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rk1" sheetId="1" r:id="rId1"/>
    <sheet name="Ark2" sheetId="2" r:id="rId2"/>
    <sheet name="Ark3" sheetId="3" r:id="rId3"/>
  </sheets>
  <calcPr calcId="145621"/>
</workbook>
</file>

<file path=xl/calcChain.xml><?xml version="1.0" encoding="utf-8"?>
<calcChain xmlns="http://schemas.openxmlformats.org/spreadsheetml/2006/main">
  <c r="E11" i="1" l="1"/>
  <c r="H13" i="1"/>
  <c r="H12" i="1"/>
  <c r="E18" i="1"/>
  <c r="E12" i="1"/>
  <c r="E9" i="1"/>
  <c r="E13" i="1" s="1"/>
  <c r="E14" i="1" s="1"/>
  <c r="E15" i="1" s="1"/>
  <c r="E16" i="1" s="1"/>
</calcChain>
</file>

<file path=xl/sharedStrings.xml><?xml version="1.0" encoding="utf-8"?>
<sst xmlns="http://schemas.openxmlformats.org/spreadsheetml/2006/main" count="14" uniqueCount="7">
  <si>
    <t>A</t>
  </si>
  <si>
    <t>v</t>
  </si>
  <si>
    <t>r</t>
  </si>
  <si>
    <t>L</t>
  </si>
  <si>
    <t>h</t>
  </si>
  <si>
    <t>CM3</t>
  </si>
  <si>
    <t>CM2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</si>
</sst>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18"/>
  <sheetViews>
    <sheetView tabSelected="1" workbookViewId="0">
      <selection activeCell="C8" sqref="C8"/>
    </sheetView>
  </sheetViews>
  <sheetFormatPr defaultRowHeight="15" x14ac:dyDescent="0.25"/>
  <sheetData>
    <row r="5" spans="2:8" x14ac:dyDescent="0.25">
      <c r="B5" t="s">
        <v>0</v>
      </c>
      <c r="E5" t="s">
        <v>0</v>
      </c>
    </row>
    <row r="6" spans="2:8" x14ac:dyDescent="0.25">
      <c r="B6" t="s">
        <v>2</v>
      </c>
      <c r="C6">
        <v>25</v>
      </c>
      <c r="E6" t="s">
        <v>2</v>
      </c>
      <c r="F6">
        <v>25</v>
      </c>
    </row>
    <row r="7" spans="2:8" x14ac:dyDescent="0.25">
      <c r="B7" t="s">
        <v>1</v>
      </c>
      <c r="C7">
        <v>106.26</v>
      </c>
      <c r="E7" t="s">
        <v>1</v>
      </c>
      <c r="F7">
        <v>153.34987435344905</v>
      </c>
    </row>
    <row r="9" spans="2:8" x14ac:dyDescent="0.25">
      <c r="E9">
        <f>F6^2/2*((F7*PI())/180-SIN(F7*PI()/180))</f>
        <v>696.22470031113812</v>
      </c>
      <c r="F9" t="s">
        <v>6</v>
      </c>
    </row>
    <row r="11" spans="2:8" x14ac:dyDescent="0.25">
      <c r="E11">
        <f>C6^2/2*((C7*PI())/180-SIN(C7*PI()/180))</f>
        <v>279.55808211930253</v>
      </c>
      <c r="F11" t="s">
        <v>6</v>
      </c>
    </row>
    <row r="12" spans="2:8" x14ac:dyDescent="0.25">
      <c r="E12">
        <f>E11*120</f>
        <v>33546.969854316303</v>
      </c>
      <c r="F12" t="s">
        <v>5</v>
      </c>
      <c r="H12">
        <f>COS((F7*(PI()/180)/2))</f>
        <v>0.23047541161809937</v>
      </c>
    </row>
    <row r="13" spans="2:8" x14ac:dyDescent="0.25">
      <c r="E13">
        <f>E12/1000</f>
        <v>33.546969854316302</v>
      </c>
      <c r="F13" t="s">
        <v>3</v>
      </c>
      <c r="H13">
        <f>1-H12</f>
        <v>0.76952458838190063</v>
      </c>
    </row>
    <row r="14" spans="2:8" x14ac:dyDescent="0.25">
      <c r="E14">
        <f>E13+50</f>
        <v>83.546969854316302</v>
      </c>
      <c r="F14" t="s">
        <v>3</v>
      </c>
      <c r="H14">
        <v>0.76952458838190096</v>
      </c>
    </row>
    <row r="15" spans="2:8" x14ac:dyDescent="0.25">
      <c r="E15">
        <f>E14*1000</f>
        <v>83546.969854316296</v>
      </c>
      <c r="F15" t="s">
        <v>5</v>
      </c>
    </row>
    <row r="16" spans="2:8" x14ac:dyDescent="0.25">
      <c r="E16">
        <f>E15/120</f>
        <v>696.22474878596915</v>
      </c>
      <c r="F16" t="s">
        <v>6</v>
      </c>
    </row>
    <row r="18" spans="4:5" x14ac:dyDescent="0.25">
      <c r="D18" t="s">
        <v>4</v>
      </c>
      <c r="E18">
        <f>F6*(1-COS((F7*(PI()/180)/2)))</f>
        <v>19.238114709547517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2014-10-30T06:58:54Z</dcterms:created>
  <dcterms:modified xsi:type="dcterms:W3CDTF">2014-10-30T08:19:19Z</dcterms:modified>
</cp:coreProperties>
</file>