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8635" windowHeight="12015"/>
  </bookViews>
  <sheets>
    <sheet name="main" sheetId="1" r:id="rId1"/>
    <sheet name="header template of JV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main!$A$1:$O$2181</definedName>
    <definedName name="CC_Blocked">#REF!</definedName>
    <definedName name="CcodeCcenter">#REF!</definedName>
    <definedName name="Curr">'[2]JE autoposting'!#REF!</definedName>
    <definedName name="DC">#REF!</definedName>
    <definedName name="EV__LASTREFTIME__" hidden="1">40596.4136689815</definedName>
    <definedName name="Exception">'[3]Exception Table'!$A$7:$C$39</definedName>
    <definedName name="GC">#REF!</definedName>
    <definedName name="GL_Acct">'[3]GL Mapping 07.18.2011'!$D:$I</definedName>
    <definedName name="LC">#REF!</definedName>
    <definedName name="POStatus">[3]PT!$B:$G</definedName>
    <definedName name="revr">#REF!</definedName>
    <definedName name="USDCCode">'[2]JE autoposting'!$V:$V</definedName>
  </definedNames>
  <calcPr calcId="145621" iterateDelta="252"/>
</workbook>
</file>

<file path=xl/calcChain.xml><?xml version="1.0" encoding="utf-8"?>
<calcChain xmlns="http://schemas.openxmlformats.org/spreadsheetml/2006/main">
  <c r="H18" i="2" l="1"/>
  <c r="C18" i="2"/>
  <c r="A18" i="2"/>
  <c r="L18" i="2" s="1"/>
  <c r="E17" i="2"/>
  <c r="E15" i="2"/>
  <c r="E14" i="2"/>
  <c r="L11" i="2"/>
  <c r="L10" i="2"/>
  <c r="L9" i="2"/>
  <c r="L8" i="2"/>
  <c r="L7" i="2"/>
  <c r="L6" i="2"/>
  <c r="L5" i="2"/>
  <c r="L4" i="2"/>
  <c r="L3" i="2"/>
  <c r="L2" i="2"/>
  <c r="N2181" i="1"/>
  <c r="N2180" i="1"/>
  <c r="N2179" i="1"/>
  <c r="N2178" i="1"/>
  <c r="N2177" i="1"/>
  <c r="N2176" i="1"/>
  <c r="N2175" i="1"/>
  <c r="N2174" i="1"/>
  <c r="N2173" i="1"/>
  <c r="N2172" i="1"/>
  <c r="N2171" i="1"/>
  <c r="N2170" i="1"/>
  <c r="N2169" i="1"/>
  <c r="N2168" i="1"/>
  <c r="N2167" i="1"/>
  <c r="N2166" i="1"/>
  <c r="N2165" i="1"/>
  <c r="N2164" i="1"/>
  <c r="N2163" i="1"/>
  <c r="N2162" i="1"/>
  <c r="N2161" i="1"/>
  <c r="N2160" i="1"/>
  <c r="N2159" i="1"/>
  <c r="N2158" i="1"/>
  <c r="N2157" i="1"/>
  <c r="N2156" i="1"/>
  <c r="N2155" i="1"/>
  <c r="N2154" i="1"/>
  <c r="N2153" i="1"/>
  <c r="N2152" i="1"/>
  <c r="N2151" i="1"/>
  <c r="N2150" i="1"/>
  <c r="N2149" i="1"/>
  <c r="N2148" i="1"/>
  <c r="N2147" i="1"/>
  <c r="N2146" i="1"/>
  <c r="N2145" i="1"/>
  <c r="N2144" i="1"/>
  <c r="N2143" i="1"/>
  <c r="N2142" i="1"/>
  <c r="N2141" i="1"/>
  <c r="N2140" i="1"/>
  <c r="N2139" i="1"/>
  <c r="N2138" i="1"/>
  <c r="N2137" i="1"/>
  <c r="N2136" i="1"/>
  <c r="N2135" i="1"/>
  <c r="N2134" i="1"/>
  <c r="N2133" i="1"/>
  <c r="N2132" i="1"/>
  <c r="N2131" i="1"/>
  <c r="N2130" i="1"/>
  <c r="N2129" i="1"/>
  <c r="N2128" i="1"/>
  <c r="N2127" i="1"/>
  <c r="N2126" i="1"/>
  <c r="N2125" i="1"/>
  <c r="N2124" i="1"/>
  <c r="N2123" i="1"/>
  <c r="N2122" i="1"/>
  <c r="N2121" i="1"/>
  <c r="N2120" i="1"/>
  <c r="N2119" i="1"/>
  <c r="N2118" i="1"/>
  <c r="N2117" i="1"/>
  <c r="N2116" i="1"/>
  <c r="N2115" i="1"/>
  <c r="N2114" i="1"/>
  <c r="N2113" i="1"/>
  <c r="N2112" i="1"/>
  <c r="N2111" i="1"/>
  <c r="N2110" i="1"/>
  <c r="N2109" i="1"/>
  <c r="N2108" i="1"/>
  <c r="N2107" i="1"/>
  <c r="N2106" i="1"/>
  <c r="N2105" i="1"/>
  <c r="N2104" i="1"/>
  <c r="N2103" i="1"/>
  <c r="N2102" i="1"/>
  <c r="N2101" i="1"/>
  <c r="N2100" i="1"/>
  <c r="N2099" i="1"/>
  <c r="N2098" i="1"/>
  <c r="N2097" i="1"/>
  <c r="N2096" i="1"/>
  <c r="N2095" i="1"/>
  <c r="N2094" i="1"/>
  <c r="N2093" i="1"/>
  <c r="N2092" i="1"/>
  <c r="N2091" i="1"/>
  <c r="N2090" i="1"/>
  <c r="N2089" i="1"/>
  <c r="N2088" i="1"/>
  <c r="N2087" i="1"/>
  <c r="N2086" i="1"/>
  <c r="N2085" i="1"/>
  <c r="N2084" i="1"/>
  <c r="N2083" i="1"/>
  <c r="N2082" i="1"/>
  <c r="N2081" i="1"/>
  <c r="N2080" i="1"/>
  <c r="N2079" i="1"/>
  <c r="N2078" i="1"/>
  <c r="N2077" i="1"/>
  <c r="N2076" i="1"/>
  <c r="N2075" i="1"/>
  <c r="N2074" i="1"/>
  <c r="N2073" i="1"/>
  <c r="N2072" i="1"/>
  <c r="N2071" i="1"/>
  <c r="N2070" i="1"/>
  <c r="N2069" i="1"/>
  <c r="N2068" i="1"/>
  <c r="N2067" i="1"/>
  <c r="N2066" i="1"/>
  <c r="N2065" i="1"/>
  <c r="N2064" i="1"/>
  <c r="N2063" i="1"/>
  <c r="N2062" i="1"/>
  <c r="N2061" i="1"/>
  <c r="N2060" i="1"/>
  <c r="N2059" i="1"/>
  <c r="N2058" i="1"/>
  <c r="N2057" i="1"/>
  <c r="N2056" i="1"/>
  <c r="N2055" i="1"/>
  <c r="N2054" i="1"/>
  <c r="N2053" i="1"/>
  <c r="N2052" i="1"/>
  <c r="N2051" i="1"/>
  <c r="N2050" i="1"/>
  <c r="N2049" i="1"/>
  <c r="N2048" i="1"/>
  <c r="N2047" i="1"/>
  <c r="N2046" i="1"/>
  <c r="N2045" i="1"/>
  <c r="N2044" i="1"/>
  <c r="N2043" i="1"/>
  <c r="N2042" i="1"/>
  <c r="N2041" i="1"/>
  <c r="N2040" i="1"/>
  <c r="N2039" i="1"/>
  <c r="N2038" i="1"/>
  <c r="N2037" i="1"/>
  <c r="N2036" i="1"/>
  <c r="N2035" i="1"/>
  <c r="N2034" i="1"/>
  <c r="N2033" i="1"/>
  <c r="N2032" i="1"/>
  <c r="N2031" i="1"/>
  <c r="N2030" i="1"/>
  <c r="N2029" i="1"/>
  <c r="N2028" i="1"/>
  <c r="N2027" i="1"/>
  <c r="N2026" i="1"/>
  <c r="N2025" i="1"/>
  <c r="N2024" i="1"/>
  <c r="N2023" i="1"/>
  <c r="N2022" i="1"/>
  <c r="N2021" i="1"/>
  <c r="N2020" i="1"/>
  <c r="N2019" i="1"/>
  <c r="N2018" i="1"/>
  <c r="N2017" i="1"/>
  <c r="N2016" i="1"/>
  <c r="N2015" i="1"/>
  <c r="N2014" i="1"/>
  <c r="N2013" i="1"/>
  <c r="N2012" i="1"/>
  <c r="N2011" i="1"/>
  <c r="N2010" i="1"/>
  <c r="N2009" i="1"/>
  <c r="N2008" i="1"/>
  <c r="N2007" i="1"/>
  <c r="N2006" i="1"/>
  <c r="N2005" i="1"/>
  <c r="N2004" i="1"/>
  <c r="N2003" i="1"/>
  <c r="N2002" i="1"/>
  <c r="N2001" i="1"/>
  <c r="N2000" i="1"/>
  <c r="N1999" i="1"/>
  <c r="N1998" i="1"/>
  <c r="N1997" i="1"/>
  <c r="N1996" i="1"/>
  <c r="N1995" i="1"/>
  <c r="N1994" i="1"/>
  <c r="N1993" i="1"/>
  <c r="N1992" i="1"/>
  <c r="N1991" i="1"/>
  <c r="N1990" i="1"/>
  <c r="N1989" i="1"/>
  <c r="N1988" i="1"/>
  <c r="N1987" i="1"/>
  <c r="N1986" i="1"/>
  <c r="N1985" i="1"/>
  <c r="N1984" i="1"/>
  <c r="N1983" i="1"/>
  <c r="N1982" i="1"/>
  <c r="N1981" i="1"/>
  <c r="N1980" i="1"/>
  <c r="N1979" i="1"/>
  <c r="N1978" i="1"/>
  <c r="N1977" i="1"/>
  <c r="N1976" i="1"/>
  <c r="N1975" i="1"/>
  <c r="N1974" i="1"/>
  <c r="N1973" i="1"/>
  <c r="N1972" i="1"/>
  <c r="N1971" i="1"/>
  <c r="N1970" i="1"/>
  <c r="N1969" i="1"/>
  <c r="N1968" i="1"/>
  <c r="N1967" i="1"/>
  <c r="N1966" i="1"/>
  <c r="N1965" i="1"/>
  <c r="N1964" i="1"/>
  <c r="N1963" i="1"/>
  <c r="N1962" i="1"/>
  <c r="N1961" i="1"/>
  <c r="N1960" i="1"/>
  <c r="N1959" i="1"/>
  <c r="N1958" i="1"/>
  <c r="N1957" i="1"/>
  <c r="N1956" i="1"/>
  <c r="N1955" i="1"/>
  <c r="N1954" i="1"/>
  <c r="N1953" i="1"/>
  <c r="N1952" i="1"/>
  <c r="N1951" i="1"/>
  <c r="N1950" i="1"/>
  <c r="N1949" i="1"/>
  <c r="N1948" i="1"/>
  <c r="N1947" i="1"/>
  <c r="N1946" i="1"/>
  <c r="N1945" i="1"/>
  <c r="N1944" i="1"/>
  <c r="N1943" i="1"/>
  <c r="N1942" i="1"/>
  <c r="N1941" i="1"/>
  <c r="N1940" i="1"/>
  <c r="N1939" i="1"/>
  <c r="N1938" i="1"/>
  <c r="N1937" i="1"/>
  <c r="N1936" i="1"/>
  <c r="N1935" i="1"/>
  <c r="N1934" i="1"/>
  <c r="N1933" i="1"/>
  <c r="N1932" i="1"/>
  <c r="N1931" i="1"/>
  <c r="N1930" i="1"/>
  <c r="N1929" i="1"/>
  <c r="N1928" i="1"/>
  <c r="N1927" i="1"/>
  <c r="N1926" i="1"/>
  <c r="N1925" i="1"/>
  <c r="N1924" i="1"/>
  <c r="N1923" i="1"/>
  <c r="N1922" i="1"/>
  <c r="N1921" i="1"/>
  <c r="N1920" i="1"/>
  <c r="N1919" i="1"/>
  <c r="N1918" i="1"/>
  <c r="N1917" i="1"/>
  <c r="N1916" i="1"/>
  <c r="N1915" i="1"/>
  <c r="N1914" i="1"/>
  <c r="N1913" i="1"/>
  <c r="N1912" i="1"/>
  <c r="N1911" i="1"/>
  <c r="N1910" i="1"/>
  <c r="N1909" i="1"/>
  <c r="N1908" i="1"/>
  <c r="N1907" i="1"/>
  <c r="N1906" i="1"/>
  <c r="N1905" i="1"/>
  <c r="N1904" i="1"/>
  <c r="N1903" i="1"/>
  <c r="N1902" i="1"/>
  <c r="N1901" i="1"/>
  <c r="N1900" i="1"/>
  <c r="N1899" i="1"/>
  <c r="N1898" i="1"/>
  <c r="N1897" i="1"/>
  <c r="N1896" i="1"/>
  <c r="N1895" i="1"/>
  <c r="N1894" i="1"/>
  <c r="N1893" i="1"/>
  <c r="N1892" i="1"/>
  <c r="N1891" i="1"/>
  <c r="N1890" i="1"/>
  <c r="N1889" i="1"/>
  <c r="N1888" i="1"/>
  <c r="N1887" i="1"/>
  <c r="N1886" i="1"/>
  <c r="N1885" i="1"/>
  <c r="N1884" i="1"/>
  <c r="N1883" i="1"/>
  <c r="N1882" i="1"/>
  <c r="N1881" i="1"/>
  <c r="N1880" i="1"/>
  <c r="N1879" i="1"/>
  <c r="N1878" i="1"/>
  <c r="N1877" i="1"/>
  <c r="N1876" i="1"/>
  <c r="N1875" i="1"/>
  <c r="N1874" i="1"/>
  <c r="N1873" i="1"/>
  <c r="N1872" i="1"/>
  <c r="N1871" i="1"/>
  <c r="N1870" i="1"/>
  <c r="N1869" i="1"/>
  <c r="N1868" i="1"/>
  <c r="N1867" i="1"/>
  <c r="N1866" i="1"/>
  <c r="N1865" i="1"/>
  <c r="N1864" i="1"/>
  <c r="N1863" i="1"/>
  <c r="N1862" i="1"/>
  <c r="N1861" i="1"/>
  <c r="N1860" i="1"/>
  <c r="N1859" i="1"/>
  <c r="N1858" i="1"/>
  <c r="N1857" i="1"/>
  <c r="N1856" i="1"/>
  <c r="N1855" i="1"/>
  <c r="N1854" i="1"/>
  <c r="N1853" i="1"/>
  <c r="N1852" i="1"/>
  <c r="N1851" i="1"/>
  <c r="N1850" i="1"/>
  <c r="N1849" i="1"/>
  <c r="N1848" i="1"/>
  <c r="N1847" i="1"/>
  <c r="N1846" i="1"/>
  <c r="N1845" i="1"/>
  <c r="N1844" i="1"/>
  <c r="N1843" i="1"/>
  <c r="N1842" i="1"/>
  <c r="N1841" i="1"/>
  <c r="N1840" i="1"/>
  <c r="N1839" i="1"/>
  <c r="N1838" i="1"/>
  <c r="N1837" i="1"/>
  <c r="N1836" i="1"/>
  <c r="N1835" i="1"/>
  <c r="N1834" i="1"/>
  <c r="N1833" i="1"/>
  <c r="N1832" i="1"/>
  <c r="N1831" i="1"/>
  <c r="N1830" i="1"/>
  <c r="N1829" i="1"/>
  <c r="N1828" i="1"/>
  <c r="N1827" i="1"/>
  <c r="N1826" i="1"/>
  <c r="N1825" i="1"/>
  <c r="N1824" i="1"/>
  <c r="N1823" i="1"/>
  <c r="N1822" i="1"/>
  <c r="N1821" i="1"/>
  <c r="N1820" i="1"/>
  <c r="N1819" i="1"/>
  <c r="N1818" i="1"/>
  <c r="N1817" i="1"/>
  <c r="N1816" i="1"/>
  <c r="N1815" i="1"/>
  <c r="N1814" i="1"/>
  <c r="N1813" i="1"/>
  <c r="N1812" i="1"/>
  <c r="N1811" i="1"/>
  <c r="N1810" i="1"/>
  <c r="N1809" i="1"/>
  <c r="N1808" i="1"/>
  <c r="N1807" i="1"/>
  <c r="N1806" i="1"/>
  <c r="N1805" i="1"/>
  <c r="N1804" i="1"/>
  <c r="N1803" i="1"/>
  <c r="N1802" i="1"/>
  <c r="N1801" i="1"/>
  <c r="N1800" i="1"/>
  <c r="N1799" i="1"/>
  <c r="N1798" i="1"/>
  <c r="N1797" i="1"/>
  <c r="N1796" i="1"/>
  <c r="N1795" i="1"/>
  <c r="N1794" i="1"/>
  <c r="N1793" i="1"/>
  <c r="N1792" i="1"/>
  <c r="N1791" i="1"/>
  <c r="N1790" i="1"/>
  <c r="N1789" i="1"/>
  <c r="N1788" i="1"/>
  <c r="N1787" i="1"/>
  <c r="N1786" i="1"/>
  <c r="N1785" i="1"/>
  <c r="N1784" i="1"/>
  <c r="N1783" i="1"/>
  <c r="N1782" i="1"/>
  <c r="N1781" i="1"/>
  <c r="N1780" i="1"/>
  <c r="N1779" i="1"/>
  <c r="N1778" i="1"/>
  <c r="N1777" i="1"/>
  <c r="N1776" i="1"/>
  <c r="N1775" i="1"/>
  <c r="N1774" i="1"/>
  <c r="N1773" i="1"/>
  <c r="N1772" i="1"/>
  <c r="N1771" i="1"/>
  <c r="N1770" i="1"/>
  <c r="N1769" i="1"/>
  <c r="N1768" i="1"/>
  <c r="N1767" i="1"/>
  <c r="N1766" i="1"/>
  <c r="N1765" i="1"/>
  <c r="N1764" i="1"/>
  <c r="N1763" i="1"/>
  <c r="N1762" i="1"/>
  <c r="N1761" i="1"/>
  <c r="N1760" i="1"/>
  <c r="N1759" i="1"/>
  <c r="N1758" i="1"/>
  <c r="N1757" i="1"/>
  <c r="N1756" i="1"/>
  <c r="N1755" i="1"/>
  <c r="N1754" i="1"/>
  <c r="N1753" i="1"/>
  <c r="N1752" i="1"/>
  <c r="N1751" i="1"/>
  <c r="N1750" i="1"/>
  <c r="N1749" i="1"/>
  <c r="N1748" i="1"/>
  <c r="N1747" i="1"/>
  <c r="N1746" i="1"/>
  <c r="N1745" i="1"/>
  <c r="N1744" i="1"/>
  <c r="N1743" i="1"/>
  <c r="N1742" i="1"/>
  <c r="N1741" i="1"/>
  <c r="N1740" i="1"/>
  <c r="N1739" i="1"/>
  <c r="N1738" i="1"/>
  <c r="N1737" i="1"/>
  <c r="N1736" i="1"/>
  <c r="N1735" i="1"/>
  <c r="N1734" i="1"/>
  <c r="N1733" i="1"/>
  <c r="N1732" i="1"/>
  <c r="N1731" i="1"/>
  <c r="N1730" i="1"/>
  <c r="N1729" i="1"/>
  <c r="N1728" i="1"/>
  <c r="N1727" i="1"/>
  <c r="N1726" i="1"/>
  <c r="N1725" i="1"/>
  <c r="N1724" i="1"/>
  <c r="N1723" i="1"/>
  <c r="N1722" i="1"/>
  <c r="N1721" i="1"/>
  <c r="N1720" i="1"/>
  <c r="N1719" i="1"/>
  <c r="N1718" i="1"/>
  <c r="N1717" i="1"/>
  <c r="N1716" i="1"/>
  <c r="N1715" i="1"/>
  <c r="N1714" i="1"/>
  <c r="N1713" i="1"/>
  <c r="N1712" i="1"/>
  <c r="N1711" i="1"/>
  <c r="N1710" i="1"/>
  <c r="N1709" i="1"/>
  <c r="N1708" i="1"/>
  <c r="N1707" i="1"/>
  <c r="N1706" i="1"/>
  <c r="N1705" i="1"/>
  <c r="N1704" i="1"/>
  <c r="N1703" i="1"/>
  <c r="N1702" i="1"/>
  <c r="N1701" i="1"/>
  <c r="N1700" i="1"/>
  <c r="N1699" i="1"/>
  <c r="N1698" i="1"/>
  <c r="N1697" i="1"/>
  <c r="N1696" i="1"/>
  <c r="N1695" i="1"/>
  <c r="N1694" i="1"/>
  <c r="N1693" i="1"/>
  <c r="N1692" i="1"/>
  <c r="N1691" i="1"/>
  <c r="N1690" i="1"/>
  <c r="N1689" i="1"/>
  <c r="N1688" i="1"/>
  <c r="N1687" i="1"/>
  <c r="N1686" i="1"/>
  <c r="N1685" i="1"/>
  <c r="N1684" i="1"/>
  <c r="N1683" i="1"/>
  <c r="N1682" i="1"/>
  <c r="N1681" i="1"/>
  <c r="N1680" i="1"/>
  <c r="N1679" i="1"/>
  <c r="N1678" i="1"/>
  <c r="N1677" i="1"/>
  <c r="N1676" i="1"/>
  <c r="N1675" i="1"/>
  <c r="N1674" i="1"/>
  <c r="N1673" i="1"/>
  <c r="N1672" i="1"/>
  <c r="N1671" i="1"/>
  <c r="N1670" i="1"/>
  <c r="N1669" i="1"/>
  <c r="N1668" i="1"/>
  <c r="N1667" i="1"/>
  <c r="N1666" i="1"/>
  <c r="N1665" i="1"/>
  <c r="N1664" i="1"/>
  <c r="N1663" i="1"/>
  <c r="N1662" i="1"/>
  <c r="N1661" i="1"/>
  <c r="N1660" i="1"/>
  <c r="N1659" i="1"/>
  <c r="N1658" i="1"/>
  <c r="N1657" i="1"/>
  <c r="N1656" i="1"/>
  <c r="N1655" i="1"/>
  <c r="N1654" i="1"/>
  <c r="N1653" i="1"/>
  <c r="N1652" i="1"/>
  <c r="N1651" i="1"/>
  <c r="N1650" i="1"/>
  <c r="N1649" i="1"/>
  <c r="N1648" i="1"/>
  <c r="N1647" i="1"/>
  <c r="N1646" i="1"/>
  <c r="N1645" i="1"/>
  <c r="N1644" i="1"/>
  <c r="N1643" i="1"/>
  <c r="N1642" i="1"/>
  <c r="N1641" i="1"/>
  <c r="N1640" i="1"/>
  <c r="N1639" i="1"/>
  <c r="N1638" i="1"/>
  <c r="N1637" i="1"/>
  <c r="N1636" i="1"/>
  <c r="N1635" i="1"/>
  <c r="N1634" i="1"/>
  <c r="N1633" i="1"/>
  <c r="N1632" i="1"/>
  <c r="N1631" i="1"/>
  <c r="N1630" i="1"/>
  <c r="N1629" i="1"/>
  <c r="N1628" i="1"/>
  <c r="N1627" i="1"/>
  <c r="N1626" i="1"/>
  <c r="N1625" i="1"/>
  <c r="N1624" i="1"/>
  <c r="N1623" i="1"/>
  <c r="N1622" i="1"/>
  <c r="N1621" i="1"/>
  <c r="N1620" i="1"/>
  <c r="N1619" i="1"/>
  <c r="N1618" i="1"/>
  <c r="N1617" i="1"/>
  <c r="N1616" i="1"/>
  <c r="N1615" i="1"/>
  <c r="N1614" i="1"/>
  <c r="N1613" i="1"/>
  <c r="N1612" i="1"/>
  <c r="N1611" i="1"/>
  <c r="N1610" i="1"/>
  <c r="N1609" i="1"/>
  <c r="N1608" i="1"/>
  <c r="N1607" i="1"/>
  <c r="N1606" i="1"/>
  <c r="N1605" i="1"/>
  <c r="N1604" i="1"/>
  <c r="N1603" i="1"/>
  <c r="N1602" i="1"/>
  <c r="N1601" i="1"/>
  <c r="N1600" i="1"/>
  <c r="N1599" i="1"/>
  <c r="N1598" i="1"/>
  <c r="N1597" i="1"/>
  <c r="N1596" i="1"/>
  <c r="N1595" i="1"/>
  <c r="N1594" i="1"/>
  <c r="N1593" i="1"/>
  <c r="N1592" i="1"/>
  <c r="N1591" i="1"/>
  <c r="N1590" i="1"/>
  <c r="N1589" i="1"/>
  <c r="N1588" i="1"/>
  <c r="N1587" i="1"/>
  <c r="N1586" i="1"/>
  <c r="N1585" i="1"/>
  <c r="N1584" i="1"/>
  <c r="N1583" i="1"/>
  <c r="N1582" i="1"/>
  <c r="N1581" i="1"/>
  <c r="N1580" i="1"/>
  <c r="N1579" i="1"/>
  <c r="N1578" i="1"/>
  <c r="N1577" i="1"/>
  <c r="N1576" i="1"/>
  <c r="N1575" i="1"/>
  <c r="N1574" i="1"/>
  <c r="N1573" i="1"/>
  <c r="N1572" i="1"/>
  <c r="N1571" i="1"/>
  <c r="N1570" i="1"/>
  <c r="N1569" i="1"/>
  <c r="N1568" i="1"/>
  <c r="N1567" i="1"/>
  <c r="N1566" i="1"/>
  <c r="N1565" i="1"/>
  <c r="N1564" i="1"/>
  <c r="N1563" i="1"/>
  <c r="N1562" i="1"/>
  <c r="N1561" i="1"/>
  <c r="N1560" i="1"/>
  <c r="N1559" i="1"/>
  <c r="N1558" i="1"/>
  <c r="N1557" i="1"/>
  <c r="N1556" i="1"/>
  <c r="N1555" i="1"/>
  <c r="N1554" i="1"/>
  <c r="N1553" i="1"/>
  <c r="N1552" i="1"/>
  <c r="N1551" i="1"/>
  <c r="N1550" i="1"/>
  <c r="N1549" i="1"/>
  <c r="N1548" i="1"/>
  <c r="N1547" i="1"/>
  <c r="N1546" i="1"/>
  <c r="N1545" i="1"/>
  <c r="N1544" i="1"/>
  <c r="N1543" i="1"/>
  <c r="N1542" i="1"/>
  <c r="N1541" i="1"/>
  <c r="N1540" i="1"/>
  <c r="N1539" i="1"/>
  <c r="N1538" i="1"/>
  <c r="N1537" i="1"/>
  <c r="N1536" i="1"/>
  <c r="N1535" i="1"/>
  <c r="N1534" i="1"/>
  <c r="N1533" i="1"/>
  <c r="N1532" i="1"/>
  <c r="N1531" i="1"/>
  <c r="N1530" i="1"/>
  <c r="N1529" i="1"/>
  <c r="N1528" i="1"/>
  <c r="N1527" i="1"/>
  <c r="N1526" i="1"/>
  <c r="N1525" i="1"/>
  <c r="N1524" i="1"/>
  <c r="N1523" i="1"/>
  <c r="N1522" i="1"/>
  <c r="N1521" i="1"/>
  <c r="N1520" i="1"/>
  <c r="N1519" i="1"/>
  <c r="N1518" i="1"/>
  <c r="N1517" i="1"/>
  <c r="N1516" i="1"/>
  <c r="N1515" i="1"/>
  <c r="N1514" i="1"/>
  <c r="N1513" i="1"/>
  <c r="N1512" i="1"/>
  <c r="N1511" i="1"/>
  <c r="N1510" i="1"/>
  <c r="N1509" i="1"/>
  <c r="N1508" i="1"/>
  <c r="N1507" i="1"/>
  <c r="N1506" i="1"/>
  <c r="N1505" i="1"/>
  <c r="N1504" i="1"/>
  <c r="N1503" i="1"/>
  <c r="N1502" i="1"/>
  <c r="N1501" i="1"/>
  <c r="N1500" i="1"/>
  <c r="N1499" i="1"/>
  <c r="N1498" i="1"/>
  <c r="N1497" i="1"/>
  <c r="N1496" i="1"/>
  <c r="N1495" i="1"/>
  <c r="N1494" i="1"/>
  <c r="N1493" i="1"/>
  <c r="N1492" i="1"/>
  <c r="N1491" i="1"/>
  <c r="N1490" i="1"/>
  <c r="N1489" i="1"/>
  <c r="N1488" i="1"/>
  <c r="N1487" i="1"/>
  <c r="N1486" i="1"/>
  <c r="N1485" i="1"/>
  <c r="N1484" i="1"/>
  <c r="N1483" i="1"/>
  <c r="N1482" i="1"/>
  <c r="N1481" i="1"/>
  <c r="N1480" i="1"/>
  <c r="N1479" i="1"/>
  <c r="N1478" i="1"/>
  <c r="N1477" i="1"/>
  <c r="N1476" i="1"/>
  <c r="N1475" i="1"/>
  <c r="N1474" i="1"/>
  <c r="N1473" i="1"/>
  <c r="N1472" i="1"/>
  <c r="N1471" i="1"/>
  <c r="N1470" i="1"/>
  <c r="N1469" i="1"/>
  <c r="N1468" i="1"/>
  <c r="N1467" i="1"/>
  <c r="N1466" i="1"/>
  <c r="N1465" i="1"/>
  <c r="N1464" i="1"/>
  <c r="N1463" i="1"/>
  <c r="N1462" i="1"/>
  <c r="N1461" i="1"/>
  <c r="N1460" i="1"/>
  <c r="N1459" i="1"/>
  <c r="N1458" i="1"/>
  <c r="N1457" i="1"/>
  <c r="N1456" i="1"/>
  <c r="N1455" i="1"/>
  <c r="N1454" i="1"/>
  <c r="N1453" i="1"/>
  <c r="N1452" i="1"/>
  <c r="N1451" i="1"/>
  <c r="N1450" i="1"/>
  <c r="N1449" i="1"/>
  <c r="N1448" i="1"/>
  <c r="N1447" i="1"/>
  <c r="N1446" i="1"/>
  <c r="N1445" i="1"/>
  <c r="N1444" i="1"/>
  <c r="N1443" i="1"/>
  <c r="N1442" i="1"/>
  <c r="N1441" i="1"/>
  <c r="N1440" i="1"/>
  <c r="N1439" i="1"/>
  <c r="N1438" i="1"/>
  <c r="N1437" i="1"/>
  <c r="N1436" i="1"/>
  <c r="N1435" i="1"/>
  <c r="N1434" i="1"/>
  <c r="N1433" i="1"/>
  <c r="N1432" i="1"/>
  <c r="N1431" i="1"/>
  <c r="N1430" i="1"/>
  <c r="N1429" i="1"/>
  <c r="N1428" i="1"/>
  <c r="N1427" i="1"/>
  <c r="N1426" i="1"/>
  <c r="N1425" i="1"/>
  <c r="N1424" i="1"/>
  <c r="N1423" i="1"/>
  <c r="N1422" i="1"/>
  <c r="N1421" i="1"/>
  <c r="N1420" i="1"/>
  <c r="N1419" i="1"/>
  <c r="N1418" i="1"/>
  <c r="N1417" i="1"/>
  <c r="N1416" i="1"/>
  <c r="N1415" i="1"/>
  <c r="N1414" i="1"/>
  <c r="N1413" i="1"/>
  <c r="N1412" i="1"/>
  <c r="N1411" i="1"/>
  <c r="N1410" i="1"/>
  <c r="N1409" i="1"/>
  <c r="N1408" i="1"/>
  <c r="N1407" i="1"/>
  <c r="N1406" i="1"/>
  <c r="N1405" i="1"/>
  <c r="N1404" i="1"/>
  <c r="N1403" i="1"/>
  <c r="N1402" i="1"/>
  <c r="N1401" i="1"/>
  <c r="N1400" i="1"/>
  <c r="N1399" i="1"/>
  <c r="N1398" i="1"/>
  <c r="N1397" i="1"/>
  <c r="N1396" i="1"/>
  <c r="N1395" i="1"/>
  <c r="N1394" i="1"/>
  <c r="N1393" i="1"/>
  <c r="N1392" i="1"/>
  <c r="N1391" i="1"/>
  <c r="N1390" i="1"/>
  <c r="N1389" i="1"/>
  <c r="N1388" i="1"/>
  <c r="N1387" i="1"/>
  <c r="N1386" i="1"/>
  <c r="N1385" i="1"/>
  <c r="N1384" i="1"/>
  <c r="N1383" i="1"/>
  <c r="N1382" i="1"/>
  <c r="N1381" i="1"/>
  <c r="N1380" i="1"/>
  <c r="N1379" i="1"/>
  <c r="N1378" i="1"/>
  <c r="N1377" i="1"/>
  <c r="N1376" i="1"/>
  <c r="N1375" i="1"/>
  <c r="N1374" i="1"/>
  <c r="N1373" i="1"/>
  <c r="N1372" i="1"/>
  <c r="N1371" i="1"/>
  <c r="N1370" i="1"/>
  <c r="N1369" i="1"/>
  <c r="N1368" i="1"/>
  <c r="N1367" i="1"/>
  <c r="N1366" i="1"/>
  <c r="N1365" i="1"/>
  <c r="N1364" i="1"/>
  <c r="N1363" i="1"/>
  <c r="N1362" i="1"/>
  <c r="N1361" i="1"/>
  <c r="N1360" i="1"/>
  <c r="N1359" i="1"/>
  <c r="N1358" i="1"/>
  <c r="N1357" i="1"/>
  <c r="N1356" i="1"/>
  <c r="N1355" i="1"/>
  <c r="N1354" i="1"/>
  <c r="N1353" i="1"/>
  <c r="N1352" i="1"/>
  <c r="N1351" i="1"/>
  <c r="N1350" i="1"/>
  <c r="N1349" i="1"/>
  <c r="N1348" i="1"/>
  <c r="N1347" i="1"/>
  <c r="N1346" i="1"/>
  <c r="N1345" i="1"/>
  <c r="N1344" i="1"/>
  <c r="N1343" i="1"/>
  <c r="N1342" i="1"/>
  <c r="N1341" i="1"/>
  <c r="N1340" i="1"/>
  <c r="N1339" i="1"/>
  <c r="N1338" i="1"/>
  <c r="N1337" i="1"/>
  <c r="N1336" i="1"/>
  <c r="N1335" i="1"/>
  <c r="N1334" i="1"/>
  <c r="N1333" i="1"/>
  <c r="N1332" i="1"/>
  <c r="N1331" i="1"/>
  <c r="N1330" i="1"/>
  <c r="N1329" i="1"/>
  <c r="N1328" i="1"/>
  <c r="N1327" i="1"/>
  <c r="N1326" i="1"/>
  <c r="N1325" i="1"/>
  <c r="N1324" i="1"/>
  <c r="N1323" i="1"/>
  <c r="N1322" i="1"/>
  <c r="N1321" i="1"/>
  <c r="N1320" i="1"/>
  <c r="N1319" i="1"/>
  <c r="N1318" i="1"/>
  <c r="N1317" i="1"/>
  <c r="N1316" i="1"/>
  <c r="N1315" i="1"/>
  <c r="N1314" i="1"/>
  <c r="N1313" i="1"/>
  <c r="N1312" i="1"/>
  <c r="N1311" i="1"/>
  <c r="N1310" i="1"/>
  <c r="N1309" i="1"/>
  <c r="N1308" i="1"/>
  <c r="N1307" i="1"/>
  <c r="N1306" i="1"/>
  <c r="N1305" i="1"/>
  <c r="N1304" i="1"/>
  <c r="N1303" i="1"/>
  <c r="N1302" i="1"/>
  <c r="N1301" i="1"/>
  <c r="N1300" i="1"/>
  <c r="N1299" i="1"/>
  <c r="N1298" i="1"/>
  <c r="N1297" i="1"/>
  <c r="N1296" i="1"/>
  <c r="N1295" i="1"/>
  <c r="N1294" i="1"/>
  <c r="N1293" i="1"/>
  <c r="N1292" i="1"/>
  <c r="N1291" i="1"/>
  <c r="N1290" i="1"/>
  <c r="N1289" i="1"/>
  <c r="N1288" i="1"/>
  <c r="N1287" i="1"/>
  <c r="N1286" i="1"/>
  <c r="N1285" i="1"/>
  <c r="N1284" i="1"/>
  <c r="N1283" i="1"/>
  <c r="N1282" i="1"/>
  <c r="N1281" i="1"/>
  <c r="N1280" i="1"/>
  <c r="N1279" i="1"/>
  <c r="N1278" i="1"/>
  <c r="N1277" i="1"/>
  <c r="N1276" i="1"/>
  <c r="N1275" i="1"/>
  <c r="N1274" i="1"/>
  <c r="N1273" i="1"/>
  <c r="N1272" i="1"/>
  <c r="N1271" i="1"/>
  <c r="N1270" i="1"/>
  <c r="N1269" i="1"/>
  <c r="N1268" i="1"/>
  <c r="N1267" i="1"/>
  <c r="N1266" i="1"/>
  <c r="N1265" i="1"/>
  <c r="N1264" i="1"/>
  <c r="N1263" i="1"/>
  <c r="N1262" i="1"/>
  <c r="N1261" i="1"/>
  <c r="N1260" i="1"/>
  <c r="N1259" i="1"/>
  <c r="N1258" i="1"/>
  <c r="N1257" i="1"/>
  <c r="N1256" i="1"/>
  <c r="N1255" i="1"/>
  <c r="N1254" i="1"/>
  <c r="N1253" i="1"/>
  <c r="N1252" i="1"/>
  <c r="N1251" i="1"/>
  <c r="N1250" i="1"/>
  <c r="N1249" i="1"/>
  <c r="N1248" i="1"/>
  <c r="N1247" i="1"/>
  <c r="N1246" i="1"/>
  <c r="N1245" i="1"/>
  <c r="N1244" i="1"/>
  <c r="N1243" i="1"/>
  <c r="N1242" i="1"/>
  <c r="N1241" i="1"/>
  <c r="N1240" i="1"/>
  <c r="N1239" i="1"/>
  <c r="N1238" i="1"/>
  <c r="N1237" i="1"/>
  <c r="N1236" i="1"/>
  <c r="N1235" i="1"/>
  <c r="N1234" i="1"/>
  <c r="N1233" i="1"/>
  <c r="N1232" i="1"/>
  <c r="N1231" i="1"/>
  <c r="N1230" i="1"/>
  <c r="N1229" i="1"/>
  <c r="N1228" i="1"/>
  <c r="N1227" i="1"/>
  <c r="N1226" i="1"/>
  <c r="N1225" i="1"/>
  <c r="N1224" i="1"/>
  <c r="N1223" i="1"/>
  <c r="N1222" i="1"/>
  <c r="N1221" i="1"/>
  <c r="N1220" i="1"/>
  <c r="N1219" i="1"/>
  <c r="N1218" i="1"/>
  <c r="N1217" i="1"/>
  <c r="N1216" i="1"/>
  <c r="N1215" i="1"/>
  <c r="N1214" i="1"/>
  <c r="N1213" i="1"/>
  <c r="N1212" i="1"/>
  <c r="N1211" i="1"/>
  <c r="N1210" i="1"/>
  <c r="N1209" i="1"/>
  <c r="N1208" i="1"/>
  <c r="N1207" i="1"/>
  <c r="N1206" i="1"/>
  <c r="N1205" i="1"/>
  <c r="N1204" i="1"/>
  <c r="N1203" i="1"/>
  <c r="N1202" i="1"/>
  <c r="N1201" i="1"/>
  <c r="N1200" i="1"/>
  <c r="N1199" i="1"/>
  <c r="N1198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N1181" i="1"/>
  <c r="N1180" i="1"/>
  <c r="N1179" i="1"/>
  <c r="N1178" i="1"/>
  <c r="N1177" i="1"/>
  <c r="N1176" i="1"/>
  <c r="N1175" i="1"/>
  <c r="N1174" i="1"/>
  <c r="N1173" i="1"/>
  <c r="N1172" i="1"/>
  <c r="N1171" i="1"/>
  <c r="N1170" i="1"/>
  <c r="N1169" i="1"/>
  <c r="N1168" i="1"/>
  <c r="N1167" i="1"/>
  <c r="N1166" i="1"/>
  <c r="N1165" i="1"/>
  <c r="N1164" i="1"/>
  <c r="N1163" i="1"/>
  <c r="N1162" i="1"/>
  <c r="N1161" i="1"/>
  <c r="N1160" i="1"/>
  <c r="N1159" i="1"/>
  <c r="N1158" i="1"/>
  <c r="N1157" i="1"/>
  <c r="N1156" i="1"/>
  <c r="N1155" i="1"/>
  <c r="N1154" i="1"/>
  <c r="N1153" i="1"/>
  <c r="N1152" i="1"/>
  <c r="N1151" i="1"/>
  <c r="N1150" i="1"/>
  <c r="N1149" i="1"/>
  <c r="N1148" i="1"/>
  <c r="N1147" i="1"/>
  <c r="N1146" i="1"/>
  <c r="N1145" i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14" i="1"/>
  <c r="N1113" i="1"/>
  <c r="N1112" i="1"/>
  <c r="N1111" i="1"/>
  <c r="N1110" i="1"/>
  <c r="N1109" i="1"/>
  <c r="N1108" i="1"/>
  <c r="N1107" i="1"/>
  <c r="N1106" i="1"/>
  <c r="N1105" i="1"/>
  <c r="N1104" i="1"/>
  <c r="N1103" i="1"/>
  <c r="N1102" i="1"/>
  <c r="N1101" i="1"/>
  <c r="N1100" i="1"/>
  <c r="N1099" i="1"/>
  <c r="N1098" i="1"/>
  <c r="N1097" i="1"/>
  <c r="N1096" i="1"/>
  <c r="N1095" i="1"/>
  <c r="N1094" i="1"/>
  <c r="N1093" i="1"/>
  <c r="N1092" i="1"/>
  <c r="N1091" i="1"/>
  <c r="N1090" i="1"/>
  <c r="N1089" i="1"/>
  <c r="N1088" i="1"/>
  <c r="N1087" i="1"/>
  <c r="N1086" i="1"/>
  <c r="N1085" i="1"/>
  <c r="N1084" i="1"/>
  <c r="N1083" i="1"/>
  <c r="N1082" i="1"/>
  <c r="N1081" i="1"/>
  <c r="N1080" i="1"/>
  <c r="N1079" i="1"/>
  <c r="N1078" i="1"/>
  <c r="N1077" i="1"/>
  <c r="N1076" i="1"/>
  <c r="N1075" i="1"/>
  <c r="N1074" i="1"/>
  <c r="N1073" i="1"/>
  <c r="N1072" i="1"/>
  <c r="N1071" i="1"/>
  <c r="N1070" i="1"/>
  <c r="N1069" i="1"/>
  <c r="N1068" i="1"/>
  <c r="N1067" i="1"/>
  <c r="N1066" i="1"/>
  <c r="N1065" i="1"/>
  <c r="N1064" i="1"/>
  <c r="N1063" i="1"/>
  <c r="N1062" i="1"/>
  <c r="N1061" i="1"/>
  <c r="N1060" i="1"/>
  <c r="N1059" i="1"/>
  <c r="N1058" i="1"/>
  <c r="N1057" i="1"/>
  <c r="N1056" i="1"/>
  <c r="N1055" i="1"/>
  <c r="N1054" i="1"/>
  <c r="N1053" i="1"/>
  <c r="N1052" i="1"/>
  <c r="N1051" i="1"/>
  <c r="N1050" i="1"/>
  <c r="N1049" i="1"/>
  <c r="N1048" i="1"/>
  <c r="N1047" i="1"/>
  <c r="N1046" i="1"/>
  <c r="N1045" i="1"/>
  <c r="N1044" i="1"/>
  <c r="N1043" i="1"/>
  <c r="N1042" i="1"/>
  <c r="N1041" i="1"/>
  <c r="N1040" i="1"/>
  <c r="N1039" i="1"/>
  <c r="N1038" i="1"/>
  <c r="N1037" i="1"/>
  <c r="N1036" i="1"/>
  <c r="N1035" i="1"/>
  <c r="N1034" i="1"/>
  <c r="N1033" i="1"/>
  <c r="N1032" i="1"/>
  <c r="N1031" i="1"/>
  <c r="N1030" i="1"/>
  <c r="N1029" i="1"/>
  <c r="N1028" i="1"/>
  <c r="N1027" i="1"/>
  <c r="N1026" i="1"/>
  <c r="N1025" i="1"/>
  <c r="N1024" i="1"/>
  <c r="N1023" i="1"/>
  <c r="N1022" i="1"/>
  <c r="N1021" i="1"/>
  <c r="N1020" i="1"/>
  <c r="N1019" i="1"/>
  <c r="N1018" i="1"/>
  <c r="N1017" i="1"/>
  <c r="N1016" i="1"/>
  <c r="N1015" i="1"/>
  <c r="N1014" i="1"/>
  <c r="N1013" i="1"/>
  <c r="N1012" i="1"/>
  <c r="N1011" i="1"/>
  <c r="N1010" i="1"/>
  <c r="N1009" i="1"/>
  <c r="N1008" i="1"/>
  <c r="N1007" i="1"/>
  <c r="N1006" i="1"/>
  <c r="N1005" i="1"/>
  <c r="N1004" i="1"/>
  <c r="N1003" i="1"/>
  <c r="N1002" i="1"/>
  <c r="N1001" i="1"/>
  <c r="N1000" i="1"/>
  <c r="N999" i="1"/>
  <c r="N998" i="1"/>
  <c r="N997" i="1"/>
  <c r="N996" i="1"/>
  <c r="N995" i="1"/>
  <c r="N994" i="1"/>
  <c r="N993" i="1"/>
  <c r="N992" i="1"/>
  <c r="N991" i="1"/>
  <c r="N990" i="1"/>
  <c r="N989" i="1"/>
  <c r="N988" i="1"/>
  <c r="N987" i="1"/>
  <c r="N986" i="1"/>
  <c r="N985" i="1"/>
  <c r="N984" i="1"/>
  <c r="N983" i="1"/>
  <c r="N982" i="1"/>
  <c r="N981" i="1"/>
  <c r="N980" i="1"/>
  <c r="N979" i="1"/>
  <c r="N978" i="1"/>
  <c r="N977" i="1"/>
  <c r="N976" i="1"/>
  <c r="N975" i="1"/>
  <c r="N974" i="1"/>
  <c r="N973" i="1"/>
  <c r="N972" i="1"/>
  <c r="N971" i="1"/>
  <c r="N970" i="1"/>
  <c r="N969" i="1"/>
  <c r="N968" i="1"/>
  <c r="N967" i="1"/>
  <c r="N966" i="1"/>
  <c r="N965" i="1"/>
  <c r="N964" i="1"/>
  <c r="N963" i="1"/>
  <c r="N962" i="1"/>
  <c r="N961" i="1"/>
  <c r="N960" i="1"/>
  <c r="N959" i="1"/>
  <c r="N958" i="1"/>
  <c r="N957" i="1"/>
  <c r="N956" i="1"/>
  <c r="N955" i="1"/>
  <c r="N954" i="1"/>
  <c r="N953" i="1"/>
  <c r="N952" i="1"/>
  <c r="N951" i="1"/>
  <c r="N950" i="1"/>
  <c r="N949" i="1"/>
  <c r="N948" i="1"/>
  <c r="N947" i="1"/>
  <c r="N946" i="1"/>
  <c r="N945" i="1"/>
  <c r="N944" i="1"/>
  <c r="N943" i="1"/>
  <c r="N942" i="1"/>
  <c r="N941" i="1"/>
  <c r="N940" i="1"/>
  <c r="N939" i="1"/>
  <c r="N938" i="1"/>
  <c r="N937" i="1"/>
  <c r="N936" i="1"/>
  <c r="N935" i="1"/>
  <c r="N934" i="1"/>
  <c r="N933" i="1"/>
  <c r="N932" i="1"/>
  <c r="N931" i="1"/>
  <c r="N930" i="1"/>
  <c r="N929" i="1"/>
  <c r="N928" i="1"/>
  <c r="N927" i="1"/>
  <c r="N926" i="1"/>
  <c r="N925" i="1"/>
  <c r="N924" i="1"/>
  <c r="N923" i="1"/>
  <c r="N922" i="1"/>
  <c r="N921" i="1"/>
  <c r="N920" i="1"/>
  <c r="N919" i="1"/>
  <c r="N918" i="1"/>
  <c r="N917" i="1"/>
  <c r="N916" i="1"/>
  <c r="N915" i="1"/>
  <c r="N914" i="1"/>
  <c r="N913" i="1"/>
  <c r="N912" i="1"/>
  <c r="N911" i="1"/>
  <c r="N910" i="1"/>
  <c r="N909" i="1"/>
  <c r="N908" i="1"/>
  <c r="N907" i="1"/>
  <c r="N906" i="1"/>
  <c r="N905" i="1"/>
  <c r="N904" i="1"/>
  <c r="N903" i="1"/>
  <c r="N902" i="1"/>
  <c r="N901" i="1"/>
  <c r="N900" i="1"/>
  <c r="N899" i="1"/>
  <c r="N898" i="1"/>
  <c r="N897" i="1"/>
  <c r="N896" i="1"/>
  <c r="N895" i="1"/>
  <c r="N894" i="1"/>
  <c r="N893" i="1"/>
  <c r="N892" i="1"/>
  <c r="N891" i="1"/>
  <c r="N890" i="1"/>
  <c r="N889" i="1"/>
  <c r="N888" i="1"/>
  <c r="N887" i="1"/>
  <c r="N886" i="1"/>
  <c r="N885" i="1"/>
  <c r="N884" i="1"/>
  <c r="N883" i="1"/>
  <c r="N882" i="1"/>
  <c r="N881" i="1"/>
  <c r="N880" i="1"/>
  <c r="N879" i="1"/>
  <c r="N878" i="1"/>
  <c r="N877" i="1"/>
  <c r="N876" i="1"/>
  <c r="N875" i="1"/>
  <c r="N874" i="1"/>
  <c r="N873" i="1"/>
  <c r="N872" i="1"/>
  <c r="N871" i="1"/>
  <c r="N870" i="1"/>
  <c r="N869" i="1"/>
  <c r="N868" i="1"/>
  <c r="N867" i="1"/>
  <c r="N866" i="1"/>
  <c r="N865" i="1"/>
  <c r="N864" i="1"/>
  <c r="N863" i="1"/>
  <c r="N862" i="1"/>
  <c r="N861" i="1"/>
  <c r="N860" i="1"/>
  <c r="N859" i="1"/>
  <c r="N858" i="1"/>
  <c r="N857" i="1"/>
  <c r="N856" i="1"/>
  <c r="N855" i="1"/>
  <c r="N854" i="1"/>
  <c r="N853" i="1"/>
  <c r="N852" i="1"/>
  <c r="N851" i="1"/>
  <c r="N850" i="1"/>
  <c r="N849" i="1"/>
  <c r="N848" i="1"/>
  <c r="N847" i="1"/>
  <c r="N846" i="1"/>
  <c r="N845" i="1"/>
  <c r="N844" i="1"/>
  <c r="N843" i="1"/>
  <c r="N842" i="1"/>
  <c r="N841" i="1"/>
  <c r="N840" i="1"/>
  <c r="N839" i="1"/>
  <c r="N838" i="1"/>
  <c r="N837" i="1"/>
  <c r="N836" i="1"/>
  <c r="N835" i="1"/>
  <c r="N834" i="1"/>
  <c r="N833" i="1"/>
  <c r="N832" i="1"/>
  <c r="N831" i="1"/>
  <c r="N830" i="1"/>
  <c r="N829" i="1"/>
  <c r="N828" i="1"/>
  <c r="N827" i="1"/>
  <c r="N826" i="1"/>
  <c r="N825" i="1"/>
  <c r="N824" i="1"/>
  <c r="N823" i="1"/>
  <c r="N822" i="1"/>
  <c r="N821" i="1"/>
  <c r="N820" i="1"/>
  <c r="N819" i="1"/>
  <c r="N818" i="1"/>
  <c r="N817" i="1"/>
  <c r="N816" i="1"/>
  <c r="N815" i="1"/>
  <c r="N814" i="1"/>
  <c r="N813" i="1"/>
  <c r="N812" i="1"/>
  <c r="N811" i="1"/>
  <c r="N810" i="1"/>
  <c r="N809" i="1"/>
  <c r="N808" i="1"/>
  <c r="N807" i="1"/>
  <c r="N806" i="1"/>
  <c r="N805" i="1"/>
  <c r="N804" i="1"/>
  <c r="N803" i="1"/>
  <c r="N802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N773" i="1"/>
  <c r="N772" i="1"/>
  <c r="N771" i="1"/>
  <c r="N770" i="1"/>
  <c r="N769" i="1"/>
  <c r="N768" i="1"/>
  <c r="N767" i="1"/>
  <c r="N766" i="1"/>
  <c r="N765" i="1"/>
  <c r="N764" i="1"/>
  <c r="N763" i="1"/>
  <c r="N762" i="1"/>
  <c r="N761" i="1"/>
  <c r="N760" i="1"/>
  <c r="N759" i="1"/>
  <c r="N758" i="1"/>
  <c r="N757" i="1"/>
  <c r="N756" i="1"/>
  <c r="N755" i="1"/>
  <c r="N754" i="1"/>
  <c r="N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L12" i="2" l="1"/>
  <c r="K18" i="2"/>
  <c r="B18" i="2"/>
</calcChain>
</file>

<file path=xl/sharedStrings.xml><?xml version="1.0" encoding="utf-8"?>
<sst xmlns="http://schemas.openxmlformats.org/spreadsheetml/2006/main" count="8815" uniqueCount="766">
  <si>
    <t>CoCode Sender</t>
  </si>
  <si>
    <t>CoCode Receiver</t>
  </si>
  <si>
    <t>Curr</t>
  </si>
  <si>
    <t>GL Act</t>
  </si>
  <si>
    <t>Pr Ctr</t>
  </si>
  <si>
    <t>Cost Ctr</t>
  </si>
  <si>
    <t>Order No</t>
  </si>
  <si>
    <t>DR/CR</t>
  </si>
  <si>
    <t>Amount LC</t>
  </si>
  <si>
    <t>Line Item Text Description</t>
  </si>
  <si>
    <t>Vlookup</t>
  </si>
  <si>
    <t>Line item order</t>
  </si>
  <si>
    <t>Check</t>
  </si>
  <si>
    <t>USD</t>
  </si>
  <si>
    <t>105140</t>
  </si>
  <si>
    <t>DR</t>
  </si>
  <si>
    <t>TESTING</t>
  </si>
  <si>
    <t>CR</t>
  </si>
  <si>
    <t>TEST</t>
  </si>
  <si>
    <t>105500</t>
  </si>
  <si>
    <t>110010</t>
  </si>
  <si>
    <t>110011</t>
  </si>
  <si>
    <t>110035</t>
  </si>
  <si>
    <t>110041</t>
  </si>
  <si>
    <t>110050</t>
  </si>
  <si>
    <t>110051</t>
  </si>
  <si>
    <t>110053</t>
  </si>
  <si>
    <t>110063</t>
  </si>
  <si>
    <t>110067</t>
  </si>
  <si>
    <t>110069</t>
  </si>
  <si>
    <t>110070</t>
  </si>
  <si>
    <t>110074</t>
  </si>
  <si>
    <t>110076</t>
  </si>
  <si>
    <t>110079</t>
  </si>
  <si>
    <t>110082</t>
  </si>
  <si>
    <t>110088</t>
  </si>
  <si>
    <t>110089</t>
  </si>
  <si>
    <t>110090</t>
  </si>
  <si>
    <t>110093</t>
  </si>
  <si>
    <t>110104</t>
  </si>
  <si>
    <t>110106</t>
  </si>
  <si>
    <t>110108</t>
  </si>
  <si>
    <t>110110</t>
  </si>
  <si>
    <t>110122</t>
  </si>
  <si>
    <t>110123</t>
  </si>
  <si>
    <t>110124</t>
  </si>
  <si>
    <t>110125</t>
  </si>
  <si>
    <t>110136</t>
  </si>
  <si>
    <t>110137</t>
  </si>
  <si>
    <t>110139</t>
  </si>
  <si>
    <t>110140</t>
  </si>
  <si>
    <t>110143</t>
  </si>
  <si>
    <t>110144</t>
  </si>
  <si>
    <t>110149</t>
  </si>
  <si>
    <t>110150</t>
  </si>
  <si>
    <t>110151</t>
  </si>
  <si>
    <t>120162</t>
  </si>
  <si>
    <t>120163</t>
  </si>
  <si>
    <t>120195</t>
  </si>
  <si>
    <t>120222</t>
  </si>
  <si>
    <t>120223</t>
  </si>
  <si>
    <t>120225</t>
  </si>
  <si>
    <t>120276</t>
  </si>
  <si>
    <t>320027601</t>
  </si>
  <si>
    <t>120286</t>
  </si>
  <si>
    <t>120295</t>
  </si>
  <si>
    <t>120304</t>
  </si>
  <si>
    <t>120369</t>
  </si>
  <si>
    <t>120374</t>
  </si>
  <si>
    <t>120382</t>
  </si>
  <si>
    <t>120384</t>
  </si>
  <si>
    <t>120390</t>
  </si>
  <si>
    <t>120400</t>
  </si>
  <si>
    <t>120422</t>
  </si>
  <si>
    <t>120425</t>
  </si>
  <si>
    <t>120445</t>
  </si>
  <si>
    <t>120468</t>
  </si>
  <si>
    <t>120490</t>
  </si>
  <si>
    <t>120497</t>
  </si>
  <si>
    <t>120500</t>
  </si>
  <si>
    <t>120502</t>
  </si>
  <si>
    <t>120503</t>
  </si>
  <si>
    <t>120506</t>
  </si>
  <si>
    <t>120516</t>
  </si>
  <si>
    <t>120533</t>
  </si>
  <si>
    <t>120537</t>
  </si>
  <si>
    <t>120601</t>
  </si>
  <si>
    <t>120602</t>
  </si>
  <si>
    <t>120605</t>
  </si>
  <si>
    <t>120650</t>
  </si>
  <si>
    <t>120651</t>
  </si>
  <si>
    <t>120653</t>
  </si>
  <si>
    <t>120995</t>
  </si>
  <si>
    <t>125001</t>
  </si>
  <si>
    <t>125047</t>
  </si>
  <si>
    <t>125120</t>
  </si>
  <si>
    <t>125130</t>
  </si>
  <si>
    <t>125131</t>
  </si>
  <si>
    <t>125132</t>
  </si>
  <si>
    <t>125133</t>
  </si>
  <si>
    <t>125134</t>
  </si>
  <si>
    <t>125135</t>
  </si>
  <si>
    <t>125140</t>
  </si>
  <si>
    <t>125142</t>
  </si>
  <si>
    <t>125143</t>
  </si>
  <si>
    <t>125145</t>
  </si>
  <si>
    <t>125146</t>
  </si>
  <si>
    <t>125147</t>
  </si>
  <si>
    <t>125148</t>
  </si>
  <si>
    <t>125150</t>
  </si>
  <si>
    <t>125151</t>
  </si>
  <si>
    <t>125152</t>
  </si>
  <si>
    <t>125157</t>
  </si>
  <si>
    <t>125160</t>
  </si>
  <si>
    <t>125170</t>
  </si>
  <si>
    <t>125172</t>
  </si>
  <si>
    <t>125180</t>
  </si>
  <si>
    <t>125181</t>
  </si>
  <si>
    <t>125182</t>
  </si>
  <si>
    <t>125183</t>
  </si>
  <si>
    <t>125184</t>
  </si>
  <si>
    <t>125250</t>
  </si>
  <si>
    <t>125251</t>
  </si>
  <si>
    <t>125254</t>
  </si>
  <si>
    <t>125255</t>
  </si>
  <si>
    <t>125256</t>
  </si>
  <si>
    <t>125257</t>
  </si>
  <si>
    <t>125501</t>
  </si>
  <si>
    <t>125600</t>
  </si>
  <si>
    <t>125601</t>
  </si>
  <si>
    <t>125602</t>
  </si>
  <si>
    <t>125606</t>
  </si>
  <si>
    <t>125611</t>
  </si>
  <si>
    <t>125612</t>
  </si>
  <si>
    <t>125616</t>
  </si>
  <si>
    <t>125617</t>
  </si>
  <si>
    <t>125620</t>
  </si>
  <si>
    <t>125621</t>
  </si>
  <si>
    <t>125700</t>
  </si>
  <si>
    <t>125750</t>
  </si>
  <si>
    <t>140109</t>
  </si>
  <si>
    <t>140119</t>
  </si>
  <si>
    <t>140120</t>
  </si>
  <si>
    <t>140127</t>
  </si>
  <si>
    <t>140128</t>
  </si>
  <si>
    <t>140129</t>
  </si>
  <si>
    <t>140130</t>
  </si>
  <si>
    <t>140131</t>
  </si>
  <si>
    <t>140133</t>
  </si>
  <si>
    <t>140135</t>
  </si>
  <si>
    <t>140138</t>
  </si>
  <si>
    <t>140140</t>
  </si>
  <si>
    <t>140145</t>
  </si>
  <si>
    <t>140200</t>
  </si>
  <si>
    <t>140301</t>
  </si>
  <si>
    <t>140306</t>
  </si>
  <si>
    <t>140307</t>
  </si>
  <si>
    <t>140922</t>
  </si>
  <si>
    <t>142100</t>
  </si>
  <si>
    <t>142210</t>
  </si>
  <si>
    <t>142410</t>
  </si>
  <si>
    <t>150001</t>
  </si>
  <si>
    <t>150002</t>
  </si>
  <si>
    <t>150014</t>
  </si>
  <si>
    <t>150016</t>
  </si>
  <si>
    <t>150020</t>
  </si>
  <si>
    <t>150022</t>
  </si>
  <si>
    <t>150023</t>
  </si>
  <si>
    <t>150024</t>
  </si>
  <si>
    <t>150027</t>
  </si>
  <si>
    <t>150040</t>
  </si>
  <si>
    <t>150047</t>
  </si>
  <si>
    <t>150055</t>
  </si>
  <si>
    <t>150057</t>
  </si>
  <si>
    <t>150062</t>
  </si>
  <si>
    <t>150070</t>
  </si>
  <si>
    <t>150072</t>
  </si>
  <si>
    <t>150076</t>
  </si>
  <si>
    <t>150077</t>
  </si>
  <si>
    <t>150079</t>
  </si>
  <si>
    <t>150081</t>
  </si>
  <si>
    <t>150082</t>
  </si>
  <si>
    <t>150083</t>
  </si>
  <si>
    <t>150085</t>
  </si>
  <si>
    <t>150086</t>
  </si>
  <si>
    <t>150087</t>
  </si>
  <si>
    <t>150088</t>
  </si>
  <si>
    <t>150091</t>
  </si>
  <si>
    <t>150092</t>
  </si>
  <si>
    <t>150094</t>
  </si>
  <si>
    <t>150095</t>
  </si>
  <si>
    <t>150096</t>
  </si>
  <si>
    <t>150097</t>
  </si>
  <si>
    <t>150098</t>
  </si>
  <si>
    <t>150101</t>
  </si>
  <si>
    <t>150102</t>
  </si>
  <si>
    <t>150103</t>
  </si>
  <si>
    <t>150107</t>
  </si>
  <si>
    <t>150111</t>
  </si>
  <si>
    <t>150113</t>
  </si>
  <si>
    <t>150115</t>
  </si>
  <si>
    <t>150118</t>
  </si>
  <si>
    <t>150119</t>
  </si>
  <si>
    <t>150120</t>
  </si>
  <si>
    <t>150121</t>
  </si>
  <si>
    <t>150126</t>
  </si>
  <si>
    <t>150130</t>
  </si>
  <si>
    <t>150133</t>
  </si>
  <si>
    <t>150134</t>
  </si>
  <si>
    <t>150135</t>
  </si>
  <si>
    <t>150150</t>
  </si>
  <si>
    <t>150152</t>
  </si>
  <si>
    <t>150253</t>
  </si>
  <si>
    <t>150254</t>
  </si>
  <si>
    <t>150255</t>
  </si>
  <si>
    <t>150311</t>
  </si>
  <si>
    <t>150312</t>
  </si>
  <si>
    <t>150313</t>
  </si>
  <si>
    <t>150314</t>
  </si>
  <si>
    <t>150315</t>
  </si>
  <si>
    <t>150316</t>
  </si>
  <si>
    <t>150331</t>
  </si>
  <si>
    <t>150374</t>
  </si>
  <si>
    <t>150380</t>
  </si>
  <si>
    <t>150381</t>
  </si>
  <si>
    <t>150387</t>
  </si>
  <si>
    <t>150413</t>
  </si>
  <si>
    <t>150414</t>
  </si>
  <si>
    <t>150415</t>
  </si>
  <si>
    <t>150420</t>
  </si>
  <si>
    <t>150422</t>
  </si>
  <si>
    <t>150432</t>
  </si>
  <si>
    <t>150445</t>
  </si>
  <si>
    <t>150801</t>
  </si>
  <si>
    <t>150804</t>
  </si>
  <si>
    <t>150806</t>
  </si>
  <si>
    <t>150810</t>
  </si>
  <si>
    <t>150817</t>
  </si>
  <si>
    <t>150819</t>
  </si>
  <si>
    <t>150820</t>
  </si>
  <si>
    <t>150821</t>
  </si>
  <si>
    <t>150823</t>
  </si>
  <si>
    <t>150824</t>
  </si>
  <si>
    <t>150825</t>
  </si>
  <si>
    <t>150827</t>
  </si>
  <si>
    <t>150830</t>
  </si>
  <si>
    <t>150831</t>
  </si>
  <si>
    <t>150832</t>
  </si>
  <si>
    <t>150836</t>
  </si>
  <si>
    <t>150838</t>
  </si>
  <si>
    <t>150841</t>
  </si>
  <si>
    <t>150842</t>
  </si>
  <si>
    <t>150856</t>
  </si>
  <si>
    <t>150858</t>
  </si>
  <si>
    <t>150860</t>
  </si>
  <si>
    <t>150861</t>
  </si>
  <si>
    <t>150862</t>
  </si>
  <si>
    <t>150865</t>
  </si>
  <si>
    <t>150869</t>
  </si>
  <si>
    <t>150874</t>
  </si>
  <si>
    <t>150875</t>
  </si>
  <si>
    <t>150876</t>
  </si>
  <si>
    <t>150877</t>
  </si>
  <si>
    <t>150878</t>
  </si>
  <si>
    <t>150882</t>
  </si>
  <si>
    <t>150884</t>
  </si>
  <si>
    <t>150890</t>
  </si>
  <si>
    <t>150897</t>
  </si>
  <si>
    <t>160075</t>
  </si>
  <si>
    <t>160095</t>
  </si>
  <si>
    <t>160096</t>
  </si>
  <si>
    <t>160097</t>
  </si>
  <si>
    <t>160101</t>
  </si>
  <si>
    <t>160105</t>
  </si>
  <si>
    <t>160108</t>
  </si>
  <si>
    <t>160112</t>
  </si>
  <si>
    <t>160113</t>
  </si>
  <si>
    <t>160114</t>
  </si>
  <si>
    <t>160115</t>
  </si>
  <si>
    <t>160116</t>
  </si>
  <si>
    <t>160120</t>
  </si>
  <si>
    <t>160122</t>
  </si>
  <si>
    <t>160126</t>
  </si>
  <si>
    <t>160127</t>
  </si>
  <si>
    <t>160142</t>
  </si>
  <si>
    <t>160144</t>
  </si>
  <si>
    <t>160145</t>
  </si>
  <si>
    <t>160146</t>
  </si>
  <si>
    <t>160147</t>
  </si>
  <si>
    <t>160149</t>
  </si>
  <si>
    <t>160154</t>
  </si>
  <si>
    <t>160155</t>
  </si>
  <si>
    <t>160158</t>
  </si>
  <si>
    <t>160163</t>
  </si>
  <si>
    <t>160164</t>
  </si>
  <si>
    <t>160165</t>
  </si>
  <si>
    <t>160166</t>
  </si>
  <si>
    <t>160167</t>
  </si>
  <si>
    <t>160168</t>
  </si>
  <si>
    <t>160169</t>
  </si>
  <si>
    <t>160174</t>
  </si>
  <si>
    <t>160175</t>
  </si>
  <si>
    <t>160176</t>
  </si>
  <si>
    <t>160178</t>
  </si>
  <si>
    <t>160179</t>
  </si>
  <si>
    <t>160181</t>
  </si>
  <si>
    <t>160187</t>
  </si>
  <si>
    <t>160188</t>
  </si>
  <si>
    <t>160190</t>
  </si>
  <si>
    <t>160194</t>
  </si>
  <si>
    <t>160197</t>
  </si>
  <si>
    <t>160198</t>
  </si>
  <si>
    <t>160200</t>
  </si>
  <si>
    <t>160930</t>
  </si>
  <si>
    <t>160940</t>
  </si>
  <si>
    <t>160945</t>
  </si>
  <si>
    <t>160973</t>
  </si>
  <si>
    <t>170132</t>
  </si>
  <si>
    <t>170134</t>
  </si>
  <si>
    <t>170170</t>
  </si>
  <si>
    <t>170200</t>
  </si>
  <si>
    <t>170201</t>
  </si>
  <si>
    <t>170204</t>
  </si>
  <si>
    <t>170208</t>
  </si>
  <si>
    <t>170209</t>
  </si>
  <si>
    <t>170211</t>
  </si>
  <si>
    <t>170213</t>
  </si>
  <si>
    <t>170216</t>
  </si>
  <si>
    <t>170218</t>
  </si>
  <si>
    <t>170219</t>
  </si>
  <si>
    <t>170223</t>
  </si>
  <si>
    <t>170224</t>
  </si>
  <si>
    <t>170226</t>
  </si>
  <si>
    <t>170229</t>
  </si>
  <si>
    <t>170230</t>
  </si>
  <si>
    <t>170231</t>
  </si>
  <si>
    <t>170233</t>
  </si>
  <si>
    <t>170234</t>
  </si>
  <si>
    <t>170243</t>
  </si>
  <si>
    <t>170244</t>
  </si>
  <si>
    <t>170249</t>
  </si>
  <si>
    <t>170253</t>
  </si>
  <si>
    <t>170254</t>
  </si>
  <si>
    <t>170255</t>
  </si>
  <si>
    <t>170256</t>
  </si>
  <si>
    <t>170258</t>
  </si>
  <si>
    <t>170260</t>
  </si>
  <si>
    <t>170261</t>
  </si>
  <si>
    <t>170262</t>
  </si>
  <si>
    <t>170263</t>
  </si>
  <si>
    <t>170264</t>
  </si>
  <si>
    <t>170266</t>
  </si>
  <si>
    <t>170267</t>
  </si>
  <si>
    <t>170269</t>
  </si>
  <si>
    <t>170272</t>
  </si>
  <si>
    <t>170274</t>
  </si>
  <si>
    <t>170285</t>
  </si>
  <si>
    <t>170287</t>
  </si>
  <si>
    <t>170288</t>
  </si>
  <si>
    <t>170289</t>
  </si>
  <si>
    <t>170290</t>
  </si>
  <si>
    <t>170292</t>
  </si>
  <si>
    <t>170295</t>
  </si>
  <si>
    <t>170298</t>
  </si>
  <si>
    <t>170301</t>
  </si>
  <si>
    <t>170309</t>
  </si>
  <si>
    <t>170401</t>
  </si>
  <si>
    <t>170456</t>
  </si>
  <si>
    <t>170457</t>
  </si>
  <si>
    <t>170460</t>
  </si>
  <si>
    <t>170461</t>
  </si>
  <si>
    <t>170465</t>
  </si>
  <si>
    <t>170467</t>
  </si>
  <si>
    <t>170469</t>
  </si>
  <si>
    <t>170472</t>
  </si>
  <si>
    <t>170473</t>
  </si>
  <si>
    <t>170474</t>
  </si>
  <si>
    <t>170501</t>
  </si>
  <si>
    <t>170890</t>
  </si>
  <si>
    <t>170895</t>
  </si>
  <si>
    <t>170900</t>
  </si>
  <si>
    <t>170977</t>
  </si>
  <si>
    <t>175111</t>
  </si>
  <si>
    <t>175116</t>
  </si>
  <si>
    <t>175142</t>
  </si>
  <si>
    <t>175147</t>
  </si>
  <si>
    <t>175150</t>
  </si>
  <si>
    <t>175152</t>
  </si>
  <si>
    <t>175153</t>
  </si>
  <si>
    <t>175156</t>
  </si>
  <si>
    <t>175161</t>
  </si>
  <si>
    <t>175163</t>
  </si>
  <si>
    <t>175164</t>
  </si>
  <si>
    <t>175166</t>
  </si>
  <si>
    <t>175169</t>
  </si>
  <si>
    <t>175173</t>
  </si>
  <si>
    <t>175174</t>
  </si>
  <si>
    <t>175177</t>
  </si>
  <si>
    <t>175179</t>
  </si>
  <si>
    <t>175180</t>
  </si>
  <si>
    <t>175204</t>
  </si>
  <si>
    <t>175206</t>
  </si>
  <si>
    <t>175208</t>
  </si>
  <si>
    <t>175216</t>
  </si>
  <si>
    <t>175220</t>
  </si>
  <si>
    <t>175240</t>
  </si>
  <si>
    <t>175705</t>
  </si>
  <si>
    <t>185000</t>
  </si>
  <si>
    <t>185900</t>
  </si>
  <si>
    <t>187540</t>
  </si>
  <si>
    <t>187545</t>
  </si>
  <si>
    <t>187920</t>
  </si>
  <si>
    <t>194030</t>
  </si>
  <si>
    <t>194130</t>
  </si>
  <si>
    <t>194331</t>
  </si>
  <si>
    <t>194400</t>
  </si>
  <si>
    <t>195300</t>
  </si>
  <si>
    <t>195500</t>
  </si>
  <si>
    <t>196300</t>
  </si>
  <si>
    <t>196310</t>
  </si>
  <si>
    <t>210559</t>
  </si>
  <si>
    <t>210570</t>
  </si>
  <si>
    <t>270532</t>
  </si>
  <si>
    <t>270582</t>
  </si>
  <si>
    <t>350897</t>
  </si>
  <si>
    <t>415160</t>
  </si>
  <si>
    <t>420773</t>
  </si>
  <si>
    <t>470504</t>
  </si>
  <si>
    <t>470714</t>
  </si>
  <si>
    <t>585100</t>
  </si>
  <si>
    <t>610800</t>
  </si>
  <si>
    <t>620656</t>
  </si>
  <si>
    <t>620796</t>
  </si>
  <si>
    <t>105110</t>
  </si>
  <si>
    <t>105120</t>
  </si>
  <si>
    <t>105130</t>
  </si>
  <si>
    <t>105180</t>
  </si>
  <si>
    <t>110025</t>
  </si>
  <si>
    <t>110031</t>
  </si>
  <si>
    <t>110032</t>
  </si>
  <si>
    <t>110038</t>
  </si>
  <si>
    <t>110043</t>
  </si>
  <si>
    <t>110047</t>
  </si>
  <si>
    <t>110061</t>
  </si>
  <si>
    <t>110072</t>
  </si>
  <si>
    <t>110080</t>
  </si>
  <si>
    <t>110086</t>
  </si>
  <si>
    <t>110107</t>
  </si>
  <si>
    <t>110121</t>
  </si>
  <si>
    <t>110127</t>
  </si>
  <si>
    <t>110145</t>
  </si>
  <si>
    <t>120184</t>
  </si>
  <si>
    <t>120185</t>
  </si>
  <si>
    <t>120221</t>
  </si>
  <si>
    <t>120300</t>
  </si>
  <si>
    <t>120320</t>
  </si>
  <si>
    <t>120330</t>
  </si>
  <si>
    <t>120350</t>
  </si>
  <si>
    <t>120361</t>
  </si>
  <si>
    <t>120367</t>
  </si>
  <si>
    <t>120436</t>
  </si>
  <si>
    <t>120443</t>
  </si>
  <si>
    <t>120449</t>
  </si>
  <si>
    <t>120487</t>
  </si>
  <si>
    <t>120493</t>
  </si>
  <si>
    <t>120498</t>
  </si>
  <si>
    <t>120513</t>
  </si>
  <si>
    <t>120525</t>
  </si>
  <si>
    <t>120536</t>
  </si>
  <si>
    <t>120600</t>
  </si>
  <si>
    <t>125171</t>
  </si>
  <si>
    <t>125605</t>
  </si>
  <si>
    <t>125610</t>
  </si>
  <si>
    <t>125800</t>
  </si>
  <si>
    <t>140104</t>
  </si>
  <si>
    <t>140105</t>
  </si>
  <si>
    <t>140125</t>
  </si>
  <si>
    <t>140136</t>
  </si>
  <si>
    <t>140143</t>
  </si>
  <si>
    <t>140146</t>
  </si>
  <si>
    <t>140150</t>
  </si>
  <si>
    <t>140242</t>
  </si>
  <si>
    <t>140912</t>
  </si>
  <si>
    <t>150043</t>
  </si>
  <si>
    <t>150053</t>
  </si>
  <si>
    <t>150058</t>
  </si>
  <si>
    <t>150110</t>
  </si>
  <si>
    <t>150335</t>
  </si>
  <si>
    <t>150412</t>
  </si>
  <si>
    <t>150416</t>
  </si>
  <si>
    <t>150417</t>
  </si>
  <si>
    <t>150430</t>
  </si>
  <si>
    <t>150431</t>
  </si>
  <si>
    <t>150440</t>
  </si>
  <si>
    <t>150442</t>
  </si>
  <si>
    <t>150448</t>
  </si>
  <si>
    <t>150539</t>
  </si>
  <si>
    <t>150543</t>
  </si>
  <si>
    <t>150600</t>
  </si>
  <si>
    <t>150601</t>
  </si>
  <si>
    <t>150848</t>
  </si>
  <si>
    <t>150855</t>
  </si>
  <si>
    <t>150883</t>
  </si>
  <si>
    <t>160100</t>
  </si>
  <si>
    <t>160102</t>
  </si>
  <si>
    <t>160103</t>
  </si>
  <si>
    <t>160104</t>
  </si>
  <si>
    <t>160106</t>
  </si>
  <si>
    <t>160107</t>
  </si>
  <si>
    <t>160109</t>
  </si>
  <si>
    <t>160189</t>
  </si>
  <si>
    <t>160950</t>
  </si>
  <si>
    <t>160975</t>
  </si>
  <si>
    <t>160982</t>
  </si>
  <si>
    <t>170106</t>
  </si>
  <si>
    <t>170202</t>
  </si>
  <si>
    <t>170206</t>
  </si>
  <si>
    <t>170207</t>
  </si>
  <si>
    <t>170221</t>
  </si>
  <si>
    <t>170235</t>
  </si>
  <si>
    <t>170246</t>
  </si>
  <si>
    <t>170250</t>
  </si>
  <si>
    <t>170252</t>
  </si>
  <si>
    <t>170275</t>
  </si>
  <si>
    <t>170291</t>
  </si>
  <si>
    <t>170294</t>
  </si>
  <si>
    <t>170300</t>
  </si>
  <si>
    <t>170306</t>
  </si>
  <si>
    <t>170462</t>
  </si>
  <si>
    <t>170466</t>
  </si>
  <si>
    <t>170978</t>
  </si>
  <si>
    <t>170981</t>
  </si>
  <si>
    <t>175101</t>
  </si>
  <si>
    <t>175102</t>
  </si>
  <si>
    <t>175109</t>
  </si>
  <si>
    <t>175117</t>
  </si>
  <si>
    <t>175126</t>
  </si>
  <si>
    <t>175139</t>
  </si>
  <si>
    <t>175141</t>
  </si>
  <si>
    <t>175143</t>
  </si>
  <si>
    <t>175149</t>
  </si>
  <si>
    <t>175154</t>
  </si>
  <si>
    <t>175162</t>
  </si>
  <si>
    <t>175167</t>
  </si>
  <si>
    <t>175201</t>
  </si>
  <si>
    <t>175202</t>
  </si>
  <si>
    <t>175210</t>
  </si>
  <si>
    <t>175700</t>
  </si>
  <si>
    <t>175702</t>
  </si>
  <si>
    <t>175704</t>
  </si>
  <si>
    <t>175706</t>
  </si>
  <si>
    <t>175709</t>
  </si>
  <si>
    <t>187100</t>
  </si>
  <si>
    <t>187901</t>
  </si>
  <si>
    <t>385300</t>
  </si>
  <si>
    <t>105150</t>
  </si>
  <si>
    <t>105160</t>
  </si>
  <si>
    <t>105190</t>
  </si>
  <si>
    <t>110004</t>
  </si>
  <si>
    <t>110033</t>
  </si>
  <si>
    <t>110034</t>
  </si>
  <si>
    <t>110042</t>
  </si>
  <si>
    <t>110065</t>
  </si>
  <si>
    <t>110077</t>
  </si>
  <si>
    <t>110078</t>
  </si>
  <si>
    <t>120183</t>
  </si>
  <si>
    <t>120231</t>
  </si>
  <si>
    <t>120405</t>
  </si>
  <si>
    <t>120463</t>
  </si>
  <si>
    <t>120515</t>
  </si>
  <si>
    <t>120655</t>
  </si>
  <si>
    <t>125300</t>
  </si>
  <si>
    <t>125301</t>
  </si>
  <si>
    <t>125502</t>
  </si>
  <si>
    <t>125604</t>
  </si>
  <si>
    <t>140106</t>
  </si>
  <si>
    <t>140137</t>
  </si>
  <si>
    <t>140144</t>
  </si>
  <si>
    <t>140240</t>
  </si>
  <si>
    <t>140243</t>
  </si>
  <si>
    <t>140300</t>
  </si>
  <si>
    <t>150044</t>
  </si>
  <si>
    <t>150046</t>
  </si>
  <si>
    <t>150052</t>
  </si>
  <si>
    <t>150054</t>
  </si>
  <si>
    <t>150071</t>
  </si>
  <si>
    <t>150410</t>
  </si>
  <si>
    <t>150441</t>
  </si>
  <si>
    <t>150446</t>
  </si>
  <si>
    <t>150549</t>
  </si>
  <si>
    <t>160910</t>
  </si>
  <si>
    <t>170119</t>
  </si>
  <si>
    <t>170130</t>
  </si>
  <si>
    <t>170137</t>
  </si>
  <si>
    <t>170214</t>
  </si>
  <si>
    <t>170215</t>
  </si>
  <si>
    <t>170268</t>
  </si>
  <si>
    <t>170281</t>
  </si>
  <si>
    <t>170283</t>
  </si>
  <si>
    <t>170299</t>
  </si>
  <si>
    <t>175103</t>
  </si>
  <si>
    <t>175105</t>
  </si>
  <si>
    <t>175106</t>
  </si>
  <si>
    <t>175107</t>
  </si>
  <si>
    <t>175108</t>
  </si>
  <si>
    <t>175112</t>
  </si>
  <si>
    <t>175113</t>
  </si>
  <si>
    <t>175114</t>
  </si>
  <si>
    <t>175118</t>
  </si>
  <si>
    <t>175122</t>
  </si>
  <si>
    <t>175127</t>
  </si>
  <si>
    <t>175128</t>
  </si>
  <si>
    <t>175129</t>
  </si>
  <si>
    <t>175130</t>
  </si>
  <si>
    <t>175131</t>
  </si>
  <si>
    <t>175133</t>
  </si>
  <si>
    <t>175134</t>
  </si>
  <si>
    <t>175135</t>
  </si>
  <si>
    <t>175136</t>
  </si>
  <si>
    <t>175138</t>
  </si>
  <si>
    <t>175145</t>
  </si>
  <si>
    <t>175148</t>
  </si>
  <si>
    <t>175151</t>
  </si>
  <si>
    <t>175155</t>
  </si>
  <si>
    <t>175157</t>
  </si>
  <si>
    <t>175160</t>
  </si>
  <si>
    <t>175172</t>
  </si>
  <si>
    <t>175175</t>
  </si>
  <si>
    <t>175193</t>
  </si>
  <si>
    <t>175194</t>
  </si>
  <si>
    <t>175701</t>
  </si>
  <si>
    <t>175703</t>
  </si>
  <si>
    <t>175708</t>
  </si>
  <si>
    <t>175710</t>
  </si>
  <si>
    <t>175711</t>
  </si>
  <si>
    <t>175713</t>
  </si>
  <si>
    <t>185100</t>
  </si>
  <si>
    <t>105170</t>
  </si>
  <si>
    <t>110081</t>
  </si>
  <si>
    <t>120428</t>
  </si>
  <si>
    <t>120467</t>
  </si>
  <si>
    <t>120540</t>
  </si>
  <si>
    <t>125801</t>
  </si>
  <si>
    <t>140134</t>
  </si>
  <si>
    <t>140139</t>
  </si>
  <si>
    <t>140141</t>
  </si>
  <si>
    <t>150003</t>
  </si>
  <si>
    <t>150302</t>
  </si>
  <si>
    <t>150310</t>
  </si>
  <si>
    <t>150330</t>
  </si>
  <si>
    <t>150731</t>
  </si>
  <si>
    <t>150859</t>
  </si>
  <si>
    <t>175100</t>
  </si>
  <si>
    <t>175104</t>
  </si>
  <si>
    <t>175110</t>
  </si>
  <si>
    <t>175115</t>
  </si>
  <si>
    <t>175132</t>
  </si>
  <si>
    <t>175137</t>
  </si>
  <si>
    <t>175158</t>
  </si>
  <si>
    <t>175195</t>
  </si>
  <si>
    <t>195150</t>
  </si>
  <si>
    <t>120159</t>
  </si>
  <si>
    <t>120421</t>
  </si>
  <si>
    <t>120510</t>
  </si>
  <si>
    <t>125100</t>
  </si>
  <si>
    <t>140126</t>
  </si>
  <si>
    <t>140142</t>
  </si>
  <si>
    <t>150045</t>
  </si>
  <si>
    <t>150640</t>
  </si>
  <si>
    <t>187900</t>
  </si>
  <si>
    <t>110007</t>
  </si>
  <si>
    <t>120140</t>
  </si>
  <si>
    <t>120450</t>
  </si>
  <si>
    <t>125270</t>
  </si>
  <si>
    <t>125603</t>
  </si>
  <si>
    <t>150030</t>
  </si>
  <si>
    <t>160092</t>
  </si>
  <si>
    <t>175159</t>
  </si>
  <si>
    <t>305500</t>
  </si>
  <si>
    <t>120352</t>
  </si>
  <si>
    <t>120415</t>
  </si>
  <si>
    <t>120430</t>
  </si>
  <si>
    <t>125000</t>
  </si>
  <si>
    <t>150051</t>
  </si>
  <si>
    <t>160070</t>
  </si>
  <si>
    <t>170108</t>
  </si>
  <si>
    <t>195100</t>
  </si>
  <si>
    <t>105000</t>
  </si>
  <si>
    <t>110006</t>
  </si>
  <si>
    <t>125200</t>
  </si>
  <si>
    <t>170111</t>
  </si>
  <si>
    <t>120460</t>
  </si>
  <si>
    <t>120520</t>
  </si>
  <si>
    <t>140010</t>
  </si>
  <si>
    <t>120410</t>
  </si>
  <si>
    <t>120571</t>
  </si>
  <si>
    <t>125500</t>
  </si>
  <si>
    <t>110390</t>
  </si>
  <si>
    <t>120420</t>
  </si>
  <si>
    <t>140050</t>
  </si>
  <si>
    <t>170101</t>
  </si>
  <si>
    <t>170103</t>
  </si>
  <si>
    <t>170102</t>
  </si>
  <si>
    <t>150100</t>
  </si>
  <si>
    <t>195000</t>
  </si>
  <si>
    <t>105100</t>
  </si>
  <si>
    <t>105300</t>
  </si>
  <si>
    <t>193000</t>
  </si>
  <si>
    <t>Categories</t>
  </si>
  <si>
    <t>Company Code:</t>
  </si>
  <si>
    <t>Validation by CCode</t>
  </si>
  <si>
    <t>Document Number</t>
  </si>
  <si>
    <t>1030</t>
  </si>
  <si>
    <t>Doc Date:</t>
  </si>
  <si>
    <t>1060</t>
  </si>
  <si>
    <t>Posting Date:</t>
  </si>
  <si>
    <t>1080</t>
  </si>
  <si>
    <t>Posting Period:</t>
  </si>
  <si>
    <t>1085</t>
  </si>
  <si>
    <t xml:space="preserve">Currency Rate: </t>
  </si>
  <si>
    <t>1365</t>
  </si>
  <si>
    <t>Reference:</t>
  </si>
  <si>
    <t>1370</t>
  </si>
  <si>
    <t>Doc Header Text:</t>
  </si>
  <si>
    <t>3040</t>
  </si>
  <si>
    <t>Doc Type:</t>
  </si>
  <si>
    <t>Explanation:</t>
  </si>
  <si>
    <t xml:space="preserve">Prepared By: </t>
  </si>
  <si>
    <t>Total Debits</t>
  </si>
  <si>
    <t>Total Credits</t>
  </si>
  <si>
    <t>P&amp;L</t>
  </si>
  <si>
    <t>Note:  All non-document lines must be deleted prior to upload (Lines 1-24)</t>
  </si>
  <si>
    <t>Snd Cocode</t>
  </si>
  <si>
    <t>Rec Cocode</t>
  </si>
  <si>
    <t>SAP Acct</t>
  </si>
  <si>
    <t>SAP PC</t>
  </si>
  <si>
    <t>SAP CC</t>
  </si>
  <si>
    <t>SAP Order</t>
  </si>
  <si>
    <t>Posting Key</t>
  </si>
  <si>
    <t>Transaction Curr Amt</t>
  </si>
  <si>
    <t>Line Item Desc</t>
  </si>
  <si>
    <t>Country</t>
  </si>
  <si>
    <t>Division</t>
  </si>
  <si>
    <t>4 char</t>
  </si>
  <si>
    <t>5 Char</t>
  </si>
  <si>
    <t>6 Char</t>
  </si>
  <si>
    <t>9 Char</t>
  </si>
  <si>
    <t>10 Char</t>
  </si>
  <si>
    <t>2 Char</t>
  </si>
  <si>
    <t>13 Char</t>
  </si>
  <si>
    <t>50 Char</t>
  </si>
  <si>
    <t>1 - 4</t>
  </si>
  <si>
    <t>5 - 8</t>
  </si>
  <si>
    <t>9-13</t>
  </si>
  <si>
    <t>14-19</t>
  </si>
  <si>
    <t>20-25</t>
  </si>
  <si>
    <t>26-34</t>
  </si>
  <si>
    <t>35-44</t>
  </si>
  <si>
    <t>45-46</t>
  </si>
  <si>
    <t>47-59</t>
  </si>
  <si>
    <t>60-109</t>
  </si>
  <si>
    <t>110-111</t>
  </si>
  <si>
    <t>112-113</t>
  </si>
  <si>
    <t>Req'd</t>
  </si>
  <si>
    <t>Depends</t>
  </si>
  <si>
    <t>"DR" "CR"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</si>
</sst>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mbria"/>
      <family val="2"/>
    </font>
    <font>
      <b/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6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2" borderId="1" applyNumberFormat="0" applyFont="0" applyAlignment="0" applyProtection="0"/>
  </cellStyleXfs>
  <cellXfs count="65">
    <xf numFmtId="0" fontId="0" fillId="0" borderId="0" xfId="0"/>
    <xf numFmtId="0" fontId="3" fillId="3" borderId="2" xfId="1" applyFont="1" applyFill="1" applyBorder="1" applyAlignment="1">
      <alignment horizontal="center" wrapText="1"/>
    </xf>
    <xf numFmtId="0" fontId="3" fillId="3" borderId="2" xfId="1" applyFont="1" applyFill="1" applyBorder="1" applyAlignment="1">
      <alignment horizontal="center"/>
    </xf>
    <xf numFmtId="0" fontId="3" fillId="3" borderId="2" xfId="1" applyFont="1" applyFill="1" applyBorder="1"/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4" fontId="3" fillId="3" borderId="2" xfId="1" applyNumberFormat="1" applyFont="1" applyFill="1" applyBorder="1" applyAlignment="1">
      <alignment horizontal="center"/>
    </xf>
    <xf numFmtId="0" fontId="3" fillId="0" borderId="2" xfId="1" applyFont="1" applyBorder="1" applyAlignment="1">
      <alignment wrapText="1"/>
    </xf>
    <xf numFmtId="4" fontId="3" fillId="0" borderId="2" xfId="1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4" fontId="4" fillId="0" borderId="0" xfId="0" applyNumberFormat="1" applyFont="1"/>
    <xf numFmtId="0" fontId="5" fillId="0" borderId="0" xfId="0" applyFont="1"/>
    <xf numFmtId="0" fontId="6" fillId="0" borderId="0" xfId="0" applyFont="1"/>
    <xf numFmtId="0" fontId="3" fillId="4" borderId="2" xfId="1" applyFont="1" applyFill="1" applyBorder="1" applyAlignment="1">
      <alignment horizontal="center" wrapText="1"/>
    </xf>
    <xf numFmtId="49" fontId="2" fillId="5" borderId="0" xfId="10" applyNumberFormat="1" applyFill="1" applyAlignment="1">
      <alignment horizontal="left"/>
    </xf>
    <xf numFmtId="49" fontId="2" fillId="5" borderId="0" xfId="10" applyNumberFormat="1" applyFill="1" applyAlignment="1">
      <alignment horizontal="centerContinuous"/>
    </xf>
    <xf numFmtId="0" fontId="8" fillId="5" borderId="0" xfId="10" applyNumberFormat="1" applyFont="1" applyFill="1" applyAlignment="1">
      <alignment horizontal="center" wrapText="1"/>
    </xf>
    <xf numFmtId="0" fontId="2" fillId="0" borderId="0" xfId="10" applyNumberFormat="1"/>
    <xf numFmtId="49" fontId="2" fillId="0" borderId="0" xfId="10" applyNumberFormat="1"/>
    <xf numFmtId="49" fontId="9" fillId="0" borderId="0" xfId="10" applyNumberFormat="1" applyFont="1" applyBorder="1" applyAlignment="1">
      <alignment horizontal="center"/>
    </xf>
    <xf numFmtId="49" fontId="9" fillId="0" borderId="0" xfId="10" applyNumberFormat="1" applyFont="1" applyBorder="1" applyAlignment="1">
      <alignment wrapText="1"/>
    </xf>
    <xf numFmtId="49" fontId="9" fillId="0" borderId="0" xfId="10" applyNumberFormat="1" applyFont="1" applyBorder="1" applyAlignment="1">
      <alignment horizontal="center" wrapText="1"/>
    </xf>
    <xf numFmtId="0" fontId="2" fillId="0" borderId="0" xfId="10"/>
    <xf numFmtId="49" fontId="2" fillId="5" borderId="0" xfId="10" applyNumberFormat="1" applyFont="1" applyFill="1" applyAlignment="1">
      <alignment horizontal="left"/>
    </xf>
    <xf numFmtId="49" fontId="2" fillId="5" borderId="0" xfId="10" applyNumberFormat="1" applyFont="1" applyFill="1" applyAlignment="1">
      <alignment horizontal="centerContinuous"/>
    </xf>
    <xf numFmtId="49" fontId="2" fillId="5" borderId="0" xfId="10" applyNumberFormat="1" applyFont="1" applyFill="1" applyAlignment="1"/>
    <xf numFmtId="49" fontId="2" fillId="0" borderId="0" xfId="10" applyNumberFormat="1" applyBorder="1" applyAlignment="1">
      <alignment horizontal="center"/>
    </xf>
    <xf numFmtId="4" fontId="2" fillId="0" borderId="0" xfId="10" applyNumberFormat="1" applyBorder="1" applyAlignment="1">
      <alignment horizontal="right"/>
    </xf>
    <xf numFmtId="2" fontId="2" fillId="0" borderId="0" xfId="10" applyNumberFormat="1"/>
    <xf numFmtId="49" fontId="2" fillId="0" borderId="0" xfId="10" applyNumberFormat="1" applyBorder="1" applyAlignment="1">
      <alignment horizontal="right"/>
    </xf>
    <xf numFmtId="14" fontId="10" fillId="5" borderId="0" xfId="9" applyNumberFormat="1" applyFont="1" applyFill="1" applyBorder="1" applyAlignment="1" applyProtection="1">
      <alignment horizontal="center"/>
      <protection locked="0"/>
    </xf>
    <xf numFmtId="164" fontId="11" fillId="5" borderId="0" xfId="10" applyNumberFormat="1" applyFont="1" applyFill="1" applyAlignment="1">
      <alignment horizontal="center"/>
    </xf>
    <xf numFmtId="49" fontId="2" fillId="5" borderId="0" xfId="10" applyNumberFormat="1" applyFont="1" applyFill="1" applyAlignment="1">
      <alignment horizontal="center"/>
    </xf>
    <xf numFmtId="49" fontId="2" fillId="5" borderId="0" xfId="10" applyNumberFormat="1" applyFill="1" applyAlignment="1"/>
    <xf numFmtId="49" fontId="2" fillId="0" borderId="0" xfId="10" applyNumberFormat="1" applyFont="1" applyBorder="1" applyAlignment="1">
      <alignment horizontal="right"/>
    </xf>
    <xf numFmtId="49" fontId="8" fillId="5" borderId="0" xfId="10" applyNumberFormat="1" applyFont="1" applyFill="1" applyAlignment="1">
      <alignment horizontal="center"/>
    </xf>
    <xf numFmtId="49" fontId="2" fillId="0" borderId="0" xfId="10" applyNumberFormat="1" applyFont="1" applyAlignment="1"/>
    <xf numFmtId="0" fontId="2" fillId="0" borderId="0" xfId="10" applyNumberFormat="1" applyFont="1" applyAlignment="1"/>
    <xf numFmtId="49" fontId="2" fillId="0" borderId="0" xfId="10" applyNumberFormat="1" applyFont="1"/>
    <xf numFmtId="4" fontId="2" fillId="0" borderId="3" xfId="10" applyNumberFormat="1" applyBorder="1"/>
    <xf numFmtId="0" fontId="2" fillId="0" borderId="0" xfId="10" applyFont="1" applyAlignment="1">
      <alignment horizontal="right"/>
    </xf>
    <xf numFmtId="39" fontId="0" fillId="0" borderId="0" xfId="4" applyNumberFormat="1" applyFont="1"/>
    <xf numFmtId="39" fontId="2" fillId="0" borderId="0" xfId="10" applyNumberFormat="1"/>
    <xf numFmtId="39" fontId="2" fillId="0" borderId="0" xfId="10" applyNumberFormat="1" applyFont="1"/>
    <xf numFmtId="0" fontId="2" fillId="0" borderId="0" xfId="10" applyAlignment="1">
      <alignment horizontal="right"/>
    </xf>
    <xf numFmtId="4" fontId="2" fillId="0" borderId="0" xfId="10" applyNumberFormat="1"/>
    <xf numFmtId="0" fontId="2" fillId="0" borderId="0" xfId="10" applyNumberFormat="1" applyAlignment="1">
      <alignment horizontal="center"/>
    </xf>
    <xf numFmtId="0" fontId="2" fillId="0" borderId="0" xfId="10" applyAlignment="1">
      <alignment horizontal="center"/>
    </xf>
    <xf numFmtId="49" fontId="8" fillId="0" borderId="0" xfId="10" applyNumberFormat="1" applyFont="1"/>
    <xf numFmtId="49" fontId="2" fillId="6" borderId="4" xfId="9" applyNumberFormat="1" applyFont="1" applyFill="1" applyBorder="1"/>
    <xf numFmtId="49" fontId="2" fillId="7" borderId="4" xfId="10" applyNumberFormat="1" applyFont="1" applyFill="1" applyBorder="1"/>
    <xf numFmtId="0" fontId="2" fillId="7" borderId="4" xfId="10" applyNumberFormat="1" applyFont="1" applyFill="1" applyBorder="1"/>
    <xf numFmtId="2" fontId="2" fillId="7" borderId="4" xfId="10" applyNumberFormat="1" applyFont="1" applyFill="1" applyBorder="1"/>
    <xf numFmtId="49" fontId="2" fillId="6" borderId="5" xfId="9" applyNumberFormat="1" applyFont="1" applyFill="1" applyBorder="1"/>
    <xf numFmtId="49" fontId="2" fillId="7" borderId="5" xfId="10" applyNumberFormat="1" applyFont="1" applyFill="1" applyBorder="1"/>
    <xf numFmtId="0" fontId="2" fillId="7" borderId="5" xfId="10" applyNumberFormat="1" applyFont="1" applyFill="1" applyBorder="1"/>
    <xf numFmtId="2" fontId="2" fillId="7" borderId="5" xfId="10" applyNumberFormat="1" applyFont="1" applyFill="1" applyBorder="1"/>
    <xf numFmtId="49" fontId="2" fillId="6" borderId="0" xfId="9" applyNumberFormat="1" applyFont="1" applyFill="1" applyBorder="1"/>
    <xf numFmtId="49" fontId="2" fillId="0" borderId="0" xfId="10" applyNumberFormat="1" applyFill="1"/>
    <xf numFmtId="0" fontId="2" fillId="0" borderId="0" xfId="10" applyNumberFormat="1" applyFill="1"/>
    <xf numFmtId="49" fontId="2" fillId="6" borderId="2" xfId="9" applyNumberFormat="1" applyFill="1" applyBorder="1"/>
    <xf numFmtId="0" fontId="2" fillId="0" borderId="2" xfId="9" applyNumberFormat="1" applyFont="1" applyBorder="1"/>
    <xf numFmtId="49" fontId="2" fillId="0" borderId="2" xfId="10" applyNumberFormat="1" applyBorder="1"/>
    <xf numFmtId="0" fontId="2" fillId="0" borderId="2" xfId="10" applyNumberFormat="1" applyBorder="1"/>
  </cellXfs>
  <cellStyles count="24">
    <cellStyle name="% 3" xfId="2"/>
    <cellStyle name="Comma 2" xfId="3"/>
    <cellStyle name="Comma 2 2" xfId="4"/>
    <cellStyle name="Comma 2 2 2" xfId="5"/>
    <cellStyle name="Currency 2" xfId="6"/>
    <cellStyle name="Currency 3" xfId="7"/>
    <cellStyle name="Normal" xfId="0" builtinId="0"/>
    <cellStyle name="Normal 10 3 2" xfId="8"/>
    <cellStyle name="Normal 10 3 2 2" xfId="9"/>
    <cellStyle name="Normal 2" xfId="10"/>
    <cellStyle name="Normal 2 2" xfId="1"/>
    <cellStyle name="Normal 2 2 2" xfId="11"/>
    <cellStyle name="Normal 2 3" xfId="12"/>
    <cellStyle name="Normal 21" xfId="13"/>
    <cellStyle name="Normal 3" xfId="14"/>
    <cellStyle name="Normal 3 2" xfId="15"/>
    <cellStyle name="Normal 35" xfId="16"/>
    <cellStyle name="Normal 4" xfId="17"/>
    <cellStyle name="Normal 44" xfId="18"/>
    <cellStyle name="Normal 47" xfId="19"/>
    <cellStyle name="Normal 5" xfId="20"/>
    <cellStyle name="Normal 6" xfId="21"/>
    <cellStyle name="Normal 9 2" xfId="22"/>
    <cellStyle name="Note 2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uentes_Macro_park_Report_Updated_September2012_MultiComp_CreatingJV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verance\P8_2012\Severance%20Template%20Charge%20Form%202012%20-%20vs%20%20September%2020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enfer/Local%20Settings/Temporary%20Internet%20Files/Content.Outlook/P57KB58V/1030_Div75_10_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7"/>
      <sheetName val="Sheet1"/>
      <sheetName val="Sheet8"/>
      <sheetName val="Sheet9"/>
      <sheetName val="JVUpload Form"/>
      <sheetName val="Data for testing"/>
      <sheetName val="Sheet6"/>
      <sheetName val="Sheet10"/>
      <sheetName val="Sheet11"/>
      <sheetName val="Sheet12"/>
      <sheetName val="Sheet13"/>
      <sheetName val="Sheet14"/>
      <sheetName val="Sheet15"/>
      <sheetName val="Sheet16"/>
      <sheetName val="JV1"/>
      <sheetName val="JV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JVUpload Form"/>
      <sheetName val="JE autoposting"/>
      <sheetName val="Severance form"/>
      <sheetName val="Original"/>
      <sheetName val="analysis"/>
      <sheetName val="PVanalysis"/>
      <sheetName val="analysis to upload"/>
      <sheetName val="current payout Aug-2012"/>
      <sheetName val="Andrea response1"/>
      <sheetName val="Andrea reponse2"/>
      <sheetName val="email from Deoraj Betty"/>
      <sheetName val="3MB %"/>
      <sheetName val="CCRPT"/>
    </sheetNames>
    <sheetDataSet>
      <sheetData sheetId="0" refreshError="1"/>
      <sheetData sheetId="1"/>
      <sheetData sheetId="2">
        <row r="14">
          <cell r="V14" t="str">
            <v>USD Companies Codes
Updated 06/12/2012</v>
          </cell>
        </row>
        <row r="18">
          <cell r="V18">
            <v>1060</v>
          </cell>
        </row>
        <row r="19">
          <cell r="V19">
            <v>1070</v>
          </cell>
        </row>
        <row r="20">
          <cell r="V20">
            <v>1080</v>
          </cell>
        </row>
        <row r="21">
          <cell r="V21">
            <v>1085</v>
          </cell>
        </row>
        <row r="22">
          <cell r="V22">
            <v>1090</v>
          </cell>
        </row>
        <row r="23">
          <cell r="V23">
            <v>1100</v>
          </cell>
        </row>
        <row r="24">
          <cell r="V24">
            <v>1120</v>
          </cell>
        </row>
        <row r="25">
          <cell r="V25">
            <v>1160</v>
          </cell>
        </row>
        <row r="26">
          <cell r="V26">
            <v>1185</v>
          </cell>
        </row>
        <row r="27">
          <cell r="V27">
            <v>1190</v>
          </cell>
        </row>
        <row r="28">
          <cell r="V28">
            <v>1195</v>
          </cell>
        </row>
        <row r="29">
          <cell r="V29">
            <v>1200</v>
          </cell>
        </row>
        <row r="30">
          <cell r="V30">
            <v>1205</v>
          </cell>
        </row>
        <row r="31">
          <cell r="V31">
            <v>1210</v>
          </cell>
        </row>
        <row r="32">
          <cell r="V32">
            <v>1215</v>
          </cell>
        </row>
        <row r="33">
          <cell r="V33">
            <v>1220</v>
          </cell>
        </row>
        <row r="34">
          <cell r="V34">
            <v>1225</v>
          </cell>
        </row>
        <row r="35">
          <cell r="V35">
            <v>1230</v>
          </cell>
        </row>
        <row r="36">
          <cell r="V36">
            <v>1235</v>
          </cell>
        </row>
        <row r="37">
          <cell r="V37">
            <v>1240</v>
          </cell>
        </row>
        <row r="38">
          <cell r="V38">
            <v>1245</v>
          </cell>
        </row>
        <row r="39">
          <cell r="V39">
            <v>1250</v>
          </cell>
        </row>
        <row r="40">
          <cell r="V40">
            <v>1255</v>
          </cell>
        </row>
        <row r="41">
          <cell r="V41">
            <v>1260</v>
          </cell>
        </row>
        <row r="42">
          <cell r="V42">
            <v>1270</v>
          </cell>
        </row>
        <row r="53">
          <cell r="V53">
            <v>1280</v>
          </cell>
        </row>
        <row r="54">
          <cell r="V54">
            <v>1285</v>
          </cell>
        </row>
        <row r="55">
          <cell r="V55">
            <v>1295</v>
          </cell>
        </row>
        <row r="56">
          <cell r="V56">
            <v>1300</v>
          </cell>
        </row>
        <row r="57">
          <cell r="V57">
            <v>1305</v>
          </cell>
        </row>
        <row r="58">
          <cell r="V58">
            <v>1310</v>
          </cell>
        </row>
        <row r="59">
          <cell r="V59">
            <v>1315</v>
          </cell>
        </row>
        <row r="60">
          <cell r="V60">
            <v>1325</v>
          </cell>
        </row>
        <row r="61">
          <cell r="V61">
            <v>1355</v>
          </cell>
        </row>
        <row r="62">
          <cell r="V62">
            <v>1360</v>
          </cell>
        </row>
        <row r="63">
          <cell r="V63">
            <v>1365</v>
          </cell>
        </row>
        <row r="64">
          <cell r="V64">
            <v>1370</v>
          </cell>
        </row>
        <row r="65">
          <cell r="V65">
            <v>1380</v>
          </cell>
        </row>
        <row r="66">
          <cell r="V66">
            <v>1385</v>
          </cell>
        </row>
        <row r="67">
          <cell r="V67">
            <v>1390</v>
          </cell>
        </row>
        <row r="68">
          <cell r="V68">
            <v>1410</v>
          </cell>
        </row>
        <row r="69">
          <cell r="V69">
            <v>1420</v>
          </cell>
        </row>
        <row r="70">
          <cell r="V70">
            <v>1425</v>
          </cell>
        </row>
        <row r="71">
          <cell r="V71">
            <v>1430</v>
          </cell>
        </row>
        <row r="72">
          <cell r="V72">
            <v>1435</v>
          </cell>
        </row>
        <row r="73">
          <cell r="V73">
            <v>1440</v>
          </cell>
        </row>
        <row r="74">
          <cell r="V74">
            <v>1445</v>
          </cell>
        </row>
        <row r="75">
          <cell r="V75">
            <v>1455</v>
          </cell>
        </row>
        <row r="76">
          <cell r="V76">
            <v>1465</v>
          </cell>
        </row>
        <row r="77">
          <cell r="V77">
            <v>1470</v>
          </cell>
        </row>
        <row r="78">
          <cell r="V78">
            <v>1475</v>
          </cell>
        </row>
        <row r="79">
          <cell r="V79">
            <v>1480</v>
          </cell>
        </row>
        <row r="80">
          <cell r="V80">
            <v>1900</v>
          </cell>
        </row>
        <row r="81">
          <cell r="V81">
            <v>1930</v>
          </cell>
        </row>
        <row r="82">
          <cell r="V82">
            <v>1999</v>
          </cell>
        </row>
        <row r="83">
          <cell r="V83">
            <v>2000</v>
          </cell>
        </row>
        <row r="84">
          <cell r="V84">
            <v>2125</v>
          </cell>
        </row>
        <row r="85">
          <cell r="V85">
            <v>2240</v>
          </cell>
        </row>
        <row r="86">
          <cell r="V86">
            <v>2260</v>
          </cell>
        </row>
        <row r="87">
          <cell r="V87">
            <v>2270</v>
          </cell>
        </row>
        <row r="88">
          <cell r="V88">
            <v>2275</v>
          </cell>
        </row>
        <row r="89">
          <cell r="V89">
            <v>2345</v>
          </cell>
        </row>
        <row r="90">
          <cell r="V90">
            <v>2395</v>
          </cell>
        </row>
        <row r="91">
          <cell r="V91">
            <v>2410</v>
          </cell>
        </row>
        <row r="92">
          <cell r="V92">
            <v>2415</v>
          </cell>
        </row>
        <row r="93">
          <cell r="V93">
            <v>2420</v>
          </cell>
        </row>
        <row r="94">
          <cell r="V94">
            <v>2425</v>
          </cell>
        </row>
        <row r="95">
          <cell r="V95">
            <v>2435</v>
          </cell>
        </row>
        <row r="96">
          <cell r="V96">
            <v>2440</v>
          </cell>
        </row>
        <row r="97">
          <cell r="V97">
            <v>2445</v>
          </cell>
        </row>
        <row r="98">
          <cell r="V98">
            <v>2600</v>
          </cell>
        </row>
        <row r="99">
          <cell r="V99">
            <v>2605</v>
          </cell>
        </row>
        <row r="100">
          <cell r="V100">
            <v>2610</v>
          </cell>
        </row>
        <row r="101">
          <cell r="V101">
            <v>2620</v>
          </cell>
        </row>
        <row r="102">
          <cell r="V102">
            <v>2640</v>
          </cell>
        </row>
        <row r="103">
          <cell r="V103">
            <v>2655</v>
          </cell>
        </row>
        <row r="104">
          <cell r="V104">
            <v>2710</v>
          </cell>
        </row>
        <row r="105">
          <cell r="V105">
            <v>2730</v>
          </cell>
        </row>
        <row r="106">
          <cell r="V106">
            <v>2750</v>
          </cell>
        </row>
        <row r="107">
          <cell r="V107">
            <v>2755</v>
          </cell>
        </row>
        <row r="108">
          <cell r="V108">
            <v>2760</v>
          </cell>
        </row>
        <row r="109">
          <cell r="V109">
            <v>2775</v>
          </cell>
        </row>
        <row r="110">
          <cell r="V110">
            <v>2780</v>
          </cell>
        </row>
        <row r="111">
          <cell r="V111">
            <v>2785</v>
          </cell>
        </row>
        <row r="112">
          <cell r="V112">
            <v>2999</v>
          </cell>
        </row>
        <row r="113">
          <cell r="V113">
            <v>3000</v>
          </cell>
        </row>
        <row r="114">
          <cell r="V114">
            <v>3060</v>
          </cell>
        </row>
        <row r="115">
          <cell r="V115">
            <v>3115</v>
          </cell>
        </row>
        <row r="116">
          <cell r="V116">
            <v>3135</v>
          </cell>
        </row>
        <row r="117">
          <cell r="V117">
            <v>3160</v>
          </cell>
        </row>
        <row r="118">
          <cell r="V118">
            <v>3190</v>
          </cell>
        </row>
        <row r="119">
          <cell r="V119">
            <v>3195</v>
          </cell>
        </row>
        <row r="120">
          <cell r="V120">
            <v>3250</v>
          </cell>
        </row>
        <row r="121">
          <cell r="V121">
            <v>3335</v>
          </cell>
        </row>
        <row r="122">
          <cell r="V122">
            <v>3340</v>
          </cell>
        </row>
        <row r="123">
          <cell r="V123">
            <v>3420</v>
          </cell>
        </row>
        <row r="124">
          <cell r="V124">
            <v>3425</v>
          </cell>
        </row>
        <row r="125">
          <cell r="V125">
            <v>3999</v>
          </cell>
        </row>
        <row r="126">
          <cell r="V126">
            <v>4000</v>
          </cell>
        </row>
        <row r="127">
          <cell r="V127">
            <v>4030</v>
          </cell>
        </row>
        <row r="128">
          <cell r="V128">
            <v>4270</v>
          </cell>
        </row>
        <row r="129">
          <cell r="V129">
            <v>4295</v>
          </cell>
        </row>
        <row r="130">
          <cell r="V130">
            <v>4999</v>
          </cell>
        </row>
        <row r="131">
          <cell r="V131">
            <v>5000</v>
          </cell>
        </row>
        <row r="132">
          <cell r="V132">
            <v>5070</v>
          </cell>
        </row>
        <row r="133">
          <cell r="V133">
            <v>5095</v>
          </cell>
        </row>
        <row r="134">
          <cell r="V134">
            <v>5245</v>
          </cell>
        </row>
        <row r="135">
          <cell r="V135">
            <v>5485</v>
          </cell>
        </row>
        <row r="136">
          <cell r="V136">
            <v>5490</v>
          </cell>
        </row>
        <row r="137">
          <cell r="V137">
            <v>5505</v>
          </cell>
        </row>
        <row r="138">
          <cell r="V138">
            <v>5999</v>
          </cell>
        </row>
        <row r="139">
          <cell r="V139">
            <v>6000</v>
          </cell>
        </row>
        <row r="140">
          <cell r="V140">
            <v>6040</v>
          </cell>
        </row>
        <row r="141">
          <cell r="V141">
            <v>6070</v>
          </cell>
        </row>
        <row r="142">
          <cell r="V142">
            <v>6295</v>
          </cell>
        </row>
        <row r="143">
          <cell r="V143">
            <v>6350</v>
          </cell>
        </row>
        <row r="144">
          <cell r="V144">
            <v>6900</v>
          </cell>
        </row>
        <row r="145">
          <cell r="V145">
            <v>6999</v>
          </cell>
        </row>
        <row r="146">
          <cell r="V146">
            <v>7000</v>
          </cell>
        </row>
        <row r="147">
          <cell r="V147">
            <v>7005</v>
          </cell>
        </row>
        <row r="148">
          <cell r="V148">
            <v>7006</v>
          </cell>
        </row>
        <row r="149">
          <cell r="V149">
            <v>7030</v>
          </cell>
        </row>
        <row r="150">
          <cell r="V150">
            <v>7040</v>
          </cell>
        </row>
        <row r="151">
          <cell r="V151">
            <v>7045</v>
          </cell>
        </row>
        <row r="152">
          <cell r="V152">
            <v>7050</v>
          </cell>
        </row>
        <row r="153">
          <cell r="V153">
            <v>7055</v>
          </cell>
        </row>
        <row r="154">
          <cell r="V154">
            <v>7060</v>
          </cell>
        </row>
        <row r="155">
          <cell r="V155">
            <v>7065</v>
          </cell>
        </row>
        <row r="156">
          <cell r="V156">
            <v>7070</v>
          </cell>
        </row>
        <row r="157">
          <cell r="V157">
            <v>7090</v>
          </cell>
        </row>
        <row r="158">
          <cell r="V158">
            <v>7095</v>
          </cell>
        </row>
        <row r="159">
          <cell r="V159">
            <v>7105</v>
          </cell>
        </row>
        <row r="160">
          <cell r="V160">
            <v>7110</v>
          </cell>
        </row>
        <row r="161">
          <cell r="V161">
            <v>7115</v>
          </cell>
        </row>
        <row r="162">
          <cell r="V162">
            <v>7120</v>
          </cell>
        </row>
        <row r="163">
          <cell r="V163">
            <v>7125</v>
          </cell>
        </row>
        <row r="164">
          <cell r="V164">
            <v>7130</v>
          </cell>
        </row>
        <row r="165">
          <cell r="V165">
            <v>7140</v>
          </cell>
        </row>
        <row r="166">
          <cell r="V166">
            <v>7145</v>
          </cell>
        </row>
        <row r="167">
          <cell r="V167">
            <v>7150</v>
          </cell>
        </row>
        <row r="168">
          <cell r="V168">
            <v>7205</v>
          </cell>
        </row>
        <row r="169">
          <cell r="V169">
            <v>7210</v>
          </cell>
        </row>
        <row r="170">
          <cell r="V170">
            <v>7215</v>
          </cell>
        </row>
        <row r="171">
          <cell r="V171">
            <v>7220</v>
          </cell>
        </row>
        <row r="172">
          <cell r="V172">
            <v>7777</v>
          </cell>
        </row>
        <row r="173">
          <cell r="V173">
            <v>7999</v>
          </cell>
        </row>
        <row r="174">
          <cell r="V174">
            <v>9000</v>
          </cell>
        </row>
        <row r="175">
          <cell r="V175">
            <v>9001</v>
          </cell>
        </row>
        <row r="176">
          <cell r="V176">
            <v>9002</v>
          </cell>
        </row>
        <row r="177">
          <cell r="V177">
            <v>9095</v>
          </cell>
        </row>
        <row r="178">
          <cell r="V178">
            <v>9999</v>
          </cell>
        </row>
      </sheetData>
      <sheetData sheetId="3">
        <row r="8">
          <cell r="O8">
            <v>973884.74999999988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30_Div75_10_6 (2)"/>
      <sheetName val="PT"/>
      <sheetName val="1030_Div75_10_6"/>
      <sheetName val="Exception Table"/>
      <sheetName val="GL Mapping 07.18.2011"/>
      <sheetName val="PO &amp; NON PO Vendor Table"/>
    </sheetNames>
    <sheetDataSet>
      <sheetData sheetId="0" refreshError="1"/>
      <sheetData sheetId="1" refreshError="1"/>
      <sheetData sheetId="2">
        <row r="1">
          <cell r="B1" t="str">
            <v>Accrue</v>
          </cell>
        </row>
        <row r="2">
          <cell r="B2" t="str">
            <v>(Multiple Items)</v>
          </cell>
        </row>
        <row r="4">
          <cell r="E4" t="str">
            <v>JDE</v>
          </cell>
          <cell r="F4" t="str">
            <v>SAP</v>
          </cell>
          <cell r="G4" t="str">
            <v>SAP Description</v>
          </cell>
        </row>
        <row r="5">
          <cell r="B5" t="str">
            <v>Vendor No</v>
          </cell>
          <cell r="C5" t="str">
            <v>Total</v>
          </cell>
          <cell r="D5" t="str">
            <v xml:space="preserve"> PO/Non PO</v>
          </cell>
          <cell r="E5" t="str">
            <v>G/L Acct</v>
          </cell>
          <cell r="F5" t="str">
            <v>G/L Acct</v>
          </cell>
        </row>
        <row r="6">
          <cell r="B6">
            <v>159523</v>
          </cell>
          <cell r="C6">
            <v>183697.15</v>
          </cell>
          <cell r="D6" t="str">
            <v>PO</v>
          </cell>
          <cell r="F6" t="str">
            <v/>
          </cell>
          <cell r="G6" t="str">
            <v/>
          </cell>
        </row>
        <row r="7">
          <cell r="B7">
            <v>1042060</v>
          </cell>
          <cell r="C7">
            <v>73886.95</v>
          </cell>
          <cell r="D7" t="str">
            <v>PO</v>
          </cell>
          <cell r="F7" t="str">
            <v/>
          </cell>
          <cell r="G7" t="str">
            <v/>
          </cell>
        </row>
        <row r="8">
          <cell r="B8">
            <v>1039501</v>
          </cell>
          <cell r="C8">
            <v>32547.83</v>
          </cell>
          <cell r="D8" t="str">
            <v>Non PO</v>
          </cell>
          <cell r="E8" t="str">
            <v>6440.002</v>
          </cell>
          <cell r="F8">
            <v>614040</v>
          </cell>
          <cell r="G8" t="str">
            <v>Water &amp; Sewer</v>
          </cell>
        </row>
        <row r="9">
          <cell r="B9">
            <v>109733</v>
          </cell>
          <cell r="C9">
            <v>28381.31</v>
          </cell>
          <cell r="D9" t="str">
            <v>PO</v>
          </cell>
          <cell r="F9" t="str">
            <v/>
          </cell>
          <cell r="G9" t="str">
            <v/>
          </cell>
        </row>
        <row r="10">
          <cell r="B10">
            <v>10000296</v>
          </cell>
          <cell r="C10">
            <v>26076.639999999999</v>
          </cell>
          <cell r="D10" t="str">
            <v>Non PO</v>
          </cell>
          <cell r="E10" t="str">
            <v>6040.006</v>
          </cell>
          <cell r="F10">
            <v>612400</v>
          </cell>
          <cell r="G10" t="str">
            <v>Maintenance &amp; Repairs - Auto, Truck and Plane</v>
          </cell>
        </row>
        <row r="11">
          <cell r="B11">
            <v>117904</v>
          </cell>
          <cell r="C11">
            <v>16670.77</v>
          </cell>
          <cell r="D11" t="str">
            <v>Non PO</v>
          </cell>
          <cell r="E11" t="str">
            <v>6450.001</v>
          </cell>
          <cell r="F11">
            <v>614010</v>
          </cell>
          <cell r="G11" t="str">
            <v>Telecommunications</v>
          </cell>
        </row>
        <row r="12">
          <cell r="B12">
            <v>180935</v>
          </cell>
          <cell r="C12">
            <v>15817.230000000001</v>
          </cell>
          <cell r="D12" t="str">
            <v>Non PO</v>
          </cell>
          <cell r="E12" t="str">
            <v>6230.001</v>
          </cell>
          <cell r="F12">
            <v>660000</v>
          </cell>
          <cell r="G12" t="str">
            <v>Temporary Personnel</v>
          </cell>
        </row>
        <row r="13">
          <cell r="B13">
            <v>10068138</v>
          </cell>
          <cell r="C13">
            <v>15287.060000000001</v>
          </cell>
          <cell r="D13" t="str">
            <v>Non PO</v>
          </cell>
          <cell r="E13" t="str">
            <v>6430.006</v>
          </cell>
          <cell r="F13">
            <v>680300</v>
          </cell>
          <cell r="G13" t="str">
            <v>Waste Disposal</v>
          </cell>
        </row>
        <row r="14">
          <cell r="B14">
            <v>10070419</v>
          </cell>
          <cell r="C14">
            <v>10893.16</v>
          </cell>
          <cell r="D14" t="str">
            <v>Non PO</v>
          </cell>
          <cell r="E14" t="str">
            <v>6350.007</v>
          </cell>
          <cell r="F14">
            <v>612400</v>
          </cell>
          <cell r="G14" t="str">
            <v>Maintenance &amp; Repairs - Auto, Truck and Plane</v>
          </cell>
        </row>
        <row r="15">
          <cell r="B15">
            <v>1040608</v>
          </cell>
          <cell r="C15">
            <v>9996</v>
          </cell>
          <cell r="D15" t="str">
            <v>PO</v>
          </cell>
          <cell r="F15" t="str">
            <v/>
          </cell>
          <cell r="G15" t="str">
            <v/>
          </cell>
        </row>
        <row r="16">
          <cell r="B16">
            <v>123423</v>
          </cell>
          <cell r="C16">
            <v>9659.49</v>
          </cell>
          <cell r="D16" t="str">
            <v>Non PO</v>
          </cell>
          <cell r="E16" t="str">
            <v>6470.000</v>
          </cell>
          <cell r="F16">
            <v>650100</v>
          </cell>
          <cell r="G16" t="str">
            <v>Other Supplies</v>
          </cell>
        </row>
        <row r="17">
          <cell r="B17">
            <v>1043968</v>
          </cell>
          <cell r="C17">
            <v>7830.2</v>
          </cell>
          <cell r="D17" t="str">
            <v>Non PO</v>
          </cell>
          <cell r="E17" t="str">
            <v>6130.031</v>
          </cell>
          <cell r="F17">
            <v>612463</v>
          </cell>
          <cell r="G17" t="str">
            <v>FM General Operating</v>
          </cell>
        </row>
        <row r="18">
          <cell r="B18">
            <v>1044871</v>
          </cell>
          <cell r="C18">
            <v>7693.45</v>
          </cell>
          <cell r="D18" t="str">
            <v>PO</v>
          </cell>
          <cell r="F18" t="str">
            <v/>
          </cell>
          <cell r="G18" t="str">
            <v/>
          </cell>
        </row>
        <row r="19">
          <cell r="B19">
            <v>138118</v>
          </cell>
          <cell r="C19">
            <v>7568.52</v>
          </cell>
          <cell r="D19" t="str">
            <v>PO</v>
          </cell>
          <cell r="F19" t="str">
            <v/>
          </cell>
          <cell r="G19" t="str">
            <v/>
          </cell>
        </row>
        <row r="20">
          <cell r="B20">
            <v>1045350</v>
          </cell>
          <cell r="C20">
            <v>7410</v>
          </cell>
          <cell r="D20" t="str">
            <v>Non PO</v>
          </cell>
          <cell r="E20" t="str">
            <v>6470.000</v>
          </cell>
          <cell r="F20">
            <v>650100</v>
          </cell>
          <cell r="G20" t="str">
            <v>Other Supplies</v>
          </cell>
        </row>
        <row r="21">
          <cell r="B21">
            <v>1040588</v>
          </cell>
          <cell r="C21">
            <v>7363.9</v>
          </cell>
          <cell r="D21" t="str">
            <v>PO</v>
          </cell>
          <cell r="F21" t="str">
            <v/>
          </cell>
          <cell r="G21" t="str">
            <v/>
          </cell>
        </row>
        <row r="22">
          <cell r="B22">
            <v>1039805</v>
          </cell>
          <cell r="C22">
            <v>6949.45</v>
          </cell>
          <cell r="D22" t="str">
            <v>Non PO</v>
          </cell>
          <cell r="E22" t="str">
            <v>6330.002</v>
          </cell>
          <cell r="F22">
            <v>640000</v>
          </cell>
          <cell r="G22" t="str">
            <v>Travel - Lodging</v>
          </cell>
        </row>
        <row r="23">
          <cell r="B23">
            <v>10075490</v>
          </cell>
          <cell r="C23">
            <v>5349.96</v>
          </cell>
          <cell r="D23" t="str">
            <v>Non PO</v>
          </cell>
          <cell r="E23" t="str">
            <v>6470.000</v>
          </cell>
          <cell r="F23">
            <v>650100</v>
          </cell>
          <cell r="G23" t="str">
            <v>Other Supplies</v>
          </cell>
        </row>
        <row r="24">
          <cell r="B24">
            <v>170691</v>
          </cell>
          <cell r="C24">
            <v>4675.1000000000004</v>
          </cell>
          <cell r="D24" t="str">
            <v>Non PO</v>
          </cell>
          <cell r="E24" t="str">
            <v>6470.027</v>
          </cell>
          <cell r="F24">
            <v>660096</v>
          </cell>
          <cell r="G24" t="str">
            <v>Security and Crisis Mgmt - Security Contracts</v>
          </cell>
        </row>
        <row r="25">
          <cell r="B25">
            <v>1042583</v>
          </cell>
          <cell r="C25">
            <v>4661</v>
          </cell>
          <cell r="D25" t="str">
            <v>Non PO</v>
          </cell>
          <cell r="E25" t="str">
            <v>6540.000</v>
          </cell>
          <cell r="F25">
            <v>660070</v>
          </cell>
          <cell r="G25" t="str">
            <v>Other Professional Services</v>
          </cell>
        </row>
        <row r="26">
          <cell r="B26">
            <v>1043850</v>
          </cell>
          <cell r="C26">
            <v>4553.99</v>
          </cell>
          <cell r="D26" t="str">
            <v>Non PO</v>
          </cell>
          <cell r="E26" t="str">
            <v>6440.002</v>
          </cell>
          <cell r="F26">
            <v>614040</v>
          </cell>
          <cell r="G26" t="str">
            <v>Water &amp; Sewer</v>
          </cell>
        </row>
        <row r="27">
          <cell r="B27">
            <v>1039903</v>
          </cell>
          <cell r="C27">
            <v>4185</v>
          </cell>
          <cell r="D27" t="str">
            <v>Non PO</v>
          </cell>
          <cell r="E27" t="str">
            <v>6470.000</v>
          </cell>
          <cell r="F27">
            <v>650100</v>
          </cell>
          <cell r="G27" t="str">
            <v>Other Supplies</v>
          </cell>
        </row>
        <row r="28">
          <cell r="B28">
            <v>10030440</v>
          </cell>
          <cell r="C28">
            <v>3995.65</v>
          </cell>
          <cell r="D28" t="str">
            <v>PO</v>
          </cell>
          <cell r="F28" t="str">
            <v/>
          </cell>
          <cell r="G28" t="str">
            <v/>
          </cell>
        </row>
        <row r="29">
          <cell r="B29">
            <v>158978</v>
          </cell>
          <cell r="C29">
            <v>3772.71</v>
          </cell>
          <cell r="D29" t="str">
            <v>Non PO</v>
          </cell>
          <cell r="E29" t="str">
            <v>6470.000</v>
          </cell>
          <cell r="F29">
            <v>650100</v>
          </cell>
          <cell r="G29" t="str">
            <v>Other Supplies</v>
          </cell>
        </row>
        <row r="30">
          <cell r="B30">
            <v>1027752</v>
          </cell>
          <cell r="C30">
            <v>3498</v>
          </cell>
          <cell r="D30" t="str">
            <v>Non PO</v>
          </cell>
          <cell r="E30" t="str">
            <v>6540.000</v>
          </cell>
          <cell r="F30">
            <v>660070</v>
          </cell>
          <cell r="G30" t="str">
            <v>Other Professional Services</v>
          </cell>
        </row>
        <row r="31">
          <cell r="B31">
            <v>177258</v>
          </cell>
          <cell r="C31">
            <v>3118.42</v>
          </cell>
          <cell r="D31" t="str">
            <v>Non PO</v>
          </cell>
          <cell r="E31" t="str">
            <v>6470.000</v>
          </cell>
          <cell r="F31">
            <v>650100</v>
          </cell>
          <cell r="G31" t="str">
            <v>Other Supplies</v>
          </cell>
        </row>
        <row r="32">
          <cell r="B32">
            <v>10075495</v>
          </cell>
          <cell r="C32">
            <v>3010</v>
          </cell>
          <cell r="D32" t="str">
            <v>Non PO</v>
          </cell>
          <cell r="E32" t="str">
            <v>6480.000</v>
          </cell>
          <cell r="F32">
            <v>612300</v>
          </cell>
          <cell r="G32" t="str">
            <v>Maintenance &amp; Repairs - Land &amp; Bldgs</v>
          </cell>
        </row>
        <row r="33">
          <cell r="B33">
            <v>10074788</v>
          </cell>
          <cell r="C33">
            <v>3000</v>
          </cell>
          <cell r="D33" t="str">
            <v>Non PO</v>
          </cell>
          <cell r="E33" t="str">
            <v>6470.013</v>
          </cell>
          <cell r="F33">
            <v>650020</v>
          </cell>
          <cell r="G33" t="str">
            <v>Safety, Medical &amp; Environment Supplies</v>
          </cell>
        </row>
        <row r="34">
          <cell r="B34">
            <v>115991</v>
          </cell>
          <cell r="C34">
            <v>2933.5</v>
          </cell>
          <cell r="D34" t="str">
            <v>Non PO</v>
          </cell>
          <cell r="E34" t="str">
            <v>6470.013</v>
          </cell>
          <cell r="F34">
            <v>650020</v>
          </cell>
          <cell r="G34" t="str">
            <v>Safety, Medical &amp; Environment Supplies</v>
          </cell>
        </row>
        <row r="35">
          <cell r="B35">
            <v>1038155</v>
          </cell>
          <cell r="C35">
            <v>2856</v>
          </cell>
          <cell r="D35" t="str">
            <v>Non PO</v>
          </cell>
          <cell r="E35" t="str">
            <v>6470.000</v>
          </cell>
          <cell r="F35">
            <v>650100</v>
          </cell>
          <cell r="G35" t="str">
            <v>Other Supplies</v>
          </cell>
        </row>
        <row r="36">
          <cell r="B36">
            <v>10028390</v>
          </cell>
          <cell r="C36">
            <v>2815</v>
          </cell>
          <cell r="D36" t="str">
            <v>Non PO</v>
          </cell>
          <cell r="E36" t="str">
            <v>6020.000</v>
          </cell>
          <cell r="F36">
            <v>510000</v>
          </cell>
          <cell r="G36" t="str">
            <v>COGS Services</v>
          </cell>
        </row>
        <row r="37">
          <cell r="B37">
            <v>1043983</v>
          </cell>
          <cell r="C37">
            <v>2350.08</v>
          </cell>
          <cell r="D37" t="str">
            <v>Non PO</v>
          </cell>
          <cell r="E37" t="str">
            <v>6470.000</v>
          </cell>
          <cell r="F37">
            <v>650100</v>
          </cell>
          <cell r="G37" t="str">
            <v>Other Supplies</v>
          </cell>
        </row>
        <row r="38">
          <cell r="B38">
            <v>124365</v>
          </cell>
          <cell r="C38">
            <v>2251.4499999999998</v>
          </cell>
          <cell r="D38" t="str">
            <v>PO</v>
          </cell>
          <cell r="F38" t="str">
            <v/>
          </cell>
          <cell r="G38" t="str">
            <v/>
          </cell>
        </row>
        <row r="39">
          <cell r="B39">
            <v>1044767</v>
          </cell>
          <cell r="C39">
            <v>2137.98</v>
          </cell>
          <cell r="D39" t="str">
            <v>Non PO</v>
          </cell>
          <cell r="E39" t="str">
            <v>6470.000</v>
          </cell>
          <cell r="F39">
            <v>650100</v>
          </cell>
          <cell r="G39" t="str">
            <v>Other Supplies</v>
          </cell>
        </row>
        <row r="40">
          <cell r="B40">
            <v>142154</v>
          </cell>
          <cell r="C40">
            <v>2113.9</v>
          </cell>
          <cell r="D40" t="str">
            <v>Non PO</v>
          </cell>
          <cell r="E40" t="str">
            <v>6470.000</v>
          </cell>
          <cell r="F40">
            <v>650100</v>
          </cell>
          <cell r="G40" t="str">
            <v>Other Supplies</v>
          </cell>
        </row>
        <row r="41">
          <cell r="B41">
            <v>1013702</v>
          </cell>
          <cell r="C41">
            <v>2000</v>
          </cell>
          <cell r="D41" t="str">
            <v>Non PO</v>
          </cell>
          <cell r="E41" t="str">
            <v>6320.001</v>
          </cell>
          <cell r="F41">
            <v>602150</v>
          </cell>
          <cell r="G41" t="str">
            <v>Education Assistance</v>
          </cell>
        </row>
        <row r="42">
          <cell r="B42">
            <v>134855</v>
          </cell>
          <cell r="C42">
            <v>1920.25</v>
          </cell>
          <cell r="D42" t="str">
            <v>Non PO</v>
          </cell>
          <cell r="E42" t="str">
            <v>6470.000</v>
          </cell>
          <cell r="F42">
            <v>650100</v>
          </cell>
          <cell r="G42" t="str">
            <v>Other Supplies</v>
          </cell>
        </row>
        <row r="43">
          <cell r="B43">
            <v>122124</v>
          </cell>
          <cell r="C43">
            <v>1906.31</v>
          </cell>
          <cell r="D43" t="str">
            <v>Non PO</v>
          </cell>
          <cell r="E43" t="str">
            <v>6470.000</v>
          </cell>
          <cell r="F43">
            <v>650100</v>
          </cell>
          <cell r="G43" t="str">
            <v>Other Supplies</v>
          </cell>
        </row>
        <row r="44">
          <cell r="B44">
            <v>10073866</v>
          </cell>
          <cell r="C44">
            <v>1899.26</v>
          </cell>
          <cell r="D44" t="str">
            <v>Non PO</v>
          </cell>
          <cell r="E44" t="str">
            <v>6470.000</v>
          </cell>
          <cell r="F44">
            <v>650100</v>
          </cell>
          <cell r="G44" t="str">
            <v>Other Supplies</v>
          </cell>
        </row>
        <row r="45">
          <cell r="B45">
            <v>1014818</v>
          </cell>
          <cell r="C45">
            <v>1874.89</v>
          </cell>
          <cell r="D45" t="str">
            <v>Non PO</v>
          </cell>
          <cell r="E45" t="str">
            <v>6470.000</v>
          </cell>
          <cell r="F45">
            <v>650100</v>
          </cell>
          <cell r="G45" t="str">
            <v>Other Supplies</v>
          </cell>
        </row>
        <row r="46">
          <cell r="B46">
            <v>1033688</v>
          </cell>
          <cell r="C46">
            <v>1633.7</v>
          </cell>
          <cell r="D46" t="str">
            <v>Non PO</v>
          </cell>
          <cell r="E46" t="str">
            <v>6470.000</v>
          </cell>
          <cell r="F46">
            <v>650100</v>
          </cell>
          <cell r="G46" t="str">
            <v>Other Supplies</v>
          </cell>
        </row>
        <row r="47">
          <cell r="B47">
            <v>1044045</v>
          </cell>
          <cell r="C47">
            <v>1595.25</v>
          </cell>
          <cell r="D47" t="str">
            <v>Non PO</v>
          </cell>
          <cell r="E47" t="str">
            <v>6470.000</v>
          </cell>
          <cell r="F47">
            <v>650100</v>
          </cell>
          <cell r="G47" t="str">
            <v>Other Supplies</v>
          </cell>
        </row>
        <row r="48">
          <cell r="B48">
            <v>10069427</v>
          </cell>
          <cell r="C48">
            <v>1572.4</v>
          </cell>
          <cell r="D48" t="str">
            <v>Non PO</v>
          </cell>
          <cell r="E48" t="str">
            <v>6470.000</v>
          </cell>
          <cell r="F48">
            <v>650100</v>
          </cell>
          <cell r="G48" t="str">
            <v>Other Supplies</v>
          </cell>
        </row>
        <row r="49">
          <cell r="B49">
            <v>10023405</v>
          </cell>
          <cell r="C49">
            <v>1550</v>
          </cell>
          <cell r="D49" t="str">
            <v>Non PO</v>
          </cell>
          <cell r="E49" t="str">
            <v>6470.000</v>
          </cell>
          <cell r="F49">
            <v>650100</v>
          </cell>
          <cell r="G49" t="str">
            <v>Other Supplies</v>
          </cell>
        </row>
        <row r="50">
          <cell r="B50">
            <v>10006030</v>
          </cell>
          <cell r="C50">
            <v>1453.54</v>
          </cell>
          <cell r="D50" t="str">
            <v>Non PO</v>
          </cell>
          <cell r="E50" t="str">
            <v>6470.000</v>
          </cell>
          <cell r="F50">
            <v>650100</v>
          </cell>
          <cell r="G50" t="str">
            <v>Other Supplies</v>
          </cell>
        </row>
        <row r="51">
          <cell r="B51">
            <v>10071249</v>
          </cell>
          <cell r="C51">
            <v>1350</v>
          </cell>
          <cell r="D51" t="str">
            <v>Non PO</v>
          </cell>
          <cell r="E51" t="str">
            <v>6470.000</v>
          </cell>
          <cell r="F51">
            <v>650100</v>
          </cell>
          <cell r="G51" t="str">
            <v>Other Supplies</v>
          </cell>
        </row>
        <row r="52">
          <cell r="B52">
            <v>122316</v>
          </cell>
          <cell r="C52">
            <v>1342.5</v>
          </cell>
          <cell r="D52" t="str">
            <v>Non PO</v>
          </cell>
          <cell r="E52" t="str">
            <v>6470.000</v>
          </cell>
          <cell r="F52">
            <v>650100</v>
          </cell>
          <cell r="G52" t="str">
            <v>Other Supplies</v>
          </cell>
        </row>
        <row r="53">
          <cell r="B53">
            <v>1027755</v>
          </cell>
          <cell r="C53">
            <v>1320</v>
          </cell>
          <cell r="D53" t="str">
            <v>Non PO</v>
          </cell>
          <cell r="E53" t="str">
            <v>6470.000</v>
          </cell>
          <cell r="F53">
            <v>650100</v>
          </cell>
          <cell r="G53" t="str">
            <v>Other Supplies</v>
          </cell>
        </row>
        <row r="54">
          <cell r="B54">
            <v>119120</v>
          </cell>
          <cell r="C54">
            <v>1319.01</v>
          </cell>
          <cell r="D54" t="str">
            <v>Non PO</v>
          </cell>
          <cell r="E54" t="str">
            <v>6470.000</v>
          </cell>
          <cell r="F54">
            <v>650100</v>
          </cell>
          <cell r="G54" t="str">
            <v>Other Supplies</v>
          </cell>
        </row>
        <row r="55">
          <cell r="B55">
            <v>1039816</v>
          </cell>
          <cell r="C55">
            <v>1272.6500000000001</v>
          </cell>
          <cell r="D55" t="str">
            <v>Non PO</v>
          </cell>
          <cell r="E55" t="str">
            <v>6470.000</v>
          </cell>
          <cell r="F55">
            <v>650100</v>
          </cell>
          <cell r="G55" t="str">
            <v>Other Supplies</v>
          </cell>
        </row>
        <row r="56">
          <cell r="B56">
            <v>10008735</v>
          </cell>
          <cell r="C56">
            <v>1260</v>
          </cell>
          <cell r="D56" t="str">
            <v>Non PO</v>
          </cell>
          <cell r="E56" t="str">
            <v>6470.000</v>
          </cell>
          <cell r="F56">
            <v>650100</v>
          </cell>
          <cell r="G56" t="str">
            <v>Other Supplies</v>
          </cell>
        </row>
        <row r="57">
          <cell r="B57">
            <v>1045142</v>
          </cell>
          <cell r="C57">
            <v>1252.44</v>
          </cell>
          <cell r="D57" t="str">
            <v>Non PO</v>
          </cell>
          <cell r="E57" t="str">
            <v>6470.000</v>
          </cell>
          <cell r="F57">
            <v>650100</v>
          </cell>
          <cell r="G57" t="str">
            <v>Other Supplies</v>
          </cell>
        </row>
        <row r="58">
          <cell r="B58">
            <v>10071026</v>
          </cell>
          <cell r="C58">
            <v>1195</v>
          </cell>
          <cell r="D58" t="str">
            <v>Non PO</v>
          </cell>
          <cell r="E58" t="str">
            <v>6470.000</v>
          </cell>
          <cell r="F58">
            <v>650100</v>
          </cell>
          <cell r="G58" t="str">
            <v>Other Supplies</v>
          </cell>
        </row>
        <row r="59">
          <cell r="B59">
            <v>10072167</v>
          </cell>
          <cell r="C59">
            <v>1139.46</v>
          </cell>
          <cell r="D59" t="str">
            <v>Non PO</v>
          </cell>
          <cell r="E59" t="str">
            <v>6470.000</v>
          </cell>
          <cell r="F59">
            <v>650100</v>
          </cell>
          <cell r="G59" t="str">
            <v>Other Supplies</v>
          </cell>
        </row>
        <row r="60">
          <cell r="B60">
            <v>113844</v>
          </cell>
          <cell r="C60">
            <v>1032.23</v>
          </cell>
          <cell r="D60" t="str">
            <v>Non PO</v>
          </cell>
          <cell r="E60" t="str">
            <v>6470.000</v>
          </cell>
          <cell r="F60">
            <v>650100</v>
          </cell>
          <cell r="G60" t="str">
            <v>Other Supplies</v>
          </cell>
        </row>
        <row r="61">
          <cell r="B61">
            <v>181290</v>
          </cell>
          <cell r="C61">
            <v>1029.1400000000001</v>
          </cell>
          <cell r="D61" t="str">
            <v>Non PO</v>
          </cell>
          <cell r="E61" t="str">
            <v>6470.000</v>
          </cell>
          <cell r="F61">
            <v>650100</v>
          </cell>
          <cell r="G61" t="str">
            <v>Other Supplies</v>
          </cell>
        </row>
        <row r="62">
          <cell r="B62">
            <v>1043466</v>
          </cell>
          <cell r="C62">
            <v>993.81</v>
          </cell>
          <cell r="D62" t="str">
            <v>Non PO</v>
          </cell>
          <cell r="E62" t="str">
            <v>6470.000</v>
          </cell>
          <cell r="F62">
            <v>650100</v>
          </cell>
          <cell r="G62" t="str">
            <v>Other Supplies</v>
          </cell>
        </row>
        <row r="63">
          <cell r="B63">
            <v>109751</v>
          </cell>
          <cell r="C63">
            <v>924</v>
          </cell>
          <cell r="D63" t="str">
            <v>Non PO</v>
          </cell>
          <cell r="E63" t="str">
            <v>6470.000</v>
          </cell>
          <cell r="F63">
            <v>650100</v>
          </cell>
          <cell r="G63" t="str">
            <v>Other Supplies</v>
          </cell>
        </row>
        <row r="64">
          <cell r="B64">
            <v>10069201</v>
          </cell>
          <cell r="C64">
            <v>880.69</v>
          </cell>
          <cell r="D64" t="str">
            <v>Non PO</v>
          </cell>
          <cell r="E64" t="str">
            <v>6470.000</v>
          </cell>
          <cell r="F64">
            <v>650100</v>
          </cell>
          <cell r="G64" t="str">
            <v>Other Supplies</v>
          </cell>
        </row>
        <row r="65">
          <cell r="B65">
            <v>121511</v>
          </cell>
          <cell r="C65">
            <v>876.6</v>
          </cell>
          <cell r="D65" t="str">
            <v>Non PO</v>
          </cell>
          <cell r="E65" t="str">
            <v>6470.000</v>
          </cell>
          <cell r="F65">
            <v>650100</v>
          </cell>
          <cell r="G65" t="str">
            <v>Other Supplies</v>
          </cell>
        </row>
        <row r="66">
          <cell r="B66">
            <v>1038509</v>
          </cell>
          <cell r="C66">
            <v>841</v>
          </cell>
          <cell r="D66" t="str">
            <v>Non PO</v>
          </cell>
          <cell r="E66" t="str">
            <v>6470.000</v>
          </cell>
          <cell r="F66">
            <v>650100</v>
          </cell>
          <cell r="G66" t="str">
            <v>Other Supplies</v>
          </cell>
        </row>
        <row r="67">
          <cell r="B67">
            <v>109821</v>
          </cell>
          <cell r="C67">
            <v>810.6099999999999</v>
          </cell>
          <cell r="D67" t="str">
            <v>Non PO</v>
          </cell>
          <cell r="E67" t="str">
            <v>6470.000</v>
          </cell>
          <cell r="F67">
            <v>650100</v>
          </cell>
          <cell r="G67" t="str">
            <v>Other Supplies</v>
          </cell>
        </row>
        <row r="68">
          <cell r="B68">
            <v>119799</v>
          </cell>
          <cell r="C68">
            <v>756.25</v>
          </cell>
          <cell r="D68" t="str">
            <v>Non PO</v>
          </cell>
          <cell r="E68" t="str">
            <v>6470.000</v>
          </cell>
          <cell r="F68">
            <v>650100</v>
          </cell>
          <cell r="G68" t="str">
            <v>Other Supplies</v>
          </cell>
        </row>
        <row r="69">
          <cell r="B69">
            <v>120663</v>
          </cell>
          <cell r="C69">
            <v>714.7</v>
          </cell>
          <cell r="D69" t="str">
            <v>Non PO</v>
          </cell>
          <cell r="E69" t="str">
            <v>6470.000</v>
          </cell>
          <cell r="F69">
            <v>650100</v>
          </cell>
          <cell r="G69" t="str">
            <v>Other Supplies</v>
          </cell>
        </row>
        <row r="70">
          <cell r="B70">
            <v>1043093</v>
          </cell>
          <cell r="C70">
            <v>699.82999999999993</v>
          </cell>
          <cell r="D70" t="str">
            <v>Non PO</v>
          </cell>
          <cell r="E70" t="str">
            <v>6470.000</v>
          </cell>
          <cell r="F70">
            <v>650100</v>
          </cell>
          <cell r="G70" t="str">
            <v>Other Supplies</v>
          </cell>
        </row>
        <row r="71">
          <cell r="B71">
            <v>1042388</v>
          </cell>
          <cell r="C71">
            <v>688.7</v>
          </cell>
          <cell r="D71" t="str">
            <v>Non PO</v>
          </cell>
          <cell r="E71" t="str">
            <v>6470.000</v>
          </cell>
          <cell r="F71">
            <v>650100</v>
          </cell>
          <cell r="G71" t="str">
            <v>Other Supplies</v>
          </cell>
        </row>
        <row r="72">
          <cell r="B72">
            <v>150841</v>
          </cell>
          <cell r="C72">
            <v>680</v>
          </cell>
          <cell r="D72" t="str">
            <v>Non PO</v>
          </cell>
          <cell r="E72" t="str">
            <v>6470.000</v>
          </cell>
          <cell r="F72">
            <v>650100</v>
          </cell>
          <cell r="G72" t="str">
            <v>Other Supplies</v>
          </cell>
        </row>
        <row r="73">
          <cell r="B73">
            <v>10012802</v>
          </cell>
          <cell r="C73">
            <v>628.36</v>
          </cell>
          <cell r="D73" t="str">
            <v>Non PO</v>
          </cell>
          <cell r="E73" t="str">
            <v>6470.000</v>
          </cell>
          <cell r="F73">
            <v>650100</v>
          </cell>
          <cell r="G73" t="str">
            <v>Other Supplies</v>
          </cell>
        </row>
        <row r="74">
          <cell r="B74">
            <v>194760</v>
          </cell>
          <cell r="C74">
            <v>611.45000000000005</v>
          </cell>
          <cell r="D74" t="str">
            <v>Non PO</v>
          </cell>
          <cell r="E74" t="str">
            <v>6470.000</v>
          </cell>
          <cell r="F74">
            <v>650100</v>
          </cell>
          <cell r="G74" t="str">
            <v>Other Supplies</v>
          </cell>
        </row>
        <row r="75">
          <cell r="B75">
            <v>123881</v>
          </cell>
          <cell r="C75">
            <v>597</v>
          </cell>
          <cell r="D75" t="str">
            <v>Non PO</v>
          </cell>
          <cell r="E75" t="str">
            <v>6470.000</v>
          </cell>
          <cell r="F75">
            <v>650100</v>
          </cell>
          <cell r="G75" t="str">
            <v>Other Supplies</v>
          </cell>
        </row>
        <row r="76">
          <cell r="B76">
            <v>10069441</v>
          </cell>
          <cell r="C76">
            <v>591.61</v>
          </cell>
          <cell r="D76" t="str">
            <v>Non PO</v>
          </cell>
          <cell r="E76" t="str">
            <v>6470.000</v>
          </cell>
          <cell r="F76">
            <v>650100</v>
          </cell>
          <cell r="G76" t="str">
            <v>Other Supplies</v>
          </cell>
        </row>
        <row r="77">
          <cell r="B77">
            <v>10028495</v>
          </cell>
          <cell r="C77">
            <v>588</v>
          </cell>
          <cell r="D77" t="str">
            <v>Non PO</v>
          </cell>
          <cell r="E77" t="str">
            <v>6470.000</v>
          </cell>
          <cell r="F77">
            <v>650100</v>
          </cell>
          <cell r="G77" t="str">
            <v>Other Supplies</v>
          </cell>
        </row>
        <row r="78">
          <cell r="B78">
            <v>125286</v>
          </cell>
          <cell r="C78">
            <v>573.19000000000005</v>
          </cell>
          <cell r="D78" t="str">
            <v>Non PO</v>
          </cell>
          <cell r="E78" t="str">
            <v>6470.000</v>
          </cell>
          <cell r="F78">
            <v>650100</v>
          </cell>
          <cell r="G78" t="str">
            <v>Other Supplies</v>
          </cell>
        </row>
        <row r="79">
          <cell r="B79">
            <v>1040307</v>
          </cell>
          <cell r="C79">
            <v>558.6</v>
          </cell>
          <cell r="D79" t="str">
            <v>Non PO</v>
          </cell>
          <cell r="E79" t="str">
            <v>6470.000</v>
          </cell>
          <cell r="F79">
            <v>650100</v>
          </cell>
          <cell r="G79" t="str">
            <v>Other Supplies</v>
          </cell>
        </row>
        <row r="80">
          <cell r="B80">
            <v>1043977</v>
          </cell>
          <cell r="C80">
            <v>533.03</v>
          </cell>
          <cell r="D80" t="str">
            <v>Non PO</v>
          </cell>
          <cell r="E80" t="str">
            <v>6470.000</v>
          </cell>
          <cell r="F80">
            <v>650100</v>
          </cell>
          <cell r="G80" t="str">
            <v>Other Supplies</v>
          </cell>
        </row>
        <row r="81">
          <cell r="B81">
            <v>10035401</v>
          </cell>
          <cell r="C81">
            <v>509.05</v>
          </cell>
          <cell r="D81" t="str">
            <v>Non PO</v>
          </cell>
          <cell r="E81" t="str">
            <v>6470.000</v>
          </cell>
          <cell r="F81">
            <v>650100</v>
          </cell>
          <cell r="G81" t="str">
            <v>Other Supplies</v>
          </cell>
        </row>
        <row r="82">
          <cell r="B82">
            <v>10010154</v>
          </cell>
          <cell r="C82">
            <v>502.45</v>
          </cell>
          <cell r="D82" t="str">
            <v>Non PO</v>
          </cell>
          <cell r="E82" t="str">
            <v>6470.000</v>
          </cell>
          <cell r="F82">
            <v>650100</v>
          </cell>
          <cell r="G82" t="str">
            <v>Other Supplies</v>
          </cell>
        </row>
        <row r="83">
          <cell r="B83">
            <v>10023322</v>
          </cell>
          <cell r="C83">
            <v>501</v>
          </cell>
          <cell r="D83" t="str">
            <v>Non PO</v>
          </cell>
          <cell r="E83" t="str">
            <v>6470.000</v>
          </cell>
          <cell r="F83">
            <v>650100</v>
          </cell>
          <cell r="G83" t="str">
            <v>Other Supplies</v>
          </cell>
        </row>
        <row r="84">
          <cell r="B84">
            <v>1039634</v>
          </cell>
          <cell r="C84">
            <v>495</v>
          </cell>
          <cell r="D84" t="str">
            <v>Non PO</v>
          </cell>
          <cell r="E84" t="str">
            <v>6470.000</v>
          </cell>
          <cell r="F84">
            <v>650100</v>
          </cell>
          <cell r="G84" t="str">
            <v>Other Supplies</v>
          </cell>
        </row>
        <row r="85">
          <cell r="B85">
            <v>1040426</v>
          </cell>
          <cell r="C85">
            <v>493.84</v>
          </cell>
          <cell r="D85" t="str">
            <v>Non PO</v>
          </cell>
          <cell r="E85" t="str">
            <v>6470.000</v>
          </cell>
          <cell r="F85">
            <v>650100</v>
          </cell>
          <cell r="G85" t="str">
            <v>Other Supplies</v>
          </cell>
        </row>
        <row r="86">
          <cell r="B86">
            <v>119041</v>
          </cell>
          <cell r="C86">
            <v>477.94</v>
          </cell>
          <cell r="D86" t="str">
            <v>Non PO</v>
          </cell>
          <cell r="E86" t="str">
            <v>6470.000</v>
          </cell>
          <cell r="F86">
            <v>650100</v>
          </cell>
          <cell r="G86" t="str">
            <v>Other Supplies</v>
          </cell>
        </row>
        <row r="87">
          <cell r="B87">
            <v>150131</v>
          </cell>
          <cell r="C87">
            <v>468.73</v>
          </cell>
          <cell r="D87" t="str">
            <v>Non PO</v>
          </cell>
          <cell r="E87" t="str">
            <v>6470.000</v>
          </cell>
          <cell r="F87">
            <v>650100</v>
          </cell>
          <cell r="G87" t="str">
            <v>Other Supplies</v>
          </cell>
        </row>
        <row r="88">
          <cell r="B88">
            <v>1045420</v>
          </cell>
          <cell r="C88">
            <v>465.45</v>
          </cell>
          <cell r="D88" t="str">
            <v>Non PO</v>
          </cell>
          <cell r="E88" t="str">
            <v>6470.000</v>
          </cell>
          <cell r="F88">
            <v>650100</v>
          </cell>
          <cell r="G88" t="str">
            <v>Other Supplies</v>
          </cell>
        </row>
        <row r="89">
          <cell r="B89">
            <v>1041869</v>
          </cell>
          <cell r="C89">
            <v>454.7</v>
          </cell>
          <cell r="D89" t="str">
            <v>Non PO</v>
          </cell>
          <cell r="E89" t="str">
            <v>6470.000</v>
          </cell>
          <cell r="F89">
            <v>650100</v>
          </cell>
          <cell r="G89" t="str">
            <v>Other Supplies</v>
          </cell>
        </row>
        <row r="90">
          <cell r="B90">
            <v>141554</v>
          </cell>
          <cell r="C90">
            <v>452.88</v>
          </cell>
          <cell r="D90" t="str">
            <v>Non PO</v>
          </cell>
          <cell r="E90" t="str">
            <v>6470.000</v>
          </cell>
          <cell r="F90">
            <v>650100</v>
          </cell>
          <cell r="G90" t="str">
            <v>Other Supplies</v>
          </cell>
        </row>
        <row r="91">
          <cell r="B91">
            <v>10070000</v>
          </cell>
          <cell r="C91">
            <v>441.99</v>
          </cell>
          <cell r="D91" t="str">
            <v>Non PO</v>
          </cell>
          <cell r="E91" t="str">
            <v>6470.000</v>
          </cell>
          <cell r="F91">
            <v>650100</v>
          </cell>
          <cell r="G91" t="str">
            <v>Other Supplies</v>
          </cell>
        </row>
        <row r="92">
          <cell r="B92">
            <v>1039405</v>
          </cell>
          <cell r="C92">
            <v>440</v>
          </cell>
          <cell r="D92" t="str">
            <v>Non PO</v>
          </cell>
          <cell r="E92" t="str">
            <v>6470.000</v>
          </cell>
          <cell r="F92">
            <v>650100</v>
          </cell>
          <cell r="G92" t="str">
            <v>Other Supplies</v>
          </cell>
        </row>
        <row r="93">
          <cell r="B93">
            <v>122222</v>
          </cell>
          <cell r="C93">
            <v>439.14</v>
          </cell>
          <cell r="D93" t="str">
            <v>Non PO</v>
          </cell>
          <cell r="E93" t="str">
            <v>6470.000</v>
          </cell>
          <cell r="F93">
            <v>650100</v>
          </cell>
          <cell r="G93" t="str">
            <v>Other Supplies</v>
          </cell>
        </row>
        <row r="94">
          <cell r="B94">
            <v>1023880</v>
          </cell>
          <cell r="C94">
            <v>399.14</v>
          </cell>
          <cell r="D94" t="str">
            <v>Non PO</v>
          </cell>
          <cell r="E94" t="str">
            <v>6470.000</v>
          </cell>
          <cell r="F94">
            <v>650100</v>
          </cell>
          <cell r="G94" t="str">
            <v>Other Supplies</v>
          </cell>
        </row>
        <row r="95">
          <cell r="B95">
            <v>190405</v>
          </cell>
          <cell r="C95">
            <v>393.12</v>
          </cell>
          <cell r="D95" t="str">
            <v>Non PO</v>
          </cell>
          <cell r="E95" t="str">
            <v>6470.000</v>
          </cell>
          <cell r="F95">
            <v>650100</v>
          </cell>
          <cell r="G95" t="str">
            <v>Other Supplies</v>
          </cell>
        </row>
        <row r="96">
          <cell r="B96">
            <v>10069155</v>
          </cell>
          <cell r="C96">
            <v>380.72</v>
          </cell>
          <cell r="D96" t="str">
            <v>Non PO</v>
          </cell>
          <cell r="E96" t="str">
            <v>6470.000</v>
          </cell>
          <cell r="F96">
            <v>650100</v>
          </cell>
          <cell r="G96" t="str">
            <v>Other Supplies</v>
          </cell>
        </row>
        <row r="97">
          <cell r="B97">
            <v>10001894</v>
          </cell>
          <cell r="C97">
            <v>380.12</v>
          </cell>
          <cell r="D97" t="str">
            <v>Non PO</v>
          </cell>
          <cell r="E97" t="str">
            <v>6470.000</v>
          </cell>
          <cell r="F97">
            <v>650100</v>
          </cell>
          <cell r="G97" t="str">
            <v>Other Supplies</v>
          </cell>
        </row>
        <row r="98">
          <cell r="B98">
            <v>122589</v>
          </cell>
          <cell r="C98">
            <v>375.68</v>
          </cell>
          <cell r="D98" t="str">
            <v>Non PO</v>
          </cell>
          <cell r="E98" t="str">
            <v>6470.000</v>
          </cell>
          <cell r="F98">
            <v>650100</v>
          </cell>
          <cell r="G98" t="str">
            <v>Other Supplies</v>
          </cell>
        </row>
        <row r="99">
          <cell r="B99">
            <v>116690</v>
          </cell>
          <cell r="C99">
            <v>375.38</v>
          </cell>
          <cell r="D99" t="str">
            <v>Non PO</v>
          </cell>
          <cell r="E99" t="str">
            <v>6470.000</v>
          </cell>
          <cell r="F99">
            <v>650100</v>
          </cell>
          <cell r="G99" t="str">
            <v>Other Supplies</v>
          </cell>
        </row>
        <row r="100">
          <cell r="B100">
            <v>10070170</v>
          </cell>
          <cell r="C100">
            <v>365.04</v>
          </cell>
          <cell r="D100" t="str">
            <v>Non PO</v>
          </cell>
          <cell r="E100" t="str">
            <v>6470.000</v>
          </cell>
          <cell r="F100">
            <v>650100</v>
          </cell>
          <cell r="G100" t="str">
            <v>Other Supplies</v>
          </cell>
        </row>
        <row r="101">
          <cell r="B101">
            <v>10075084</v>
          </cell>
          <cell r="C101">
            <v>308.42</v>
          </cell>
          <cell r="D101" t="str">
            <v>Non PO</v>
          </cell>
          <cell r="E101" t="str">
            <v>6470.000</v>
          </cell>
          <cell r="F101">
            <v>650100</v>
          </cell>
          <cell r="G101" t="str">
            <v>Other Supplies</v>
          </cell>
        </row>
        <row r="102">
          <cell r="B102">
            <v>119789</v>
          </cell>
          <cell r="C102">
            <v>300</v>
          </cell>
          <cell r="D102" t="str">
            <v>Non PO</v>
          </cell>
          <cell r="E102" t="str">
            <v>6470.000</v>
          </cell>
          <cell r="F102">
            <v>650100</v>
          </cell>
          <cell r="G102" t="str">
            <v>Other Supplies</v>
          </cell>
        </row>
        <row r="103">
          <cell r="B103">
            <v>106389</v>
          </cell>
          <cell r="C103">
            <v>277.77999999999997</v>
          </cell>
          <cell r="D103" t="str">
            <v>Non PO</v>
          </cell>
          <cell r="E103" t="str">
            <v>6470.000</v>
          </cell>
          <cell r="F103">
            <v>650100</v>
          </cell>
          <cell r="G103" t="str">
            <v>Other Supplies</v>
          </cell>
        </row>
        <row r="104">
          <cell r="B104">
            <v>114360</v>
          </cell>
          <cell r="C104">
            <v>255.23</v>
          </cell>
          <cell r="D104" t="str">
            <v>Non PO</v>
          </cell>
          <cell r="E104" t="str">
            <v>6470.000</v>
          </cell>
          <cell r="F104">
            <v>650100</v>
          </cell>
          <cell r="G104" t="str">
            <v>Other Supplies</v>
          </cell>
        </row>
        <row r="105">
          <cell r="B105">
            <v>10071363</v>
          </cell>
          <cell r="C105">
            <v>240.58</v>
          </cell>
          <cell r="D105" t="str">
            <v>Non PO</v>
          </cell>
          <cell r="E105" t="str">
            <v>6470.000</v>
          </cell>
          <cell r="F105">
            <v>650100</v>
          </cell>
          <cell r="G105" t="str">
            <v>Other Supplies</v>
          </cell>
        </row>
        <row r="106">
          <cell r="B106">
            <v>101996</v>
          </cell>
          <cell r="C106">
            <v>216</v>
          </cell>
          <cell r="D106" t="str">
            <v>Non PO</v>
          </cell>
          <cell r="E106" t="str">
            <v>6470.000</v>
          </cell>
          <cell r="F106">
            <v>650100</v>
          </cell>
          <cell r="G106" t="str">
            <v>Other Supplies</v>
          </cell>
        </row>
        <row r="107">
          <cell r="B107">
            <v>119836</v>
          </cell>
          <cell r="C107">
            <v>208.21</v>
          </cell>
          <cell r="D107" t="str">
            <v>Non PO</v>
          </cell>
          <cell r="E107" t="str">
            <v>6470.000</v>
          </cell>
          <cell r="F107">
            <v>650100</v>
          </cell>
          <cell r="G107" t="str">
            <v>Other Supplies</v>
          </cell>
        </row>
        <row r="108">
          <cell r="B108">
            <v>142479</v>
          </cell>
          <cell r="C108">
            <v>204.7</v>
          </cell>
          <cell r="D108" t="str">
            <v>Non PO</v>
          </cell>
          <cell r="E108" t="str">
            <v>6470.000</v>
          </cell>
          <cell r="F108">
            <v>650100</v>
          </cell>
          <cell r="G108" t="str">
            <v>Other Supplies</v>
          </cell>
        </row>
        <row r="109">
          <cell r="B109">
            <v>1042131</v>
          </cell>
          <cell r="C109">
            <v>201.35</v>
          </cell>
          <cell r="D109" t="str">
            <v>Non PO</v>
          </cell>
          <cell r="E109" t="str">
            <v>6470.000</v>
          </cell>
          <cell r="F109">
            <v>650100</v>
          </cell>
          <cell r="G109" t="str">
            <v>Other Supplies</v>
          </cell>
        </row>
        <row r="110">
          <cell r="B110">
            <v>122104</v>
          </cell>
          <cell r="C110">
            <v>196.56</v>
          </cell>
          <cell r="D110" t="str">
            <v>Non PO</v>
          </cell>
          <cell r="E110" t="str">
            <v>6470.000</v>
          </cell>
          <cell r="F110">
            <v>650100</v>
          </cell>
          <cell r="G110" t="str">
            <v>Other Supplies</v>
          </cell>
        </row>
        <row r="111">
          <cell r="B111">
            <v>1035554</v>
          </cell>
          <cell r="C111">
            <v>190.82</v>
          </cell>
          <cell r="D111" t="str">
            <v>Non PO</v>
          </cell>
          <cell r="E111" t="str">
            <v>6470.000</v>
          </cell>
          <cell r="F111">
            <v>650100</v>
          </cell>
          <cell r="G111" t="str">
            <v>Other Supplies</v>
          </cell>
        </row>
        <row r="112">
          <cell r="B112">
            <v>10073770</v>
          </cell>
          <cell r="C112">
            <v>171.61</v>
          </cell>
          <cell r="D112" t="str">
            <v>Non PO</v>
          </cell>
          <cell r="E112" t="str">
            <v>6470.000</v>
          </cell>
          <cell r="F112">
            <v>650100</v>
          </cell>
          <cell r="G112" t="str">
            <v>Other Supplies</v>
          </cell>
        </row>
        <row r="113">
          <cell r="B113">
            <v>1026617</v>
          </cell>
          <cell r="C113">
            <v>142.65</v>
          </cell>
          <cell r="D113" t="str">
            <v>Non PO</v>
          </cell>
          <cell r="E113" t="str">
            <v>6470.000</v>
          </cell>
          <cell r="F113">
            <v>650100</v>
          </cell>
          <cell r="G113" t="str">
            <v>Other Supplies</v>
          </cell>
        </row>
        <row r="114">
          <cell r="B114">
            <v>10054500</v>
          </cell>
          <cell r="C114">
            <v>140</v>
          </cell>
          <cell r="D114" t="str">
            <v>Non PO</v>
          </cell>
          <cell r="E114" t="str">
            <v>6470.000</v>
          </cell>
          <cell r="F114">
            <v>650100</v>
          </cell>
          <cell r="G114" t="str">
            <v>Other Supplies</v>
          </cell>
        </row>
        <row r="115">
          <cell r="B115">
            <v>1022391</v>
          </cell>
          <cell r="C115">
            <v>135.51</v>
          </cell>
          <cell r="D115" t="str">
            <v>Non PO</v>
          </cell>
          <cell r="E115" t="str">
            <v>6470.000</v>
          </cell>
          <cell r="F115">
            <v>650100</v>
          </cell>
          <cell r="G115" t="str">
            <v>Other Supplies</v>
          </cell>
        </row>
        <row r="116">
          <cell r="B116">
            <v>106723</v>
          </cell>
          <cell r="C116">
            <v>131.19</v>
          </cell>
          <cell r="D116" t="str">
            <v>Non PO</v>
          </cell>
          <cell r="E116" t="str">
            <v>6470.000</v>
          </cell>
          <cell r="F116">
            <v>650100</v>
          </cell>
          <cell r="G116" t="str">
            <v>Other Supplies</v>
          </cell>
        </row>
        <row r="117">
          <cell r="B117">
            <v>10075479</v>
          </cell>
          <cell r="C117">
            <v>130.84</v>
          </cell>
          <cell r="D117" t="str">
            <v>Non PO</v>
          </cell>
          <cell r="E117" t="str">
            <v>6470.000</v>
          </cell>
          <cell r="F117">
            <v>650100</v>
          </cell>
          <cell r="G117" t="str">
            <v>Other Supplies</v>
          </cell>
        </row>
        <row r="118">
          <cell r="B118">
            <v>1039473</v>
          </cell>
          <cell r="C118">
            <v>130</v>
          </cell>
          <cell r="D118" t="str">
            <v>Non PO</v>
          </cell>
          <cell r="E118" t="str">
            <v>6470.000</v>
          </cell>
          <cell r="F118">
            <v>650100</v>
          </cell>
          <cell r="G118" t="str">
            <v>Other Supplies</v>
          </cell>
        </row>
        <row r="119">
          <cell r="B119">
            <v>1044233</v>
          </cell>
          <cell r="C119">
            <v>123.25</v>
          </cell>
          <cell r="D119" t="str">
            <v>Non PO</v>
          </cell>
          <cell r="E119" t="str">
            <v>6470.000</v>
          </cell>
          <cell r="F119">
            <v>650100</v>
          </cell>
          <cell r="G119" t="str">
            <v>Other Supplies</v>
          </cell>
        </row>
        <row r="120">
          <cell r="B120">
            <v>105554</v>
          </cell>
          <cell r="C120">
            <v>122.25</v>
          </cell>
          <cell r="D120" t="str">
            <v>Non PO</v>
          </cell>
          <cell r="E120" t="str">
            <v>6470.000</v>
          </cell>
          <cell r="F120">
            <v>650100</v>
          </cell>
          <cell r="G120" t="str">
            <v>Other Supplies</v>
          </cell>
        </row>
        <row r="121">
          <cell r="B121">
            <v>1038597</v>
          </cell>
          <cell r="C121">
            <v>92.95</v>
          </cell>
          <cell r="D121" t="str">
            <v>Non PO</v>
          </cell>
          <cell r="E121" t="str">
            <v>6470.000</v>
          </cell>
          <cell r="F121">
            <v>650100</v>
          </cell>
          <cell r="G121" t="str">
            <v>Other Supplies</v>
          </cell>
        </row>
        <row r="122">
          <cell r="B122">
            <v>10074304</v>
          </cell>
          <cell r="C122">
            <v>92.01</v>
          </cell>
          <cell r="D122" t="str">
            <v>Non PO</v>
          </cell>
          <cell r="E122" t="str">
            <v>6470.000</v>
          </cell>
          <cell r="F122">
            <v>650100</v>
          </cell>
          <cell r="G122" t="str">
            <v>Other Supplies</v>
          </cell>
        </row>
        <row r="123">
          <cell r="B123">
            <v>123100</v>
          </cell>
          <cell r="C123">
            <v>90.9</v>
          </cell>
          <cell r="D123" t="str">
            <v>Non PO</v>
          </cell>
          <cell r="E123" t="str">
            <v>6470.000</v>
          </cell>
          <cell r="F123">
            <v>650100</v>
          </cell>
          <cell r="G123" t="str">
            <v>Other Supplies</v>
          </cell>
        </row>
        <row r="124">
          <cell r="B124">
            <v>10071482</v>
          </cell>
          <cell r="C124">
            <v>83.7</v>
          </cell>
          <cell r="D124" t="str">
            <v>Non PO</v>
          </cell>
          <cell r="E124" t="str">
            <v>6470.000</v>
          </cell>
          <cell r="F124">
            <v>650100</v>
          </cell>
          <cell r="G124" t="str">
            <v>Other Supplies</v>
          </cell>
        </row>
        <row r="125">
          <cell r="B125">
            <v>1039902</v>
          </cell>
          <cell r="C125">
            <v>81.599999999999994</v>
          </cell>
          <cell r="D125" t="str">
            <v>Non PO</v>
          </cell>
          <cell r="E125" t="str">
            <v>6470.000</v>
          </cell>
          <cell r="F125">
            <v>650100</v>
          </cell>
          <cell r="G125" t="str">
            <v>Other Supplies</v>
          </cell>
        </row>
        <row r="126">
          <cell r="B126">
            <v>122024</v>
          </cell>
          <cell r="C126">
            <v>54</v>
          </cell>
          <cell r="D126" t="str">
            <v>Non PO</v>
          </cell>
          <cell r="E126" t="str">
            <v>6470.000</v>
          </cell>
          <cell r="F126">
            <v>650100</v>
          </cell>
          <cell r="G126" t="str">
            <v>Other Supplies</v>
          </cell>
        </row>
        <row r="127">
          <cell r="B127">
            <v>10071324</v>
          </cell>
          <cell r="C127">
            <v>49</v>
          </cell>
          <cell r="D127" t="str">
            <v>Non PO</v>
          </cell>
          <cell r="E127" t="str">
            <v>6470.000</v>
          </cell>
          <cell r="F127">
            <v>650100</v>
          </cell>
          <cell r="G127" t="str">
            <v>Other Supplies</v>
          </cell>
        </row>
        <row r="128">
          <cell r="B128">
            <v>1039842</v>
          </cell>
          <cell r="C128">
            <v>42.8</v>
          </cell>
          <cell r="D128" t="str">
            <v>Non PO</v>
          </cell>
          <cell r="E128" t="str">
            <v>6470.000</v>
          </cell>
          <cell r="F128">
            <v>650100</v>
          </cell>
          <cell r="G128" t="str">
            <v>Other Supplies</v>
          </cell>
        </row>
        <row r="129">
          <cell r="B129">
            <v>10072184</v>
          </cell>
          <cell r="C129">
            <v>39.479999999999997</v>
          </cell>
          <cell r="D129" t="str">
            <v>Non PO</v>
          </cell>
          <cell r="E129" t="str">
            <v>6470.000</v>
          </cell>
          <cell r="F129">
            <v>650100</v>
          </cell>
          <cell r="G129" t="str">
            <v>Other Supplies</v>
          </cell>
        </row>
        <row r="130">
          <cell r="B130">
            <v>1045348</v>
          </cell>
          <cell r="C130">
            <v>36.6</v>
          </cell>
          <cell r="D130" t="str">
            <v>Non PO</v>
          </cell>
          <cell r="E130" t="str">
            <v>6470.000</v>
          </cell>
          <cell r="F130">
            <v>650100</v>
          </cell>
          <cell r="G130" t="str">
            <v>Other Supplies</v>
          </cell>
        </row>
        <row r="131">
          <cell r="B131">
            <v>137554</v>
          </cell>
          <cell r="C131">
            <v>30</v>
          </cell>
          <cell r="D131" t="str">
            <v>Non PO</v>
          </cell>
          <cell r="E131" t="str">
            <v>6470.000</v>
          </cell>
          <cell r="F131">
            <v>650100</v>
          </cell>
          <cell r="G131" t="str">
            <v>Other Supplies</v>
          </cell>
        </row>
        <row r="132">
          <cell r="B132">
            <v>1041624</v>
          </cell>
          <cell r="C132">
            <v>30</v>
          </cell>
          <cell r="D132" t="str">
            <v>Non PO</v>
          </cell>
          <cell r="E132" t="str">
            <v>6470.000</v>
          </cell>
          <cell r="F132">
            <v>650100</v>
          </cell>
          <cell r="G132" t="str">
            <v>Other Supplies</v>
          </cell>
        </row>
        <row r="133">
          <cell r="B133">
            <v>104408</v>
          </cell>
          <cell r="C133">
            <v>19.05</v>
          </cell>
          <cell r="D133" t="str">
            <v>Non PO</v>
          </cell>
          <cell r="E133" t="str">
            <v>6470.000</v>
          </cell>
          <cell r="F133">
            <v>650100</v>
          </cell>
          <cell r="G133" t="str">
            <v>Other Supplies</v>
          </cell>
        </row>
        <row r="134">
          <cell r="B134">
            <v>1040491</v>
          </cell>
          <cell r="C134">
            <v>12</v>
          </cell>
          <cell r="D134" t="str">
            <v>Non PO</v>
          </cell>
          <cell r="E134" t="str">
            <v>6470.000</v>
          </cell>
          <cell r="F134">
            <v>650100</v>
          </cell>
          <cell r="G134" t="str">
            <v>Other Supplies</v>
          </cell>
        </row>
        <row r="135">
          <cell r="B135">
            <v>102415</v>
          </cell>
          <cell r="C135">
            <v>9</v>
          </cell>
          <cell r="D135" t="str">
            <v>Non PO</v>
          </cell>
          <cell r="E135" t="str">
            <v>6470.000</v>
          </cell>
          <cell r="F135">
            <v>650100</v>
          </cell>
          <cell r="G135" t="str">
            <v>Other Supplies</v>
          </cell>
        </row>
        <row r="136">
          <cell r="B136">
            <v>10021155</v>
          </cell>
          <cell r="C136">
            <v>1</v>
          </cell>
          <cell r="D136" t="str">
            <v>Non PO</v>
          </cell>
          <cell r="E136" t="str">
            <v>6470.000</v>
          </cell>
          <cell r="F136">
            <v>650100</v>
          </cell>
          <cell r="G136" t="str">
            <v>Other Supplies</v>
          </cell>
        </row>
        <row r="137">
          <cell r="B137">
            <v>162801</v>
          </cell>
          <cell r="C137">
            <v>1</v>
          </cell>
          <cell r="D137" t="str">
            <v>Non PO</v>
          </cell>
          <cell r="E137" t="str">
            <v>6470.000</v>
          </cell>
          <cell r="F137">
            <v>650100</v>
          </cell>
          <cell r="G137" t="str">
            <v>Other Supplies</v>
          </cell>
        </row>
        <row r="138">
          <cell r="B138">
            <v>1038464</v>
          </cell>
          <cell r="C138">
            <v>-562.78</v>
          </cell>
          <cell r="D138" t="str">
            <v>Non PO</v>
          </cell>
          <cell r="E138" t="str">
            <v>6470.000</v>
          </cell>
          <cell r="F138">
            <v>650100</v>
          </cell>
          <cell r="G138" t="str">
            <v>Other Supplies</v>
          </cell>
        </row>
        <row r="139">
          <cell r="B139">
            <v>127678</v>
          </cell>
          <cell r="C139">
            <v>-775</v>
          </cell>
          <cell r="D139" t="str">
            <v>Non PO</v>
          </cell>
          <cell r="E139" t="str">
            <v>6470.000</v>
          </cell>
          <cell r="F139">
            <v>650100</v>
          </cell>
          <cell r="G139" t="str">
            <v>Other Supplies</v>
          </cell>
        </row>
        <row r="140">
          <cell r="C140">
            <v>585537.94000000018</v>
          </cell>
        </row>
      </sheetData>
      <sheetData sheetId="3" refreshError="1"/>
      <sheetData sheetId="4">
        <row r="7">
          <cell r="A7" t="str">
            <v>G/L Acct</v>
          </cell>
          <cell r="B7" t="str">
            <v>Description</v>
          </cell>
          <cell r="C7" t="str">
            <v>Accountable Person</v>
          </cell>
        </row>
        <row r="8">
          <cell r="A8">
            <v>430200</v>
          </cell>
          <cell r="B8" t="str">
            <v>Royalties</v>
          </cell>
          <cell r="C8" t="str">
            <v>Lynn Croft</v>
          </cell>
        </row>
        <row r="9">
          <cell r="A9">
            <v>520750</v>
          </cell>
          <cell r="B9" t="str">
            <v>Vessel Rental</v>
          </cell>
          <cell r="C9" t="str">
            <v>Rosie Martinez</v>
          </cell>
        </row>
        <row r="10">
          <cell r="A10">
            <v>689590</v>
          </cell>
          <cell r="B10" t="str">
            <v>Non Rental Tools</v>
          </cell>
        </row>
        <row r="11">
          <cell r="A11">
            <v>500200</v>
          </cell>
          <cell r="B11" t="str">
            <v>Freight</v>
          </cell>
        </row>
        <row r="12">
          <cell r="A12">
            <v>500215</v>
          </cell>
          <cell r="B12" t="str">
            <v>Freight</v>
          </cell>
        </row>
        <row r="13">
          <cell r="A13">
            <v>501400</v>
          </cell>
          <cell r="B13" t="str">
            <v>Freight</v>
          </cell>
        </row>
        <row r="14">
          <cell r="A14">
            <v>680030</v>
          </cell>
          <cell r="B14" t="str">
            <v>Freight</v>
          </cell>
        </row>
        <row r="15">
          <cell r="A15">
            <v>500001</v>
          </cell>
          <cell r="B15" t="str">
            <v>Manual COGS</v>
          </cell>
          <cell r="C15" t="str">
            <v>Rosie Martinez</v>
          </cell>
        </row>
        <row r="21">
          <cell r="A21">
            <v>183005</v>
          </cell>
          <cell r="B21" t="str">
            <v>M&amp;E Manual Post</v>
          </cell>
        </row>
      </sheetData>
      <sheetData sheetId="5">
        <row r="1">
          <cell r="D1">
            <v>0</v>
          </cell>
          <cell r="E1">
            <v>0</v>
          </cell>
          <cell r="G1">
            <v>40742</v>
          </cell>
        </row>
        <row r="2">
          <cell r="D2" t="str">
            <v xml:space="preserve">JDE Account </v>
          </cell>
          <cell r="E2" t="str">
            <v>JDE Account Description</v>
          </cell>
          <cell r="F2" t="str">
            <v>BHIG Mapping</v>
          </cell>
          <cell r="G2" t="str">
            <v>BHIG Load Account Number</v>
          </cell>
          <cell r="H2" t="str">
            <v>BHIG Account Description</v>
          </cell>
          <cell r="I2" t="str">
            <v>Comments</v>
          </cell>
        </row>
        <row r="3">
          <cell r="D3" t="str">
            <v>1110.000</v>
          </cell>
          <cell r="E3" t="str">
            <v>Corporate Cash</v>
          </cell>
          <cell r="F3">
            <v>100900</v>
          </cell>
          <cell r="G3">
            <v>100900</v>
          </cell>
          <cell r="H3" t="str">
            <v>Bank Pending Closure</v>
          </cell>
        </row>
        <row r="4">
          <cell r="D4" t="str">
            <v>1110.001</v>
          </cell>
          <cell r="E4" t="str">
            <v>BG Luxembourg (USD)</v>
          </cell>
          <cell r="F4">
            <v>100900</v>
          </cell>
          <cell r="G4">
            <v>100900</v>
          </cell>
          <cell r="H4" t="str">
            <v>Bank Pending Closure</v>
          </cell>
        </row>
        <row r="5">
          <cell r="D5" t="str">
            <v>1110.002</v>
          </cell>
          <cell r="E5" t="str">
            <v>UBS Geneva (CHF)</v>
          </cell>
          <cell r="F5">
            <v>100900</v>
          </cell>
          <cell r="G5">
            <v>100900</v>
          </cell>
          <cell r="H5" t="str">
            <v>Bank Pending Closure</v>
          </cell>
        </row>
        <row r="6">
          <cell r="D6" t="str">
            <v>1110.003</v>
          </cell>
          <cell r="E6" t="str">
            <v>UBS Geneva (USD)</v>
          </cell>
          <cell r="F6">
            <v>100900</v>
          </cell>
          <cell r="G6">
            <v>100900</v>
          </cell>
          <cell r="H6" t="str">
            <v>Bank Pending Closure</v>
          </cell>
        </row>
        <row r="7">
          <cell r="D7" t="str">
            <v>1110.004</v>
          </cell>
          <cell r="E7" t="str">
            <v>Internal Leveraging Bank Acc</v>
          </cell>
          <cell r="F7">
            <v>100900</v>
          </cell>
          <cell r="G7">
            <v>100900</v>
          </cell>
          <cell r="H7" t="str">
            <v>Bank Pending Closure</v>
          </cell>
        </row>
        <row r="8">
          <cell r="D8" t="str">
            <v>1110.005</v>
          </cell>
          <cell r="E8" t="str">
            <v>ABN AMRO-CLOSED</v>
          </cell>
          <cell r="F8">
            <v>100900</v>
          </cell>
          <cell r="G8">
            <v>100900</v>
          </cell>
          <cell r="H8" t="str">
            <v>Bank Pending Closure</v>
          </cell>
        </row>
        <row r="9">
          <cell r="D9" t="str">
            <v>1110.006</v>
          </cell>
          <cell r="E9" t="str">
            <v>Citibank</v>
          </cell>
          <cell r="F9">
            <v>100900</v>
          </cell>
          <cell r="G9">
            <v>100900</v>
          </cell>
          <cell r="H9" t="str">
            <v>Bank Pending Closure</v>
          </cell>
        </row>
        <row r="10">
          <cell r="D10" t="str">
            <v>1110.007</v>
          </cell>
          <cell r="E10" t="str">
            <v>Chase Manhatton (EUR)</v>
          </cell>
          <cell r="F10">
            <v>100900</v>
          </cell>
          <cell r="G10">
            <v>100900</v>
          </cell>
          <cell r="H10" t="str">
            <v>Bank Pending Closure</v>
          </cell>
        </row>
        <row r="11">
          <cell r="D11" t="str">
            <v>1110.008</v>
          </cell>
          <cell r="E11" t="str">
            <v>Chase Manhatton (USD)</v>
          </cell>
          <cell r="F11">
            <v>100900</v>
          </cell>
          <cell r="G11">
            <v>100900</v>
          </cell>
          <cell r="H11" t="str">
            <v>Bank Pending Closure</v>
          </cell>
        </row>
        <row r="12">
          <cell r="D12" t="str">
            <v>1110.009</v>
          </cell>
          <cell r="E12" t="str">
            <v>(USD) Svenska Handelsbanken</v>
          </cell>
          <cell r="F12">
            <v>100900</v>
          </cell>
          <cell r="G12">
            <v>100900</v>
          </cell>
          <cell r="H12" t="str">
            <v>Bank Pending Closure</v>
          </cell>
        </row>
        <row r="13">
          <cell r="D13" t="str">
            <v>1110.010</v>
          </cell>
          <cell r="E13" t="str">
            <v>(EUR) Svenska Handelsbanken</v>
          </cell>
          <cell r="F13">
            <v>100900</v>
          </cell>
          <cell r="G13">
            <v>100900</v>
          </cell>
          <cell r="H13" t="str">
            <v>Bank Pending Closure</v>
          </cell>
        </row>
        <row r="14">
          <cell r="D14" t="str">
            <v>1110.011</v>
          </cell>
          <cell r="E14" t="str">
            <v>(USD) BJSC Svenska Hndelsbkn</v>
          </cell>
          <cell r="F14">
            <v>100900</v>
          </cell>
          <cell r="G14">
            <v>100900</v>
          </cell>
          <cell r="H14" t="str">
            <v>Bank Pending Closure</v>
          </cell>
        </row>
        <row r="15">
          <cell r="D15" t="str">
            <v>1110.012</v>
          </cell>
          <cell r="E15" t="str">
            <v>(EUR) BJSC Svenska Hndelsbkn</v>
          </cell>
          <cell r="F15">
            <v>100900</v>
          </cell>
          <cell r="G15">
            <v>100900</v>
          </cell>
          <cell r="H15" t="str">
            <v>Bank Pending Closure</v>
          </cell>
        </row>
        <row r="16">
          <cell r="D16" t="str">
            <v>1110.013</v>
          </cell>
          <cell r="E16" t="str">
            <v>(USD) BJSC Svenska Gibrltr</v>
          </cell>
          <cell r="F16">
            <v>100900</v>
          </cell>
          <cell r="G16">
            <v>100900</v>
          </cell>
          <cell r="H16" t="str">
            <v>Bank Pending Closure</v>
          </cell>
        </row>
        <row r="17">
          <cell r="D17" t="str">
            <v>1110.014</v>
          </cell>
          <cell r="E17" t="str">
            <v>(EUR) BJSC Svenska Gibrltr</v>
          </cell>
          <cell r="F17">
            <v>100900</v>
          </cell>
          <cell r="G17">
            <v>100900</v>
          </cell>
          <cell r="H17" t="str">
            <v>Bank Pending Closure</v>
          </cell>
        </row>
        <row r="18">
          <cell r="D18" t="str">
            <v>1110.015</v>
          </cell>
          <cell r="E18" t="str">
            <v>Cash Operating Account</v>
          </cell>
          <cell r="F18">
            <v>100900</v>
          </cell>
          <cell r="G18">
            <v>100900</v>
          </cell>
          <cell r="H18" t="str">
            <v>Bank Pending Closure</v>
          </cell>
        </row>
        <row r="19">
          <cell r="D19" t="str">
            <v>1110.016</v>
          </cell>
          <cell r="E19" t="str">
            <v>Citi Bank Invest</v>
          </cell>
          <cell r="F19">
            <v>100900</v>
          </cell>
          <cell r="G19">
            <v>100900</v>
          </cell>
          <cell r="H19" t="str">
            <v>Bank Pending Closure</v>
          </cell>
        </row>
        <row r="20">
          <cell r="D20" t="str">
            <v>1110.017</v>
          </cell>
          <cell r="E20" t="str">
            <v>Cit Bank Nassau</v>
          </cell>
          <cell r="F20">
            <v>100900</v>
          </cell>
          <cell r="G20">
            <v>100900</v>
          </cell>
          <cell r="H20" t="str">
            <v>Bank Pending Closure</v>
          </cell>
        </row>
        <row r="21">
          <cell r="D21" t="str">
            <v>1110.018</v>
          </cell>
          <cell r="E21" t="str">
            <v>Citibank (EUR)</v>
          </cell>
          <cell r="F21">
            <v>100900</v>
          </cell>
          <cell r="G21">
            <v>100900</v>
          </cell>
          <cell r="H21" t="str">
            <v>Bank Pending Closure</v>
          </cell>
        </row>
        <row r="22">
          <cell r="D22" t="str">
            <v>1110.019</v>
          </cell>
          <cell r="E22" t="str">
            <v>Hellenic Bank EUR</v>
          </cell>
          <cell r="F22">
            <v>100900</v>
          </cell>
          <cell r="G22">
            <v>100900</v>
          </cell>
          <cell r="H22" t="str">
            <v>Bank Pending Closure</v>
          </cell>
        </row>
        <row r="23">
          <cell r="D23" t="str">
            <v>1110.050</v>
          </cell>
          <cell r="E23" t="str">
            <v>Cash - Checks Held</v>
          </cell>
          <cell r="F23">
            <v>100900</v>
          </cell>
          <cell r="G23">
            <v>100900</v>
          </cell>
          <cell r="H23" t="str">
            <v>Bank Pending Closure</v>
          </cell>
        </row>
        <row r="24">
          <cell r="D24" t="str">
            <v>1110.100</v>
          </cell>
          <cell r="E24" t="str">
            <v>BJ Ltd Cash (Checks)</v>
          </cell>
          <cell r="F24">
            <v>100900</v>
          </cell>
          <cell r="G24">
            <v>100900</v>
          </cell>
          <cell r="H24" t="str">
            <v>Bank Pending Closure</v>
          </cell>
        </row>
        <row r="25">
          <cell r="D25" t="str">
            <v>1110.101</v>
          </cell>
          <cell r="E25" t="str">
            <v>BJ Ltd Cash (Main)</v>
          </cell>
          <cell r="F25">
            <v>100900</v>
          </cell>
          <cell r="G25">
            <v>100900</v>
          </cell>
          <cell r="H25" t="str">
            <v>Bank Pending Closure</v>
          </cell>
        </row>
        <row r="26">
          <cell r="D26" t="str">
            <v>1110.200</v>
          </cell>
          <cell r="E26" t="str">
            <v>BJ Serv Pship Cash</v>
          </cell>
          <cell r="F26">
            <v>100900</v>
          </cell>
          <cell r="G26">
            <v>100900</v>
          </cell>
          <cell r="H26" t="str">
            <v>Bank Pending Closure</v>
          </cell>
        </row>
        <row r="27">
          <cell r="D27" t="str">
            <v>1110.201</v>
          </cell>
          <cell r="E27" t="str">
            <v>O&amp;M Co Cash</v>
          </cell>
          <cell r="F27">
            <v>100900</v>
          </cell>
          <cell r="G27">
            <v>100900</v>
          </cell>
          <cell r="H27" t="str">
            <v>Bank Pending Closure</v>
          </cell>
        </row>
        <row r="28">
          <cell r="D28" t="str">
            <v>1110.202</v>
          </cell>
          <cell r="E28" t="str">
            <v>Katy Prairie - Tomball Expans</v>
          </cell>
          <cell r="F28">
            <v>100900</v>
          </cell>
          <cell r="G28">
            <v>100900</v>
          </cell>
          <cell r="H28" t="str">
            <v>Bank Pending Closure</v>
          </cell>
        </row>
        <row r="29">
          <cell r="D29" t="str">
            <v>1110.203</v>
          </cell>
          <cell r="E29" t="str">
            <v>Metlife STD Bank Account</v>
          </cell>
          <cell r="F29">
            <v>100900</v>
          </cell>
          <cell r="G29">
            <v>100900</v>
          </cell>
          <cell r="H29" t="str">
            <v>Bank Pending Closure</v>
          </cell>
        </row>
        <row r="30">
          <cell r="D30" t="str">
            <v>1110.204</v>
          </cell>
          <cell r="E30" t="str">
            <v>Cigna Benefit Account - 38217467</v>
          </cell>
          <cell r="F30">
            <v>100210</v>
          </cell>
          <cell r="G30">
            <v>100210</v>
          </cell>
          <cell r="H30" t="str">
            <v>Citibank Local</v>
          </cell>
        </row>
        <row r="31">
          <cell r="D31" t="str">
            <v>1110.205</v>
          </cell>
          <cell r="E31" t="str">
            <v>Cigna Benefit Account</v>
          </cell>
          <cell r="F31">
            <v>100900</v>
          </cell>
          <cell r="G31">
            <v>100900</v>
          </cell>
          <cell r="H31" t="str">
            <v>Bank Pending Closure</v>
          </cell>
        </row>
        <row r="32">
          <cell r="D32" t="str">
            <v>1110.206</v>
          </cell>
          <cell r="E32" t="str">
            <v>First Union 2000011051716</v>
          </cell>
          <cell r="F32">
            <v>100900</v>
          </cell>
          <cell r="G32">
            <v>100900</v>
          </cell>
          <cell r="H32" t="str">
            <v>Bank Pending Closure</v>
          </cell>
        </row>
        <row r="33">
          <cell r="D33" t="str">
            <v>1110.207</v>
          </cell>
          <cell r="E33" t="str">
            <v>First Union 2000011053730</v>
          </cell>
          <cell r="F33">
            <v>100900</v>
          </cell>
          <cell r="G33">
            <v>100900</v>
          </cell>
          <cell r="H33" t="str">
            <v>Bank Pending Closure</v>
          </cell>
        </row>
        <row r="34">
          <cell r="D34" t="str">
            <v>1110.209</v>
          </cell>
          <cell r="E34" t="str">
            <v>OSCA Lockbox Concentration</v>
          </cell>
          <cell r="F34">
            <v>100900</v>
          </cell>
          <cell r="G34">
            <v>100900</v>
          </cell>
          <cell r="H34" t="str">
            <v>Bank Pending Closure</v>
          </cell>
        </row>
        <row r="35">
          <cell r="D35" t="str">
            <v>1110.210</v>
          </cell>
          <cell r="E35" t="str">
            <v>Nowsco Bank 1</v>
          </cell>
          <cell r="F35">
            <v>100900</v>
          </cell>
          <cell r="G35">
            <v>100900</v>
          </cell>
          <cell r="H35" t="str">
            <v>Bank Pending Closure</v>
          </cell>
        </row>
        <row r="36">
          <cell r="D36" t="str">
            <v>1110.211</v>
          </cell>
          <cell r="E36" t="str">
            <v>OSCA Bank One A/P Account</v>
          </cell>
          <cell r="F36">
            <v>100900</v>
          </cell>
          <cell r="G36">
            <v>100900</v>
          </cell>
          <cell r="H36" t="str">
            <v>Bank Pending Closure</v>
          </cell>
        </row>
        <row r="37">
          <cell r="D37" t="str">
            <v>1110.212</v>
          </cell>
          <cell r="E37" t="str">
            <v>OSCA Bank One Payroll</v>
          </cell>
          <cell r="F37">
            <v>100900</v>
          </cell>
          <cell r="G37">
            <v>100900</v>
          </cell>
          <cell r="H37" t="str">
            <v>Bank Pending Closure</v>
          </cell>
        </row>
        <row r="38">
          <cell r="D38" t="str">
            <v>1110.213</v>
          </cell>
          <cell r="E38" t="str">
            <v>OSCA 1st City</v>
          </cell>
          <cell r="F38">
            <v>100900</v>
          </cell>
          <cell r="G38">
            <v>100900</v>
          </cell>
          <cell r="H38" t="str">
            <v>Bank Pending Closure</v>
          </cell>
        </row>
        <row r="39">
          <cell r="D39" t="str">
            <v>1110.214</v>
          </cell>
          <cell r="E39" t="str">
            <v>Iberia - Checking</v>
          </cell>
          <cell r="F39">
            <v>100900</v>
          </cell>
          <cell r="G39">
            <v>100900</v>
          </cell>
          <cell r="H39" t="str">
            <v>Bank Pending Closure</v>
          </cell>
        </row>
        <row r="40">
          <cell r="D40" t="str">
            <v>1110.215</v>
          </cell>
          <cell r="E40" t="str">
            <v>Iberia - Savings</v>
          </cell>
          <cell r="F40">
            <v>100900</v>
          </cell>
          <cell r="G40">
            <v>100900</v>
          </cell>
          <cell r="H40" t="str">
            <v>Bank Pending Closure</v>
          </cell>
        </row>
        <row r="41">
          <cell r="D41" t="str">
            <v>1110.220</v>
          </cell>
          <cell r="E41" t="str">
            <v>TCB Payroll (0252981)</v>
          </cell>
          <cell r="F41">
            <v>100900</v>
          </cell>
          <cell r="G41">
            <v>100900</v>
          </cell>
          <cell r="H41" t="str">
            <v>Bank Pending Closure</v>
          </cell>
        </row>
        <row r="42">
          <cell r="D42" t="str">
            <v>1110.221</v>
          </cell>
          <cell r="E42" t="str">
            <v>First City Payroll</v>
          </cell>
          <cell r="F42">
            <v>100900</v>
          </cell>
          <cell r="G42">
            <v>100900</v>
          </cell>
          <cell r="H42" t="str">
            <v>Bank Pending Closure</v>
          </cell>
        </row>
        <row r="43">
          <cell r="D43" t="str">
            <v>1110.222</v>
          </cell>
          <cell r="E43" t="str">
            <v>Bank One Payroll</v>
          </cell>
          <cell r="F43">
            <v>100900</v>
          </cell>
          <cell r="G43">
            <v>100900</v>
          </cell>
          <cell r="H43" t="str">
            <v>Bank Pending Closure</v>
          </cell>
        </row>
        <row r="44">
          <cell r="D44" t="str">
            <v>1110.223</v>
          </cell>
          <cell r="E44" t="str">
            <v>1st Interstate Payroll</v>
          </cell>
          <cell r="F44">
            <v>100900</v>
          </cell>
          <cell r="G44">
            <v>100900</v>
          </cell>
          <cell r="H44" t="str">
            <v>Bank Pending Closure</v>
          </cell>
        </row>
        <row r="45">
          <cell r="D45" t="str">
            <v>1110.224</v>
          </cell>
          <cell r="E45" t="str">
            <v>Bank of America Lockbox</v>
          </cell>
          <cell r="F45">
            <v>100900</v>
          </cell>
          <cell r="G45">
            <v>100900</v>
          </cell>
          <cell r="H45" t="str">
            <v>Bank Pending Closure</v>
          </cell>
        </row>
        <row r="46">
          <cell r="D46" t="str">
            <v>1110.225</v>
          </cell>
          <cell r="E46" t="str">
            <v>Bank One A/P Distribution</v>
          </cell>
          <cell r="F46">
            <v>100900</v>
          </cell>
          <cell r="G46">
            <v>100900</v>
          </cell>
          <cell r="H46" t="str">
            <v>Bank Pending Closure</v>
          </cell>
        </row>
        <row r="47">
          <cell r="D47" t="str">
            <v>1110.226</v>
          </cell>
          <cell r="E47" t="str">
            <v>First Chicago A/P Distribution</v>
          </cell>
          <cell r="F47">
            <v>100900</v>
          </cell>
          <cell r="G47">
            <v>100900</v>
          </cell>
          <cell r="H47" t="str">
            <v>Bank Pending Closure</v>
          </cell>
        </row>
        <row r="48">
          <cell r="D48" t="str">
            <v>1110.227</v>
          </cell>
          <cell r="E48" t="str">
            <v>Wells Fargo Payroll</v>
          </cell>
          <cell r="F48">
            <v>100900</v>
          </cell>
          <cell r="G48">
            <v>100900</v>
          </cell>
          <cell r="H48" t="str">
            <v>Bank Pending Closure</v>
          </cell>
        </row>
        <row r="49">
          <cell r="D49" t="str">
            <v>1110.228</v>
          </cell>
          <cell r="E49" t="str">
            <v>SEP Cash</v>
          </cell>
          <cell r="F49">
            <v>100900</v>
          </cell>
          <cell r="G49">
            <v>100900</v>
          </cell>
          <cell r="H49" t="str">
            <v>Bank Pending Closure</v>
          </cell>
        </row>
        <row r="50">
          <cell r="D50" t="str">
            <v>1110.230</v>
          </cell>
          <cell r="E50" t="str">
            <v>Pittsburg National Bank</v>
          </cell>
          <cell r="F50">
            <v>100900</v>
          </cell>
          <cell r="G50">
            <v>100900</v>
          </cell>
          <cell r="H50" t="str">
            <v>Bank Pending Closure</v>
          </cell>
        </row>
        <row r="51">
          <cell r="D51" t="str">
            <v>1110.231</v>
          </cell>
          <cell r="E51" t="str">
            <v>First Union - US</v>
          </cell>
          <cell r="F51">
            <v>100900</v>
          </cell>
          <cell r="G51">
            <v>100900</v>
          </cell>
          <cell r="H51" t="str">
            <v>Bank Pending Closure</v>
          </cell>
        </row>
        <row r="52">
          <cell r="D52" t="str">
            <v>1110.232</v>
          </cell>
          <cell r="E52" t="str">
            <v>Bank One Lockbox</v>
          </cell>
          <cell r="F52">
            <v>100900</v>
          </cell>
          <cell r="G52">
            <v>100900</v>
          </cell>
          <cell r="H52" t="str">
            <v>Bank Pending Closure</v>
          </cell>
        </row>
        <row r="53">
          <cell r="D53" t="str">
            <v>1110.233</v>
          </cell>
          <cell r="E53" t="str">
            <v>Amegy Lockbox - 51895869</v>
          </cell>
          <cell r="F53">
            <v>100529</v>
          </cell>
          <cell r="G53">
            <v>100529</v>
          </cell>
          <cell r="H53" t="str">
            <v>Amegy Bank LC</v>
          </cell>
        </row>
        <row r="54">
          <cell r="D54" t="str">
            <v>1110.234</v>
          </cell>
          <cell r="E54" t="str">
            <v>First City Lockbox</v>
          </cell>
          <cell r="F54">
            <v>100900</v>
          </cell>
          <cell r="G54">
            <v>100900</v>
          </cell>
          <cell r="H54" t="str">
            <v>Bank Pending Closure</v>
          </cell>
        </row>
        <row r="55">
          <cell r="D55" t="str">
            <v>1110.235</v>
          </cell>
          <cell r="E55" t="str">
            <v>BOA - Mexico (USD)</v>
          </cell>
          <cell r="F55">
            <v>100900</v>
          </cell>
          <cell r="G55">
            <v>100900</v>
          </cell>
          <cell r="H55" t="str">
            <v>Bank Pending Closure</v>
          </cell>
        </row>
        <row r="56">
          <cell r="D56" t="str">
            <v>1110.236</v>
          </cell>
          <cell r="E56" t="str">
            <v>Cash Transfer Clearing Account</v>
          </cell>
          <cell r="F56">
            <v>110605</v>
          </cell>
          <cell r="G56">
            <v>110605</v>
          </cell>
          <cell r="H56" t="str">
            <v>Unidentified Cash Receipts - Open Item Managed</v>
          </cell>
        </row>
        <row r="57">
          <cell r="D57" t="str">
            <v>1110.237</v>
          </cell>
          <cell r="E57" t="str">
            <v>Citibank No. 30570717 (USD)</v>
          </cell>
          <cell r="F57">
            <v>100900</v>
          </cell>
          <cell r="G57">
            <v>100900</v>
          </cell>
          <cell r="H57" t="str">
            <v>Bank Pending Closure</v>
          </cell>
        </row>
        <row r="58">
          <cell r="D58" t="str">
            <v>1110.238</v>
          </cell>
          <cell r="E58" t="str">
            <v>Citibank No. 38684233 (USD)</v>
          </cell>
          <cell r="F58">
            <v>100900</v>
          </cell>
          <cell r="G58">
            <v>100900</v>
          </cell>
          <cell r="H58" t="str">
            <v>Bank Pending Closure</v>
          </cell>
        </row>
        <row r="59">
          <cell r="D59" t="str">
            <v>1110.240</v>
          </cell>
          <cell r="E59" t="str">
            <v>Chase - Master - 9102751949</v>
          </cell>
          <cell r="F59">
            <v>100700</v>
          </cell>
          <cell r="G59">
            <v>100700</v>
          </cell>
          <cell r="H59" t="str">
            <v>JP Morgan Chase USD</v>
          </cell>
        </row>
        <row r="60">
          <cell r="D60" t="str">
            <v>1110.241</v>
          </cell>
          <cell r="E60" t="str">
            <v>Chase - Disbursements - 601217078</v>
          </cell>
          <cell r="F60">
            <v>100710</v>
          </cell>
          <cell r="G60">
            <v>100710</v>
          </cell>
          <cell r="H60" t="str">
            <v>JP Morgan Chase USD</v>
          </cell>
        </row>
        <row r="61">
          <cell r="D61" t="str">
            <v>1110.242</v>
          </cell>
          <cell r="E61" t="str">
            <v>Amegy - Payroll - 305227 / 51301357 (co 225)</v>
          </cell>
          <cell r="F61">
            <v>100522</v>
          </cell>
          <cell r="G61">
            <v>100522</v>
          </cell>
          <cell r="H61" t="str">
            <v>Amegy Bank Op</v>
          </cell>
        </row>
        <row r="62">
          <cell r="D62" t="str">
            <v>1110.243</v>
          </cell>
          <cell r="E62" t="str">
            <v>Chase - Rapidraft</v>
          </cell>
          <cell r="F62">
            <v>100900</v>
          </cell>
          <cell r="G62">
            <v>100900</v>
          </cell>
          <cell r="H62" t="str">
            <v>Bank Pending Closure</v>
          </cell>
        </row>
        <row r="63">
          <cell r="D63" t="str">
            <v>1110.250</v>
          </cell>
          <cell r="E63" t="str">
            <v>Chase Manhattan, NY</v>
          </cell>
          <cell r="F63">
            <v>100900</v>
          </cell>
          <cell r="G63">
            <v>100900</v>
          </cell>
          <cell r="H63" t="str">
            <v>Bank Pending Closure</v>
          </cell>
        </row>
        <row r="64">
          <cell r="D64" t="str">
            <v>1110.252</v>
          </cell>
          <cell r="E64" t="str">
            <v>Amegy - Sweep</v>
          </cell>
          <cell r="F64">
            <v>100900</v>
          </cell>
          <cell r="G64">
            <v>100900</v>
          </cell>
          <cell r="H64" t="str">
            <v>Bank Pending Closure</v>
          </cell>
        </row>
        <row r="65">
          <cell r="D65" t="str">
            <v>1110.260</v>
          </cell>
          <cell r="E65" t="str">
            <v>TX Commerce-Gen Operating</v>
          </cell>
          <cell r="F65">
            <v>100900</v>
          </cell>
          <cell r="G65">
            <v>100900</v>
          </cell>
          <cell r="H65" t="str">
            <v>Bank Pending Closure</v>
          </cell>
        </row>
        <row r="66">
          <cell r="D66" t="str">
            <v>1110.261</v>
          </cell>
          <cell r="E66" t="str">
            <v>TCB - Lockbox</v>
          </cell>
          <cell r="F66">
            <v>100900</v>
          </cell>
          <cell r="G66">
            <v>100900</v>
          </cell>
          <cell r="H66" t="str">
            <v>Bank Pending Closure</v>
          </cell>
        </row>
        <row r="67">
          <cell r="D67" t="str">
            <v>1110.271</v>
          </cell>
          <cell r="E67" t="str">
            <v>Citibank Del-Rapidraft</v>
          </cell>
          <cell r="F67">
            <v>100900</v>
          </cell>
          <cell r="G67">
            <v>100900</v>
          </cell>
          <cell r="H67" t="str">
            <v>Bank Pending Closure</v>
          </cell>
        </row>
        <row r="68">
          <cell r="D68" t="str">
            <v>1110.272</v>
          </cell>
          <cell r="E68" t="str">
            <v>Citibank Del-Payroll</v>
          </cell>
          <cell r="F68">
            <v>100900</v>
          </cell>
          <cell r="G68">
            <v>100900</v>
          </cell>
          <cell r="H68" t="str">
            <v>Bank Pending Closure</v>
          </cell>
        </row>
        <row r="69">
          <cell r="D69" t="str">
            <v>1110.273</v>
          </cell>
          <cell r="E69" t="str">
            <v>Citibank Del-Rapidraft JDE</v>
          </cell>
          <cell r="F69">
            <v>100900</v>
          </cell>
          <cell r="G69">
            <v>100900</v>
          </cell>
          <cell r="H69" t="str">
            <v>Bank Pending Closure</v>
          </cell>
        </row>
        <row r="70">
          <cell r="D70" t="str">
            <v>1110.274</v>
          </cell>
          <cell r="E70" t="str">
            <v>Citibank Del-Payroll JDE</v>
          </cell>
          <cell r="F70">
            <v>100900</v>
          </cell>
          <cell r="G70">
            <v>100900</v>
          </cell>
          <cell r="H70" t="str">
            <v>Bank Pending Closure</v>
          </cell>
        </row>
        <row r="71">
          <cell r="D71" t="str">
            <v>1110.275</v>
          </cell>
          <cell r="E71" t="str">
            <v>Citibank Del-Disbursements</v>
          </cell>
          <cell r="F71">
            <v>100900</v>
          </cell>
          <cell r="G71">
            <v>100900</v>
          </cell>
          <cell r="H71" t="str">
            <v>Bank Pending Closure</v>
          </cell>
        </row>
        <row r="72">
          <cell r="D72" t="str">
            <v>1110.276</v>
          </cell>
          <cell r="E72" t="str">
            <v>Citibank Del-Disburse JDE</v>
          </cell>
          <cell r="F72">
            <v>100900</v>
          </cell>
          <cell r="G72">
            <v>100900</v>
          </cell>
          <cell r="H72" t="str">
            <v>Bank Pending Closure</v>
          </cell>
        </row>
        <row r="73">
          <cell r="D73" t="str">
            <v>1110.278</v>
          </cell>
          <cell r="E73" t="str">
            <v>Citibank Del-Medical Claims</v>
          </cell>
          <cell r="F73">
            <v>100900</v>
          </cell>
          <cell r="G73">
            <v>100900</v>
          </cell>
          <cell r="H73" t="str">
            <v>Bank Pending Closure</v>
          </cell>
        </row>
        <row r="74">
          <cell r="D74" t="str">
            <v>1110.279</v>
          </cell>
          <cell r="E74" t="str">
            <v>Citibank Del-Dental Claims</v>
          </cell>
          <cell r="F74">
            <v>100900</v>
          </cell>
          <cell r="G74">
            <v>100900</v>
          </cell>
          <cell r="H74" t="str">
            <v>Bank Pending Closure</v>
          </cell>
        </row>
        <row r="75">
          <cell r="D75" t="str">
            <v>1110.290</v>
          </cell>
          <cell r="E75" t="str">
            <v>Citibank N.Y.-Operating</v>
          </cell>
          <cell r="F75">
            <v>100900</v>
          </cell>
          <cell r="G75">
            <v>100900</v>
          </cell>
          <cell r="H75" t="str">
            <v>Bank Pending Closure</v>
          </cell>
        </row>
        <row r="76">
          <cell r="D76" t="str">
            <v>1110.291</v>
          </cell>
          <cell r="E76" t="str">
            <v>Citibank N.Y.-Concentration</v>
          </cell>
          <cell r="F76">
            <v>100900</v>
          </cell>
          <cell r="G76">
            <v>100900</v>
          </cell>
          <cell r="H76" t="str">
            <v>Bank Pending Closure</v>
          </cell>
        </row>
        <row r="77">
          <cell r="D77" t="str">
            <v>1110.295</v>
          </cell>
          <cell r="E77" t="str">
            <v>Alaskan Star Consortium</v>
          </cell>
          <cell r="F77">
            <v>100900</v>
          </cell>
          <cell r="G77">
            <v>100900</v>
          </cell>
          <cell r="H77" t="str">
            <v>Bank Pending Closure</v>
          </cell>
        </row>
        <row r="78">
          <cell r="D78" t="str">
            <v>1110.296</v>
          </cell>
          <cell r="E78" t="str">
            <v>CHEM SVS Lockbox Fifth Thir</v>
          </cell>
          <cell r="F78">
            <v>100900</v>
          </cell>
          <cell r="G78">
            <v>100900</v>
          </cell>
          <cell r="H78" t="str">
            <v>Bank Pending Closure</v>
          </cell>
        </row>
        <row r="79">
          <cell r="D79" t="str">
            <v>1110.297</v>
          </cell>
          <cell r="E79" t="str">
            <v>CHEM SVS United Bank - Oper</v>
          </cell>
          <cell r="F79">
            <v>100900</v>
          </cell>
          <cell r="G79">
            <v>100900</v>
          </cell>
          <cell r="H79" t="str">
            <v>Bank Pending Closure</v>
          </cell>
        </row>
        <row r="80">
          <cell r="D80" t="str">
            <v>1110.298</v>
          </cell>
          <cell r="E80" t="str">
            <v>CHEM SVS United Bank - Payr</v>
          </cell>
          <cell r="F80">
            <v>100900</v>
          </cell>
          <cell r="G80">
            <v>100900</v>
          </cell>
          <cell r="H80" t="str">
            <v>Bank Pending Closure</v>
          </cell>
        </row>
        <row r="81">
          <cell r="D81" t="str">
            <v>1110.300</v>
          </cell>
          <cell r="E81" t="str">
            <v>Cash - CoilTech</v>
          </cell>
          <cell r="F81">
            <v>100900</v>
          </cell>
          <cell r="G81">
            <v>100900</v>
          </cell>
          <cell r="H81" t="str">
            <v>Bank Pending Closure</v>
          </cell>
        </row>
        <row r="82">
          <cell r="D82" t="str">
            <v>1110.301</v>
          </cell>
          <cell r="E82" t="str">
            <v>Connecticut Bank &amp; Trust</v>
          </cell>
          <cell r="F82">
            <v>100900</v>
          </cell>
          <cell r="G82">
            <v>100900</v>
          </cell>
          <cell r="H82" t="str">
            <v>Bank Pending Closure</v>
          </cell>
        </row>
        <row r="83">
          <cell r="D83" t="str">
            <v>1110.302</v>
          </cell>
          <cell r="E83" t="str">
            <v>Bank One - Imprest AIG</v>
          </cell>
          <cell r="F83">
            <v>100900</v>
          </cell>
          <cell r="G83">
            <v>100900</v>
          </cell>
          <cell r="H83" t="str">
            <v>Bank Pending Closure</v>
          </cell>
        </row>
        <row r="84">
          <cell r="D84" t="str">
            <v>1110.303</v>
          </cell>
          <cell r="E84" t="str">
            <v>Bank One - Imprest Crawford</v>
          </cell>
          <cell r="F84">
            <v>100900</v>
          </cell>
          <cell r="G84">
            <v>100900</v>
          </cell>
          <cell r="H84" t="str">
            <v>Bank Pending Closure</v>
          </cell>
        </row>
        <row r="85">
          <cell r="D85" t="str">
            <v>1110.304</v>
          </cell>
          <cell r="E85" t="str">
            <v>US Patent &amp; Trademark Imprest</v>
          </cell>
          <cell r="F85">
            <v>100900</v>
          </cell>
          <cell r="G85">
            <v>100900</v>
          </cell>
          <cell r="H85" t="str">
            <v>Bank Pending Closure</v>
          </cell>
        </row>
        <row r="86">
          <cell r="D86" t="str">
            <v>1110.305</v>
          </cell>
          <cell r="E86" t="str">
            <v>NW Crossing Nat'l Bank License</v>
          </cell>
          <cell r="F86">
            <v>100900</v>
          </cell>
          <cell r="G86">
            <v>100900</v>
          </cell>
          <cell r="H86" t="str">
            <v>Bank Pending Closure</v>
          </cell>
        </row>
        <row r="87">
          <cell r="D87" t="str">
            <v>1110.306</v>
          </cell>
          <cell r="E87" t="str">
            <v>1st Interstate Bank CA</v>
          </cell>
          <cell r="F87">
            <v>100900</v>
          </cell>
          <cell r="G87">
            <v>100900</v>
          </cell>
          <cell r="H87" t="str">
            <v>Bank Pending Closure</v>
          </cell>
        </row>
        <row r="88">
          <cell r="D88" t="str">
            <v>1110.350</v>
          </cell>
          <cell r="E88" t="str">
            <v>Undeposited Cash</v>
          </cell>
          <cell r="F88">
            <v>110605</v>
          </cell>
          <cell r="G88">
            <v>110605</v>
          </cell>
          <cell r="H88" t="str">
            <v>Unidentified Cash Receipts - Open Item Managed</v>
          </cell>
        </row>
        <row r="89">
          <cell r="D89" t="str">
            <v>1110.351</v>
          </cell>
          <cell r="E89" t="str">
            <v>Cash Clear-Hurricane Relief</v>
          </cell>
          <cell r="F89">
            <v>100900</v>
          </cell>
          <cell r="G89">
            <v>100900</v>
          </cell>
          <cell r="H89" t="str">
            <v>Bank Pending Closure</v>
          </cell>
        </row>
        <row r="90">
          <cell r="D90" t="str">
            <v>1110.400</v>
          </cell>
          <cell r="E90" t="str">
            <v>Petty Cash - CHEMICAL SVS</v>
          </cell>
          <cell r="F90">
            <v>105100</v>
          </cell>
          <cell r="G90">
            <v>105999</v>
          </cell>
          <cell r="H90" t="str">
            <v>Petty Cash</v>
          </cell>
        </row>
        <row r="91">
          <cell r="D91" t="str">
            <v>1110.401</v>
          </cell>
          <cell r="E91" t="str">
            <v>Petty Cash - CHEMICAL SVS</v>
          </cell>
          <cell r="F91">
            <v>105100</v>
          </cell>
          <cell r="G91">
            <v>105999</v>
          </cell>
          <cell r="H91" t="str">
            <v>Petty Cash</v>
          </cell>
        </row>
        <row r="92">
          <cell r="D92" t="str">
            <v>1110.402</v>
          </cell>
          <cell r="E92" t="str">
            <v>Petty Cash - CHEMICAL SVS</v>
          </cell>
          <cell r="F92">
            <v>105100</v>
          </cell>
          <cell r="G92">
            <v>105999</v>
          </cell>
          <cell r="H92" t="str">
            <v>Petty Cash</v>
          </cell>
        </row>
        <row r="93">
          <cell r="D93" t="str">
            <v>1110.403</v>
          </cell>
          <cell r="E93" t="str">
            <v>Petty Cash - CHEMICAL SVS</v>
          </cell>
          <cell r="F93">
            <v>105100</v>
          </cell>
          <cell r="G93">
            <v>105999</v>
          </cell>
          <cell r="H93" t="str">
            <v>Petty Cash</v>
          </cell>
        </row>
        <row r="94">
          <cell r="D94" t="str">
            <v>1110.404</v>
          </cell>
          <cell r="E94" t="str">
            <v>Petty Cash - CHEMICAL SVS</v>
          </cell>
          <cell r="F94">
            <v>105100</v>
          </cell>
          <cell r="G94">
            <v>105999</v>
          </cell>
          <cell r="H94" t="str">
            <v>Petty Cash</v>
          </cell>
        </row>
        <row r="95">
          <cell r="D95" t="str">
            <v>1110.405</v>
          </cell>
          <cell r="E95" t="str">
            <v>Petty Cash - CHEMICAL SVS</v>
          </cell>
          <cell r="F95">
            <v>105100</v>
          </cell>
          <cell r="G95">
            <v>105999</v>
          </cell>
          <cell r="H95" t="str">
            <v>Petty Cash</v>
          </cell>
        </row>
        <row r="96">
          <cell r="D96" t="str">
            <v>1110.406</v>
          </cell>
          <cell r="E96" t="str">
            <v>Petty Cash - CHEMICAL SVS</v>
          </cell>
          <cell r="F96">
            <v>105100</v>
          </cell>
          <cell r="G96">
            <v>105999</v>
          </cell>
          <cell r="H96" t="str">
            <v>Petty Cash</v>
          </cell>
        </row>
        <row r="97">
          <cell r="D97" t="str">
            <v>1110.407</v>
          </cell>
          <cell r="E97" t="str">
            <v>Petty Cash - CHEMICAL SVS</v>
          </cell>
          <cell r="F97">
            <v>105100</v>
          </cell>
          <cell r="G97">
            <v>105999</v>
          </cell>
          <cell r="H97" t="str">
            <v>Petty Cash</v>
          </cell>
        </row>
        <row r="98">
          <cell r="D98" t="str">
            <v>1110.408</v>
          </cell>
          <cell r="E98" t="str">
            <v>Petty Cash - CHEMICAL SVS</v>
          </cell>
          <cell r="F98">
            <v>105100</v>
          </cell>
          <cell r="G98">
            <v>105999</v>
          </cell>
          <cell r="H98" t="str">
            <v>Petty Cash</v>
          </cell>
        </row>
        <row r="99">
          <cell r="D99" t="str">
            <v>1110.409</v>
          </cell>
          <cell r="E99" t="str">
            <v>Petty Cash - CHEMICAL SVS</v>
          </cell>
          <cell r="F99">
            <v>105100</v>
          </cell>
          <cell r="G99">
            <v>105999</v>
          </cell>
          <cell r="H99" t="str">
            <v>Petty Cash</v>
          </cell>
        </row>
        <row r="100">
          <cell r="D100" t="str">
            <v>1110.906</v>
          </cell>
          <cell r="E100" t="str">
            <v>GLCC Wire Transfer</v>
          </cell>
          <cell r="F100">
            <v>100900</v>
          </cell>
          <cell r="G100">
            <v>100900</v>
          </cell>
          <cell r="H100" t="str">
            <v>Bank Pending Closure</v>
          </cell>
        </row>
        <row r="101">
          <cell r="D101" t="str">
            <v>1111.000</v>
          </cell>
          <cell r="E101" t="str">
            <v>Petty Cash</v>
          </cell>
          <cell r="F101">
            <v>105100</v>
          </cell>
          <cell r="G101">
            <v>105999</v>
          </cell>
          <cell r="H101" t="str">
            <v>Petty Cash</v>
          </cell>
        </row>
        <row r="102">
          <cell r="D102" t="str">
            <v>1111.003</v>
          </cell>
          <cell r="E102" t="str">
            <v>Petty Cash - Service Tools</v>
          </cell>
          <cell r="F102">
            <v>105100</v>
          </cell>
          <cell r="G102">
            <v>105999</v>
          </cell>
          <cell r="H102" t="str">
            <v>Petty Cash</v>
          </cell>
        </row>
        <row r="103">
          <cell r="D103" t="str">
            <v>1111.004</v>
          </cell>
          <cell r="E103" t="str">
            <v>Petty Cash - Perryton</v>
          </cell>
          <cell r="F103">
            <v>105100</v>
          </cell>
          <cell r="G103">
            <v>105999</v>
          </cell>
          <cell r="H103" t="str">
            <v>Petty Cash</v>
          </cell>
        </row>
        <row r="104">
          <cell r="D104" t="str">
            <v>1111.005</v>
          </cell>
          <cell r="E104" t="str">
            <v>Petty Cash - Brownfield</v>
          </cell>
          <cell r="F104">
            <v>105100</v>
          </cell>
          <cell r="G104">
            <v>105999</v>
          </cell>
          <cell r="H104" t="str">
            <v>Petty Cash</v>
          </cell>
        </row>
        <row r="105">
          <cell r="D105" t="str">
            <v>1111.006</v>
          </cell>
          <cell r="E105" t="str">
            <v>Petty Cash - McAlester</v>
          </cell>
          <cell r="F105">
            <v>105100</v>
          </cell>
          <cell r="G105">
            <v>105999</v>
          </cell>
          <cell r="H105" t="str">
            <v>Petty Cash</v>
          </cell>
        </row>
        <row r="106">
          <cell r="D106" t="str">
            <v>1111.007</v>
          </cell>
          <cell r="E106" t="str">
            <v>Petty Cash - Vernal</v>
          </cell>
          <cell r="F106">
            <v>105100</v>
          </cell>
          <cell r="G106">
            <v>105999</v>
          </cell>
          <cell r="H106" t="str">
            <v>Petty Cash</v>
          </cell>
        </row>
        <row r="107">
          <cell r="D107" t="str">
            <v>1111.008</v>
          </cell>
          <cell r="E107" t="str">
            <v>Petty Cash - Ft Worth Sales</v>
          </cell>
          <cell r="F107">
            <v>105100</v>
          </cell>
          <cell r="G107">
            <v>105999</v>
          </cell>
          <cell r="H107" t="str">
            <v>Petty Cash</v>
          </cell>
        </row>
        <row r="108">
          <cell r="D108" t="str">
            <v>1111.009</v>
          </cell>
          <cell r="E108" t="str">
            <v>Petty Cash - Western Div Sales</v>
          </cell>
          <cell r="F108">
            <v>105100</v>
          </cell>
          <cell r="G108">
            <v>105999</v>
          </cell>
          <cell r="H108" t="str">
            <v>Petty Cash</v>
          </cell>
        </row>
        <row r="109">
          <cell r="D109" t="str">
            <v>1111.010</v>
          </cell>
          <cell r="E109" t="str">
            <v>Petty Cash - Clinton</v>
          </cell>
          <cell r="F109">
            <v>105100</v>
          </cell>
          <cell r="G109">
            <v>105999</v>
          </cell>
          <cell r="H109" t="str">
            <v>Petty Cash</v>
          </cell>
        </row>
        <row r="110">
          <cell r="D110" t="str">
            <v>1111.011</v>
          </cell>
          <cell r="E110" t="str">
            <v>Petty Cash - Crowley</v>
          </cell>
          <cell r="F110">
            <v>105100</v>
          </cell>
          <cell r="G110">
            <v>105999</v>
          </cell>
          <cell r="H110" t="str">
            <v>Petty Cash</v>
          </cell>
        </row>
        <row r="111">
          <cell r="D111" t="str">
            <v>1111.012</v>
          </cell>
          <cell r="E111" t="str">
            <v>Petty Cash - Eldorado</v>
          </cell>
          <cell r="F111">
            <v>105100</v>
          </cell>
          <cell r="G111">
            <v>105999</v>
          </cell>
          <cell r="H111" t="str">
            <v>Petty Cash</v>
          </cell>
        </row>
        <row r="112">
          <cell r="D112" t="str">
            <v>1111.013</v>
          </cell>
          <cell r="E112" t="str">
            <v>Petty Cash - Grand Junction</v>
          </cell>
          <cell r="F112">
            <v>105100</v>
          </cell>
          <cell r="G112">
            <v>105999</v>
          </cell>
          <cell r="H112" t="str">
            <v>Petty Cash</v>
          </cell>
        </row>
        <row r="113">
          <cell r="D113" t="str">
            <v>1111.014</v>
          </cell>
          <cell r="E113" t="str">
            <v>Petty Cash - Pampa</v>
          </cell>
          <cell r="F113">
            <v>105100</v>
          </cell>
          <cell r="G113">
            <v>105999</v>
          </cell>
          <cell r="H113" t="str">
            <v>Petty Cash</v>
          </cell>
        </row>
        <row r="114">
          <cell r="D114" t="str">
            <v>1111.015</v>
          </cell>
          <cell r="E114" t="str">
            <v>Petty Cash - Columbia</v>
          </cell>
          <cell r="F114">
            <v>105100</v>
          </cell>
          <cell r="G114">
            <v>105999</v>
          </cell>
          <cell r="H114" t="str">
            <v>Petty Cash</v>
          </cell>
        </row>
        <row r="115">
          <cell r="D115" t="str">
            <v>1111.016</v>
          </cell>
          <cell r="E115" t="str">
            <v>Petty Cash - Bossier City</v>
          </cell>
          <cell r="F115">
            <v>105100</v>
          </cell>
          <cell r="G115">
            <v>105999</v>
          </cell>
          <cell r="H115" t="str">
            <v>Petty Cash</v>
          </cell>
        </row>
        <row r="116">
          <cell r="D116" t="str">
            <v>1111.017</v>
          </cell>
          <cell r="E116" t="str">
            <v>Petty Cash - Tulsa Sales</v>
          </cell>
          <cell r="F116">
            <v>105100</v>
          </cell>
          <cell r="G116">
            <v>105999</v>
          </cell>
          <cell r="H116" t="str">
            <v>Petty Cash</v>
          </cell>
        </row>
        <row r="117">
          <cell r="D117" t="str">
            <v>1111.018</v>
          </cell>
          <cell r="E117" t="str">
            <v>Petty Cash - Gaylord</v>
          </cell>
          <cell r="F117">
            <v>105100</v>
          </cell>
          <cell r="G117">
            <v>105999</v>
          </cell>
          <cell r="H117" t="str">
            <v>Petty Cash</v>
          </cell>
        </row>
        <row r="118">
          <cell r="D118" t="str">
            <v>1111.019</v>
          </cell>
          <cell r="E118" t="str">
            <v>Petty Cash - Mexico</v>
          </cell>
          <cell r="F118">
            <v>105100</v>
          </cell>
          <cell r="G118">
            <v>105999</v>
          </cell>
          <cell r="H118" t="str">
            <v>Petty Cash</v>
          </cell>
        </row>
        <row r="119">
          <cell r="D119" t="str">
            <v>1111.020</v>
          </cell>
          <cell r="E119" t="str">
            <v>Petty Cash - Dunbar</v>
          </cell>
          <cell r="F119">
            <v>105100</v>
          </cell>
          <cell r="G119">
            <v>105999</v>
          </cell>
          <cell r="H119" t="str">
            <v>Petty Cash</v>
          </cell>
        </row>
        <row r="120">
          <cell r="D120" t="str">
            <v>1111.021</v>
          </cell>
          <cell r="E120" t="str">
            <v>Petty Cash - Midland Region</v>
          </cell>
          <cell r="F120">
            <v>105100</v>
          </cell>
          <cell r="G120">
            <v>105999</v>
          </cell>
          <cell r="H120" t="str">
            <v>Petty Cash</v>
          </cell>
        </row>
        <row r="121">
          <cell r="D121" t="str">
            <v>1111.022</v>
          </cell>
          <cell r="E121" t="str">
            <v>Petty Cash - Artesia</v>
          </cell>
          <cell r="F121">
            <v>105100</v>
          </cell>
          <cell r="G121">
            <v>105999</v>
          </cell>
          <cell r="H121" t="str">
            <v>Petty Cash</v>
          </cell>
        </row>
        <row r="122">
          <cell r="D122" t="str">
            <v>1111.023</v>
          </cell>
          <cell r="E122" t="str">
            <v>Petty Cash - Iraan</v>
          </cell>
          <cell r="F122">
            <v>105100</v>
          </cell>
          <cell r="G122">
            <v>105999</v>
          </cell>
          <cell r="H122" t="str">
            <v>Petty Cash</v>
          </cell>
        </row>
        <row r="123">
          <cell r="D123" t="str">
            <v>1111.024</v>
          </cell>
          <cell r="E123" t="str">
            <v>Petty Cash - Snyder Sales</v>
          </cell>
          <cell r="F123">
            <v>105100</v>
          </cell>
          <cell r="G123">
            <v>105999</v>
          </cell>
          <cell r="H123" t="str">
            <v>Petty Cash</v>
          </cell>
        </row>
        <row r="124">
          <cell r="D124" t="str">
            <v>1111.025</v>
          </cell>
          <cell r="E124" t="str">
            <v>Petty Cash - Liberty</v>
          </cell>
          <cell r="F124">
            <v>105100</v>
          </cell>
          <cell r="G124">
            <v>105999</v>
          </cell>
          <cell r="H124" t="str">
            <v>Petty Cash</v>
          </cell>
        </row>
        <row r="125">
          <cell r="D125" t="str">
            <v>1111.026</v>
          </cell>
          <cell r="E125" t="str">
            <v>Petty Cash - Safety &amp; Environ</v>
          </cell>
          <cell r="F125">
            <v>105100</v>
          </cell>
          <cell r="G125">
            <v>105999</v>
          </cell>
          <cell r="H125" t="str">
            <v>Petty Cash</v>
          </cell>
        </row>
        <row r="126">
          <cell r="D126" t="str">
            <v>1111.027</v>
          </cell>
          <cell r="E126" t="str">
            <v>Petty Cash - Houston Sales</v>
          </cell>
          <cell r="F126">
            <v>105100</v>
          </cell>
          <cell r="G126">
            <v>105999</v>
          </cell>
          <cell r="H126" t="str">
            <v>Petty Cash</v>
          </cell>
        </row>
        <row r="127">
          <cell r="D127" t="str">
            <v>1111.028</v>
          </cell>
          <cell r="E127" t="str">
            <v>Petty Cash - Woodward</v>
          </cell>
          <cell r="F127">
            <v>105100</v>
          </cell>
          <cell r="G127">
            <v>105999</v>
          </cell>
          <cell r="H127" t="str">
            <v>Petty Cash</v>
          </cell>
        </row>
        <row r="128">
          <cell r="D128" t="str">
            <v>1111.029</v>
          </cell>
          <cell r="E128" t="str">
            <v>Petty Cash - Laredo</v>
          </cell>
          <cell r="F128">
            <v>105100</v>
          </cell>
          <cell r="G128">
            <v>105999</v>
          </cell>
          <cell r="H128" t="str">
            <v>Petty Cash</v>
          </cell>
        </row>
        <row r="129">
          <cell r="D129" t="str">
            <v>1111.030</v>
          </cell>
          <cell r="E129" t="str">
            <v>Petty Cash - Denver City</v>
          </cell>
          <cell r="F129">
            <v>105100</v>
          </cell>
          <cell r="G129">
            <v>105999</v>
          </cell>
          <cell r="H129" t="str">
            <v>Petty Cash</v>
          </cell>
        </row>
        <row r="130">
          <cell r="D130" t="str">
            <v>1111.031</v>
          </cell>
          <cell r="E130" t="str">
            <v>Petty Cash - Clarksburg</v>
          </cell>
          <cell r="F130">
            <v>105100</v>
          </cell>
          <cell r="G130">
            <v>105999</v>
          </cell>
          <cell r="H130" t="str">
            <v>Petty Cash</v>
          </cell>
        </row>
        <row r="131">
          <cell r="D131" t="str">
            <v>1111.032</v>
          </cell>
          <cell r="E131" t="str">
            <v>Petty Cash - Wooster</v>
          </cell>
          <cell r="F131">
            <v>105100</v>
          </cell>
          <cell r="G131">
            <v>105999</v>
          </cell>
          <cell r="H131" t="str">
            <v>Petty Cash</v>
          </cell>
        </row>
        <row r="132">
          <cell r="D132" t="str">
            <v>1111.033</v>
          </cell>
          <cell r="E132" t="str">
            <v>Petty Cash - Fairmont City</v>
          </cell>
          <cell r="F132">
            <v>105100</v>
          </cell>
          <cell r="G132">
            <v>105999</v>
          </cell>
          <cell r="H132" t="str">
            <v>Petty Cash</v>
          </cell>
        </row>
        <row r="133">
          <cell r="D133" t="str">
            <v>1111.034</v>
          </cell>
          <cell r="E133" t="str">
            <v>Petty Cash - Corydon</v>
          </cell>
          <cell r="F133">
            <v>105100</v>
          </cell>
          <cell r="G133">
            <v>105999</v>
          </cell>
          <cell r="H133" t="str">
            <v>Petty Cash</v>
          </cell>
        </row>
        <row r="134">
          <cell r="D134" t="str">
            <v>1111.035</v>
          </cell>
          <cell r="E134" t="str">
            <v>Petty Cash - Alvin</v>
          </cell>
          <cell r="F134">
            <v>105100</v>
          </cell>
          <cell r="G134">
            <v>105999</v>
          </cell>
          <cell r="H134" t="str">
            <v>Petty Cash</v>
          </cell>
        </row>
        <row r="135">
          <cell r="D135" t="str">
            <v>1111.036</v>
          </cell>
          <cell r="E135" t="str">
            <v>Petty Cash - Belle Chasse</v>
          </cell>
          <cell r="F135">
            <v>105100</v>
          </cell>
          <cell r="G135">
            <v>105999</v>
          </cell>
          <cell r="H135" t="str">
            <v>Petty Cash</v>
          </cell>
        </row>
        <row r="136">
          <cell r="D136" t="str">
            <v>1111.037</v>
          </cell>
          <cell r="E136" t="str">
            <v>Petty Cash - Denver Sales</v>
          </cell>
          <cell r="F136">
            <v>105100</v>
          </cell>
          <cell r="G136">
            <v>105999</v>
          </cell>
          <cell r="H136" t="str">
            <v>Petty Cash</v>
          </cell>
        </row>
        <row r="137">
          <cell r="D137" t="str">
            <v>1111.038</v>
          </cell>
          <cell r="E137" t="str">
            <v>Petty Cash - Kilgore CT</v>
          </cell>
          <cell r="F137">
            <v>105100</v>
          </cell>
          <cell r="G137">
            <v>105999</v>
          </cell>
          <cell r="H137" t="str">
            <v>Petty Cash</v>
          </cell>
        </row>
        <row r="138">
          <cell r="D138" t="str">
            <v>1111.039</v>
          </cell>
          <cell r="E138" t="str">
            <v>Petty Cash - Pittsburg Admin</v>
          </cell>
          <cell r="F138">
            <v>105100</v>
          </cell>
          <cell r="G138">
            <v>105999</v>
          </cell>
          <cell r="H138" t="str">
            <v>Petty Cash</v>
          </cell>
        </row>
        <row r="139">
          <cell r="D139" t="str">
            <v>1111.040</v>
          </cell>
          <cell r="E139" t="str">
            <v>Petty Cash - Odessa Sales</v>
          </cell>
          <cell r="F139">
            <v>105100</v>
          </cell>
          <cell r="G139">
            <v>105999</v>
          </cell>
          <cell r="H139" t="str">
            <v>Petty Cash</v>
          </cell>
        </row>
        <row r="140">
          <cell r="D140" t="str">
            <v>1111.041</v>
          </cell>
          <cell r="E140" t="str">
            <v>Petty Cash - Lafayette CT</v>
          </cell>
          <cell r="F140">
            <v>105100</v>
          </cell>
          <cell r="G140">
            <v>105999</v>
          </cell>
          <cell r="H140" t="str">
            <v>Petty Cash</v>
          </cell>
        </row>
        <row r="141">
          <cell r="D141" t="str">
            <v>1111.042</v>
          </cell>
          <cell r="E141" t="str">
            <v>Petty Cash - Houma Serv Tools</v>
          </cell>
          <cell r="F141">
            <v>105100</v>
          </cell>
          <cell r="G141">
            <v>105999</v>
          </cell>
          <cell r="H141" t="str">
            <v>Petty Cash</v>
          </cell>
        </row>
        <row r="142">
          <cell r="D142" t="str">
            <v>1111.043</v>
          </cell>
          <cell r="E142" t="str">
            <v>Petty Cash - Odessa Coiltech</v>
          </cell>
          <cell r="F142">
            <v>105100</v>
          </cell>
          <cell r="G142">
            <v>105999</v>
          </cell>
          <cell r="H142" t="str">
            <v>Petty Cash</v>
          </cell>
        </row>
        <row r="143">
          <cell r="D143" t="str">
            <v>1111.044</v>
          </cell>
          <cell r="E143" t="str">
            <v>Petty Cash - Davis Coil Tubing</v>
          </cell>
          <cell r="F143">
            <v>105100</v>
          </cell>
          <cell r="G143">
            <v>105999</v>
          </cell>
          <cell r="H143" t="str">
            <v>Petty Cash</v>
          </cell>
        </row>
        <row r="144">
          <cell r="D144" t="str">
            <v>1111.045</v>
          </cell>
          <cell r="E144" t="str">
            <v>Petty Cash - Logistics Admin</v>
          </cell>
          <cell r="F144">
            <v>105100</v>
          </cell>
          <cell r="G144">
            <v>105999</v>
          </cell>
          <cell r="H144" t="str">
            <v>Petty Cash</v>
          </cell>
        </row>
        <row r="145">
          <cell r="D145" t="str">
            <v>1111.046</v>
          </cell>
          <cell r="E145" t="str">
            <v>Petty Cash - Liberty CT</v>
          </cell>
          <cell r="F145">
            <v>105100</v>
          </cell>
          <cell r="G145">
            <v>105999</v>
          </cell>
          <cell r="H145" t="str">
            <v>Petty Cash</v>
          </cell>
        </row>
        <row r="146">
          <cell r="D146" t="str">
            <v>1111.047</v>
          </cell>
          <cell r="E146" t="str">
            <v>Petty Cash - Rock Springs CT</v>
          </cell>
          <cell r="F146">
            <v>105100</v>
          </cell>
          <cell r="G146">
            <v>105999</v>
          </cell>
          <cell r="H146" t="str">
            <v>Petty Cash</v>
          </cell>
        </row>
        <row r="147">
          <cell r="D147" t="str">
            <v>1111.048</v>
          </cell>
          <cell r="E147" t="str">
            <v>Petty Cash - OSCA Lafayette</v>
          </cell>
          <cell r="F147">
            <v>105100</v>
          </cell>
          <cell r="G147">
            <v>105999</v>
          </cell>
          <cell r="H147" t="str">
            <v>Petty Cash</v>
          </cell>
        </row>
        <row r="148">
          <cell r="D148" t="str">
            <v>1111.049</v>
          </cell>
          <cell r="E148" t="str">
            <v>Petty Cash - Poza Rica</v>
          </cell>
          <cell r="F148">
            <v>105100</v>
          </cell>
          <cell r="G148">
            <v>105999</v>
          </cell>
          <cell r="H148" t="str">
            <v>Petty Cash</v>
          </cell>
        </row>
        <row r="149">
          <cell r="D149" t="str">
            <v>1111.050</v>
          </cell>
          <cell r="E149" t="str">
            <v>Petty Cash - Tubular USA</v>
          </cell>
          <cell r="F149">
            <v>105100</v>
          </cell>
          <cell r="G149">
            <v>105999</v>
          </cell>
          <cell r="H149" t="str">
            <v>Petty Cash</v>
          </cell>
        </row>
        <row r="150">
          <cell r="D150" t="str">
            <v>1111.051</v>
          </cell>
          <cell r="E150" t="str">
            <v>Petty Cash - Kenai</v>
          </cell>
          <cell r="F150">
            <v>105100</v>
          </cell>
          <cell r="G150">
            <v>105999</v>
          </cell>
          <cell r="H150" t="str">
            <v>Petty Cash</v>
          </cell>
        </row>
        <row r="151">
          <cell r="D151" t="str">
            <v>1111.053</v>
          </cell>
          <cell r="E151" t="str">
            <v>Petty Cash - Clinton CT</v>
          </cell>
          <cell r="F151">
            <v>105100</v>
          </cell>
          <cell r="G151">
            <v>105999</v>
          </cell>
          <cell r="H151" t="str">
            <v>Petty Cash</v>
          </cell>
        </row>
        <row r="152">
          <cell r="D152" t="str">
            <v>1111.300</v>
          </cell>
          <cell r="E152" t="str">
            <v>Petty Cash - PPS Houston</v>
          </cell>
          <cell r="F152">
            <v>105100</v>
          </cell>
          <cell r="G152">
            <v>105999</v>
          </cell>
          <cell r="H152" t="str">
            <v>Petty Cash</v>
          </cell>
        </row>
        <row r="153">
          <cell r="D153" t="str">
            <v>1111.520</v>
          </cell>
          <cell r="E153" t="str">
            <v>Petty Cash - Nowsco/Preeminent</v>
          </cell>
          <cell r="F153">
            <v>105100</v>
          </cell>
          <cell r="G153">
            <v>105999</v>
          </cell>
          <cell r="H153" t="str">
            <v>Petty Cash</v>
          </cell>
        </row>
        <row r="154">
          <cell r="D154" t="str">
            <v>1111.521</v>
          </cell>
          <cell r="E154" t="str">
            <v>Petty Cash - Lafayette Admin</v>
          </cell>
          <cell r="F154">
            <v>105100</v>
          </cell>
          <cell r="G154">
            <v>105999</v>
          </cell>
          <cell r="H154" t="str">
            <v>Petty Cash</v>
          </cell>
        </row>
        <row r="155">
          <cell r="D155" t="str">
            <v>1111.522</v>
          </cell>
          <cell r="E155" t="str">
            <v>Petty Cash - Crowley</v>
          </cell>
          <cell r="F155">
            <v>105100</v>
          </cell>
          <cell r="G155">
            <v>105999</v>
          </cell>
          <cell r="H155" t="str">
            <v>Petty Cash</v>
          </cell>
        </row>
        <row r="156">
          <cell r="D156" t="str">
            <v>1111.531</v>
          </cell>
          <cell r="E156" t="str">
            <v>Petty Cash - Houma</v>
          </cell>
          <cell r="F156">
            <v>105100</v>
          </cell>
          <cell r="G156">
            <v>105999</v>
          </cell>
          <cell r="H156" t="str">
            <v>Petty Cash</v>
          </cell>
        </row>
        <row r="157">
          <cell r="D157" t="str">
            <v>1111.533</v>
          </cell>
          <cell r="E157" t="str">
            <v>Petty Cash - Laurel</v>
          </cell>
          <cell r="F157">
            <v>105100</v>
          </cell>
          <cell r="G157">
            <v>105999</v>
          </cell>
          <cell r="H157" t="str">
            <v>Petty Cash</v>
          </cell>
        </row>
        <row r="158">
          <cell r="D158" t="str">
            <v>1111.541</v>
          </cell>
          <cell r="E158" t="str">
            <v>Petty Cash - Victoria</v>
          </cell>
          <cell r="F158">
            <v>105100</v>
          </cell>
          <cell r="G158">
            <v>105999</v>
          </cell>
          <cell r="H158" t="str">
            <v>Petty Cash</v>
          </cell>
        </row>
        <row r="159">
          <cell r="D159" t="str">
            <v>1111.553</v>
          </cell>
          <cell r="E159" t="str">
            <v>Petty Cash - Alice</v>
          </cell>
          <cell r="F159">
            <v>105100</v>
          </cell>
          <cell r="G159">
            <v>105999</v>
          </cell>
          <cell r="H159" t="str">
            <v>Petty Cash</v>
          </cell>
        </row>
        <row r="160">
          <cell r="D160" t="str">
            <v>1111.555</v>
          </cell>
          <cell r="E160" t="str">
            <v>Petty Cash - Bryan</v>
          </cell>
          <cell r="F160">
            <v>105100</v>
          </cell>
          <cell r="G160">
            <v>105999</v>
          </cell>
          <cell r="H160" t="str">
            <v>Petty Cash</v>
          </cell>
        </row>
        <row r="161">
          <cell r="D161" t="str">
            <v>1111.556</v>
          </cell>
          <cell r="E161" t="str">
            <v>Petty Cash - Marshall</v>
          </cell>
          <cell r="F161">
            <v>105100</v>
          </cell>
          <cell r="G161">
            <v>105999</v>
          </cell>
          <cell r="H161" t="str">
            <v>Petty Cash</v>
          </cell>
        </row>
        <row r="162">
          <cell r="D162" t="str">
            <v>1111.575</v>
          </cell>
          <cell r="E162" t="str">
            <v>Petty Cash - Alice CT</v>
          </cell>
          <cell r="F162">
            <v>105100</v>
          </cell>
          <cell r="G162">
            <v>105999</v>
          </cell>
          <cell r="H162" t="str">
            <v>Petty Cash</v>
          </cell>
        </row>
        <row r="163">
          <cell r="D163" t="str">
            <v>1111.581</v>
          </cell>
          <cell r="E163" t="str">
            <v>Petty Cash - Kansas Admin</v>
          </cell>
          <cell r="F163">
            <v>105100</v>
          </cell>
          <cell r="G163">
            <v>105999</v>
          </cell>
          <cell r="H163" t="str">
            <v>Petty Cash</v>
          </cell>
        </row>
        <row r="164">
          <cell r="D164" t="str">
            <v>1111.582</v>
          </cell>
          <cell r="E164" t="str">
            <v>Petty Cash - Oklahoma City Sal</v>
          </cell>
          <cell r="F164">
            <v>105100</v>
          </cell>
          <cell r="G164">
            <v>105999</v>
          </cell>
          <cell r="H164" t="str">
            <v>Petty Cash</v>
          </cell>
        </row>
        <row r="165">
          <cell r="D165" t="str">
            <v>1111.584</v>
          </cell>
          <cell r="E165" t="str">
            <v>Petty Cash - Medicine Lodge</v>
          </cell>
          <cell r="F165">
            <v>105100</v>
          </cell>
          <cell r="G165">
            <v>105999</v>
          </cell>
          <cell r="H165" t="str">
            <v>Petty Cash</v>
          </cell>
        </row>
        <row r="166">
          <cell r="D166" t="str">
            <v>1111.585</v>
          </cell>
          <cell r="E166" t="str">
            <v>Petty Cash - Arcadia</v>
          </cell>
          <cell r="F166">
            <v>105100</v>
          </cell>
          <cell r="G166">
            <v>105999</v>
          </cell>
          <cell r="H166" t="str">
            <v>Petty Cash</v>
          </cell>
        </row>
        <row r="167">
          <cell r="D167" t="str">
            <v>1111.586</v>
          </cell>
          <cell r="E167" t="str">
            <v>Petty Cash - Ardmore</v>
          </cell>
          <cell r="F167">
            <v>105100</v>
          </cell>
          <cell r="G167">
            <v>105999</v>
          </cell>
          <cell r="H167" t="str">
            <v>Petty Cash</v>
          </cell>
        </row>
        <row r="168">
          <cell r="D168" t="str">
            <v>1111.588</v>
          </cell>
          <cell r="E168" t="str">
            <v>Petty Cash - Seminole</v>
          </cell>
          <cell r="F168">
            <v>105100</v>
          </cell>
          <cell r="G168">
            <v>105999</v>
          </cell>
          <cell r="H168" t="str">
            <v>Petty Cash</v>
          </cell>
        </row>
        <row r="169">
          <cell r="D169" t="str">
            <v>1111.589</v>
          </cell>
          <cell r="E169" t="str">
            <v>Petty Cash - Yukon</v>
          </cell>
          <cell r="F169">
            <v>105100</v>
          </cell>
          <cell r="G169">
            <v>105999</v>
          </cell>
          <cell r="H169" t="str">
            <v>Petty Cash</v>
          </cell>
        </row>
        <row r="170">
          <cell r="D170" t="str">
            <v>1111.603</v>
          </cell>
          <cell r="E170" t="str">
            <v>Petty Cash - McAlester</v>
          </cell>
          <cell r="F170">
            <v>105100</v>
          </cell>
          <cell r="G170">
            <v>105999</v>
          </cell>
          <cell r="H170" t="str">
            <v>Petty Cash</v>
          </cell>
        </row>
        <row r="171">
          <cell r="D171" t="str">
            <v>1111.620</v>
          </cell>
          <cell r="E171" t="str">
            <v>Petty Cash - Permian Admin</v>
          </cell>
          <cell r="F171">
            <v>105100</v>
          </cell>
          <cell r="G171">
            <v>105999</v>
          </cell>
          <cell r="H171" t="str">
            <v>Petty Cash</v>
          </cell>
        </row>
        <row r="172">
          <cell r="D172" t="str">
            <v>1111.623</v>
          </cell>
          <cell r="E172" t="str">
            <v>Petty Cash - Mineral Wells</v>
          </cell>
          <cell r="F172">
            <v>105100</v>
          </cell>
          <cell r="G172">
            <v>105999</v>
          </cell>
          <cell r="H172" t="str">
            <v>Petty Cash</v>
          </cell>
        </row>
        <row r="173">
          <cell r="D173" t="str">
            <v>1111.624</v>
          </cell>
          <cell r="E173" t="str">
            <v>Petty Cash - Brownfield</v>
          </cell>
          <cell r="F173">
            <v>105100</v>
          </cell>
          <cell r="G173">
            <v>105999</v>
          </cell>
          <cell r="H173" t="str">
            <v>Petty Cash</v>
          </cell>
        </row>
        <row r="174">
          <cell r="D174" t="str">
            <v>1111.625</v>
          </cell>
          <cell r="E174" t="str">
            <v>Petty Cash - Odessa</v>
          </cell>
          <cell r="F174">
            <v>105100</v>
          </cell>
          <cell r="G174">
            <v>105999</v>
          </cell>
          <cell r="H174" t="str">
            <v>Petty Cash</v>
          </cell>
        </row>
        <row r="175">
          <cell r="D175" t="str">
            <v>1111.627</v>
          </cell>
          <cell r="E175" t="str">
            <v>Petty Cash - San Angelo</v>
          </cell>
          <cell r="F175">
            <v>105100</v>
          </cell>
          <cell r="G175">
            <v>105999</v>
          </cell>
          <cell r="H175" t="str">
            <v>Petty Cash</v>
          </cell>
        </row>
        <row r="176">
          <cell r="D176" t="str">
            <v>1111.628</v>
          </cell>
          <cell r="E176" t="str">
            <v>Petty Cash - Hobbs</v>
          </cell>
          <cell r="F176">
            <v>105100</v>
          </cell>
          <cell r="G176">
            <v>105999</v>
          </cell>
          <cell r="H176" t="str">
            <v>Petty Cash</v>
          </cell>
        </row>
        <row r="177">
          <cell r="D177" t="str">
            <v>1111.630</v>
          </cell>
          <cell r="E177" t="str">
            <v>Petty Cash - Snyder</v>
          </cell>
          <cell r="F177">
            <v>105100</v>
          </cell>
          <cell r="G177">
            <v>105999</v>
          </cell>
          <cell r="H177" t="str">
            <v>Petty Cash</v>
          </cell>
        </row>
        <row r="178">
          <cell r="D178" t="str">
            <v>1111.631</v>
          </cell>
          <cell r="E178" t="str">
            <v>Petty Cash - Abilene</v>
          </cell>
          <cell r="F178">
            <v>105100</v>
          </cell>
          <cell r="G178">
            <v>105999</v>
          </cell>
          <cell r="H178" t="str">
            <v>Petty Cash</v>
          </cell>
        </row>
        <row r="179">
          <cell r="D179" t="str">
            <v>1111.651</v>
          </cell>
          <cell r="E179" t="str">
            <v>Petty Cash - WC/Alaska Admin</v>
          </cell>
          <cell r="F179">
            <v>105100</v>
          </cell>
          <cell r="G179">
            <v>105999</v>
          </cell>
          <cell r="H179" t="str">
            <v>Petty Cash</v>
          </cell>
        </row>
        <row r="180">
          <cell r="D180" t="str">
            <v>1111.653</v>
          </cell>
          <cell r="E180" t="str">
            <v>Petty Cash - Anchorage</v>
          </cell>
          <cell r="F180">
            <v>105100</v>
          </cell>
          <cell r="G180">
            <v>105999</v>
          </cell>
          <cell r="H180" t="str">
            <v>Petty Cash</v>
          </cell>
        </row>
        <row r="181">
          <cell r="D181" t="str">
            <v>1111.656</v>
          </cell>
          <cell r="E181" t="str">
            <v>Petty Cash - Bakersfield</v>
          </cell>
          <cell r="F181">
            <v>105100</v>
          </cell>
          <cell r="G181">
            <v>105999</v>
          </cell>
          <cell r="H181" t="str">
            <v>Petty Cash</v>
          </cell>
        </row>
        <row r="182">
          <cell r="D182" t="str">
            <v>1111.659</v>
          </cell>
          <cell r="E182" t="str">
            <v>Petty Cash - El Centro</v>
          </cell>
          <cell r="F182">
            <v>105100</v>
          </cell>
          <cell r="G182">
            <v>105999</v>
          </cell>
          <cell r="H182" t="str">
            <v>Petty Cash</v>
          </cell>
        </row>
        <row r="183">
          <cell r="D183" t="str">
            <v>1111.660</v>
          </cell>
          <cell r="E183" t="str">
            <v>Petty Cash - Santa Fe Springs</v>
          </cell>
          <cell r="F183">
            <v>105100</v>
          </cell>
          <cell r="G183">
            <v>105999</v>
          </cell>
          <cell r="H183" t="str">
            <v>Petty Cash</v>
          </cell>
        </row>
        <row r="184">
          <cell r="D184" t="str">
            <v>1111.662</v>
          </cell>
          <cell r="E184" t="str">
            <v>Petty Cash - Ventura</v>
          </cell>
          <cell r="F184">
            <v>105100</v>
          </cell>
          <cell r="G184">
            <v>105999</v>
          </cell>
          <cell r="H184" t="str">
            <v>Petty Cash</v>
          </cell>
        </row>
        <row r="185">
          <cell r="D185" t="str">
            <v>1111.664</v>
          </cell>
          <cell r="E185" t="str">
            <v>Petty Cash - Woodland</v>
          </cell>
          <cell r="F185">
            <v>105100</v>
          </cell>
          <cell r="G185">
            <v>105999</v>
          </cell>
          <cell r="H185" t="str">
            <v>Petty Cash</v>
          </cell>
        </row>
        <row r="186">
          <cell r="D186" t="str">
            <v>1111.667</v>
          </cell>
          <cell r="E186" t="str">
            <v>Petty Cash - Kilgore</v>
          </cell>
          <cell r="F186">
            <v>105100</v>
          </cell>
          <cell r="G186">
            <v>105999</v>
          </cell>
          <cell r="H186" t="str">
            <v>Petty Cash</v>
          </cell>
        </row>
        <row r="187">
          <cell r="D187" t="str">
            <v>1111.668</v>
          </cell>
          <cell r="E187" t="str">
            <v>Petty Cash - Brighton</v>
          </cell>
          <cell r="F187">
            <v>105100</v>
          </cell>
          <cell r="G187">
            <v>105999</v>
          </cell>
          <cell r="H187" t="str">
            <v>Petty Cash</v>
          </cell>
        </row>
        <row r="188">
          <cell r="D188" t="str">
            <v>1111.669</v>
          </cell>
          <cell r="E188" t="str">
            <v>Petty Cash - Casper</v>
          </cell>
          <cell r="F188">
            <v>105100</v>
          </cell>
          <cell r="G188">
            <v>105999</v>
          </cell>
          <cell r="H188" t="str">
            <v>Petty Cash</v>
          </cell>
        </row>
        <row r="189">
          <cell r="D189" t="str">
            <v>1111.670</v>
          </cell>
          <cell r="E189" t="str">
            <v>Petty Cash - Gillette</v>
          </cell>
          <cell r="F189">
            <v>105100</v>
          </cell>
          <cell r="G189">
            <v>105999</v>
          </cell>
          <cell r="H189" t="str">
            <v>Petty Cash</v>
          </cell>
        </row>
        <row r="190">
          <cell r="D190" t="str">
            <v>1111.672</v>
          </cell>
          <cell r="E190" t="str">
            <v>Petty Cash - Riverton</v>
          </cell>
          <cell r="F190">
            <v>105100</v>
          </cell>
          <cell r="G190">
            <v>105999</v>
          </cell>
          <cell r="H190" t="str">
            <v>Petty Cash</v>
          </cell>
        </row>
        <row r="191">
          <cell r="D191" t="str">
            <v>1111.673</v>
          </cell>
          <cell r="E191" t="str">
            <v>Petty Cash - Dickinson</v>
          </cell>
          <cell r="F191">
            <v>105100</v>
          </cell>
          <cell r="G191">
            <v>105999</v>
          </cell>
          <cell r="H191" t="str">
            <v>Petty Cash</v>
          </cell>
        </row>
        <row r="192">
          <cell r="D192" t="str">
            <v>1111.674</v>
          </cell>
          <cell r="E192" t="str">
            <v>Petty Cash - Farmington</v>
          </cell>
          <cell r="F192">
            <v>105100</v>
          </cell>
          <cell r="G192">
            <v>105999</v>
          </cell>
          <cell r="H192" t="str">
            <v>Petty Cash</v>
          </cell>
        </row>
        <row r="193">
          <cell r="D193" t="str">
            <v>1111.678</v>
          </cell>
          <cell r="E193" t="str">
            <v>Petty Cash - Roosevelt</v>
          </cell>
          <cell r="F193">
            <v>105100</v>
          </cell>
          <cell r="G193">
            <v>105999</v>
          </cell>
          <cell r="H193" t="str">
            <v>Petty Cash</v>
          </cell>
        </row>
        <row r="194">
          <cell r="D194" t="str">
            <v>1111.679</v>
          </cell>
          <cell r="E194" t="str">
            <v>Petty Cash - Rocksprings</v>
          </cell>
          <cell r="F194">
            <v>105100</v>
          </cell>
          <cell r="G194">
            <v>105999</v>
          </cell>
          <cell r="H194" t="str">
            <v>Petty Cash</v>
          </cell>
        </row>
        <row r="195">
          <cell r="D195" t="str">
            <v>1111.680</v>
          </cell>
          <cell r="E195" t="str">
            <v>Petty Cash - WC Warehouse</v>
          </cell>
          <cell r="F195">
            <v>105100</v>
          </cell>
          <cell r="G195">
            <v>105999</v>
          </cell>
          <cell r="H195" t="str">
            <v>Petty Cash</v>
          </cell>
        </row>
        <row r="196">
          <cell r="D196" t="str">
            <v>1111.700</v>
          </cell>
          <cell r="E196" t="str">
            <v>Petty Cash - Odessa Warehouse</v>
          </cell>
          <cell r="F196">
            <v>105100</v>
          </cell>
          <cell r="G196">
            <v>105999</v>
          </cell>
          <cell r="H196" t="str">
            <v>Petty Cash</v>
          </cell>
        </row>
        <row r="197">
          <cell r="D197" t="str">
            <v>1111.706</v>
          </cell>
          <cell r="E197" t="str">
            <v>Petty Cash - Louisiana Whse</v>
          </cell>
          <cell r="F197">
            <v>105100</v>
          </cell>
          <cell r="G197">
            <v>105999</v>
          </cell>
          <cell r="H197" t="str">
            <v>Petty Cash</v>
          </cell>
        </row>
        <row r="198">
          <cell r="D198" t="str">
            <v>1111.710</v>
          </cell>
          <cell r="E198" t="str">
            <v>Petty Cash - Tomball Admin</v>
          </cell>
          <cell r="F198">
            <v>105100</v>
          </cell>
          <cell r="G198">
            <v>105999</v>
          </cell>
          <cell r="H198" t="str">
            <v>Petty Cash</v>
          </cell>
        </row>
        <row r="199">
          <cell r="D199" t="str">
            <v>1111.714</v>
          </cell>
          <cell r="E199" t="str">
            <v>Petty Cash - Paint Shop</v>
          </cell>
          <cell r="F199">
            <v>105100</v>
          </cell>
          <cell r="G199">
            <v>105999</v>
          </cell>
          <cell r="H199" t="str">
            <v>Petty Cash</v>
          </cell>
        </row>
        <row r="200">
          <cell r="D200" t="str">
            <v>1111.715</v>
          </cell>
          <cell r="E200" t="str">
            <v>Petty Cash - Rebuild Shop</v>
          </cell>
          <cell r="F200">
            <v>105100</v>
          </cell>
          <cell r="G200">
            <v>105999</v>
          </cell>
          <cell r="H200" t="str">
            <v>Petty Cash</v>
          </cell>
        </row>
        <row r="201">
          <cell r="D201" t="str">
            <v>1111.718</v>
          </cell>
          <cell r="E201" t="str">
            <v>Petty Cash - Odessa Salvage</v>
          </cell>
          <cell r="F201">
            <v>105100</v>
          </cell>
          <cell r="G201">
            <v>105999</v>
          </cell>
          <cell r="H201" t="str">
            <v>Petty Cash</v>
          </cell>
        </row>
        <row r="202">
          <cell r="D202" t="str">
            <v>1111.804</v>
          </cell>
          <cell r="E202" t="str">
            <v>Petty Cash - Tomball Lab</v>
          </cell>
          <cell r="F202">
            <v>105100</v>
          </cell>
          <cell r="G202">
            <v>105999</v>
          </cell>
          <cell r="H202" t="str">
            <v>Petty Cash</v>
          </cell>
        </row>
        <row r="203">
          <cell r="D203" t="str">
            <v>1111.810</v>
          </cell>
          <cell r="E203" t="str">
            <v>Petty Cash - Broussard Lab</v>
          </cell>
          <cell r="F203">
            <v>105100</v>
          </cell>
          <cell r="G203">
            <v>105999</v>
          </cell>
          <cell r="H203" t="str">
            <v>Petty Cash</v>
          </cell>
        </row>
        <row r="204">
          <cell r="D204" t="str">
            <v>1111.814</v>
          </cell>
          <cell r="E204" t="str">
            <v>Petty Cash - Bakersfld Sales</v>
          </cell>
          <cell r="F204">
            <v>105100</v>
          </cell>
          <cell r="G204">
            <v>105999</v>
          </cell>
          <cell r="H204" t="str">
            <v>Petty Cash</v>
          </cell>
        </row>
        <row r="205">
          <cell r="D205" t="str">
            <v>1111.853</v>
          </cell>
          <cell r="E205" t="str">
            <v>Petty Cash - Dallas Sales</v>
          </cell>
          <cell r="F205">
            <v>105100</v>
          </cell>
          <cell r="G205">
            <v>105999</v>
          </cell>
          <cell r="H205" t="str">
            <v>Petty Cash</v>
          </cell>
        </row>
        <row r="206">
          <cell r="D206" t="str">
            <v>1111.861</v>
          </cell>
          <cell r="E206" t="str">
            <v>Petty Cash - New Orleans Sales</v>
          </cell>
          <cell r="F206">
            <v>105100</v>
          </cell>
          <cell r="G206">
            <v>105999</v>
          </cell>
          <cell r="H206" t="str">
            <v>Petty Cash</v>
          </cell>
        </row>
        <row r="207">
          <cell r="D207" t="str">
            <v>1111.862</v>
          </cell>
          <cell r="E207" t="str">
            <v>Petty Cash - Corpus Sales</v>
          </cell>
          <cell r="F207">
            <v>105100</v>
          </cell>
          <cell r="G207">
            <v>105999</v>
          </cell>
          <cell r="H207" t="str">
            <v>Petty Cash</v>
          </cell>
        </row>
        <row r="208">
          <cell r="D208" t="str">
            <v>1111.863</v>
          </cell>
          <cell r="E208" t="str">
            <v>Petty Cash - Tyler Sales</v>
          </cell>
          <cell r="F208">
            <v>105100</v>
          </cell>
          <cell r="G208">
            <v>105999</v>
          </cell>
          <cell r="H208" t="str">
            <v>Petty Cash</v>
          </cell>
        </row>
        <row r="209">
          <cell r="D209" t="str">
            <v>1111.864</v>
          </cell>
          <cell r="E209" t="str">
            <v>Petty Cash - Shreveport Sales</v>
          </cell>
          <cell r="F209">
            <v>105100</v>
          </cell>
          <cell r="G209">
            <v>105999</v>
          </cell>
          <cell r="H209" t="str">
            <v>Petty Cash</v>
          </cell>
        </row>
        <row r="210">
          <cell r="D210" t="str">
            <v>1111.865</v>
          </cell>
          <cell r="E210" t="str">
            <v>Petty Cash - OK City Sales</v>
          </cell>
          <cell r="F210">
            <v>105100</v>
          </cell>
          <cell r="G210">
            <v>105999</v>
          </cell>
          <cell r="H210" t="str">
            <v>Petty Cash</v>
          </cell>
        </row>
        <row r="211">
          <cell r="D211" t="str">
            <v>1111.868</v>
          </cell>
          <cell r="E211" t="str">
            <v>Petty Cash - Denver Sales</v>
          </cell>
          <cell r="F211">
            <v>105100</v>
          </cell>
          <cell r="G211">
            <v>105999</v>
          </cell>
          <cell r="H211" t="str">
            <v>Petty Cash</v>
          </cell>
        </row>
        <row r="212">
          <cell r="D212" t="str">
            <v>1111.900</v>
          </cell>
          <cell r="E212" t="str">
            <v>Petty Cash -  Verinder Well</v>
          </cell>
          <cell r="F212">
            <v>105100</v>
          </cell>
          <cell r="G212">
            <v>105999</v>
          </cell>
          <cell r="H212" t="str">
            <v>Petty Cash</v>
          </cell>
        </row>
        <row r="213">
          <cell r="D213" t="str">
            <v>1111.903</v>
          </cell>
          <cell r="E213" t="str">
            <v>Petty Cash - Training</v>
          </cell>
          <cell r="F213">
            <v>105100</v>
          </cell>
          <cell r="G213">
            <v>105999</v>
          </cell>
          <cell r="H213" t="str">
            <v>Petty Cash</v>
          </cell>
        </row>
        <row r="214">
          <cell r="D214" t="str">
            <v>1111.914</v>
          </cell>
          <cell r="E214" t="str">
            <v>Petty Cash - Credit</v>
          </cell>
          <cell r="F214">
            <v>105100</v>
          </cell>
          <cell r="G214">
            <v>105999</v>
          </cell>
          <cell r="H214" t="str">
            <v>Petty Cash</v>
          </cell>
        </row>
        <row r="215">
          <cell r="D215" t="str">
            <v>1111.924</v>
          </cell>
          <cell r="E215" t="str">
            <v>Petty Cash - Tax</v>
          </cell>
          <cell r="F215">
            <v>105100</v>
          </cell>
          <cell r="G215">
            <v>105999</v>
          </cell>
          <cell r="H215" t="str">
            <v>Petty Cash</v>
          </cell>
        </row>
        <row r="216">
          <cell r="D216" t="str">
            <v>1111.926</v>
          </cell>
          <cell r="E216" t="str">
            <v>Petty Cash - Fleet</v>
          </cell>
          <cell r="F216">
            <v>105100</v>
          </cell>
          <cell r="G216">
            <v>105999</v>
          </cell>
          <cell r="H216" t="str">
            <v>Petty Cash</v>
          </cell>
        </row>
        <row r="217">
          <cell r="D217" t="str">
            <v>1111.929</v>
          </cell>
          <cell r="E217" t="str">
            <v>Petty Cash - Exec Overhead</v>
          </cell>
          <cell r="F217">
            <v>105100</v>
          </cell>
          <cell r="G217">
            <v>105999</v>
          </cell>
          <cell r="H217" t="str">
            <v>Petty Cash</v>
          </cell>
        </row>
        <row r="218">
          <cell r="D218" t="str">
            <v>1111.930</v>
          </cell>
          <cell r="E218" t="str">
            <v>Petty Cash - Jenkins</v>
          </cell>
          <cell r="F218">
            <v>105100</v>
          </cell>
          <cell r="G218">
            <v>105999</v>
          </cell>
          <cell r="H218" t="str">
            <v>Petty Cash</v>
          </cell>
        </row>
        <row r="219">
          <cell r="D219" t="str">
            <v>1112.700</v>
          </cell>
          <cell r="E219" t="str">
            <v>PTWPS Cash</v>
          </cell>
          <cell r="F219">
            <v>108000</v>
          </cell>
          <cell r="G219">
            <v>108000</v>
          </cell>
          <cell r="H219" t="str">
            <v>Short Term Investments</v>
          </cell>
        </row>
        <row r="220">
          <cell r="D220" t="str">
            <v>1112.800</v>
          </cell>
          <cell r="E220" t="str">
            <v>EuroDollars</v>
          </cell>
          <cell r="F220">
            <v>108000</v>
          </cell>
          <cell r="G220">
            <v>108000</v>
          </cell>
          <cell r="H220" t="str">
            <v>Short Term Investments</v>
          </cell>
        </row>
        <row r="221">
          <cell r="D221" t="str">
            <v>1112.801</v>
          </cell>
          <cell r="E221" t="str">
            <v>Bank of New York</v>
          </cell>
          <cell r="F221">
            <v>108000</v>
          </cell>
          <cell r="G221">
            <v>108000</v>
          </cell>
          <cell r="H221" t="str">
            <v>Short Term Investments</v>
          </cell>
        </row>
        <row r="222">
          <cell r="D222" t="str">
            <v>1112.802</v>
          </cell>
          <cell r="E222" t="str">
            <v>Investment - SW Bank</v>
          </cell>
          <cell r="F222">
            <v>108000</v>
          </cell>
          <cell r="G222">
            <v>108000</v>
          </cell>
          <cell r="H222" t="str">
            <v>Short Term Investments</v>
          </cell>
        </row>
        <row r="223">
          <cell r="D223" t="str">
            <v>1112.803</v>
          </cell>
          <cell r="E223" t="str">
            <v>Investment - SW Bank Treas.</v>
          </cell>
          <cell r="F223">
            <v>108000</v>
          </cell>
          <cell r="G223">
            <v>108000</v>
          </cell>
          <cell r="H223" t="str">
            <v>Short Term Investments</v>
          </cell>
        </row>
        <row r="224">
          <cell r="D224" t="str">
            <v>1112.804</v>
          </cell>
          <cell r="E224" t="str">
            <v>Investment - JPMC</v>
          </cell>
          <cell r="F224">
            <v>108000</v>
          </cell>
          <cell r="G224">
            <v>108000</v>
          </cell>
          <cell r="H224" t="str">
            <v>Short Term Investments</v>
          </cell>
        </row>
        <row r="225">
          <cell r="D225" t="str">
            <v>1112.902</v>
          </cell>
          <cell r="E225" t="str">
            <v>Suntrust Investment</v>
          </cell>
          <cell r="F225">
            <v>108000</v>
          </cell>
          <cell r="G225">
            <v>108000</v>
          </cell>
          <cell r="H225" t="str">
            <v>Short Term Investments</v>
          </cell>
        </row>
        <row r="226">
          <cell r="D226" t="str">
            <v>1112.903</v>
          </cell>
          <cell r="E226" t="str">
            <v>Citibank Invest-Nassau</v>
          </cell>
          <cell r="F226">
            <v>108000</v>
          </cell>
          <cell r="G226">
            <v>108000</v>
          </cell>
          <cell r="H226" t="str">
            <v>Short Term Investments</v>
          </cell>
        </row>
        <row r="227">
          <cell r="D227" t="str">
            <v>1112.904</v>
          </cell>
          <cell r="E227" t="str">
            <v>Citibank Invest-Other</v>
          </cell>
          <cell r="F227">
            <v>108000</v>
          </cell>
          <cell r="G227">
            <v>108000</v>
          </cell>
          <cell r="H227" t="str">
            <v>Short Term Investments</v>
          </cell>
        </row>
        <row r="228">
          <cell r="D228" t="str">
            <v>1112.905</v>
          </cell>
          <cell r="E228" t="str">
            <v>Investment - High Yield</v>
          </cell>
          <cell r="F228">
            <v>108000</v>
          </cell>
          <cell r="G228">
            <v>108000</v>
          </cell>
          <cell r="H228" t="str">
            <v>Short Term Investments</v>
          </cell>
        </row>
        <row r="229">
          <cell r="D229" t="str">
            <v>1112.906</v>
          </cell>
          <cell r="E229" t="str">
            <v>Investment - Short Term</v>
          </cell>
          <cell r="F229">
            <v>108000</v>
          </cell>
          <cell r="G229">
            <v>108000</v>
          </cell>
          <cell r="H229" t="str">
            <v>Short Term Investments</v>
          </cell>
        </row>
        <row r="230">
          <cell r="D230" t="str">
            <v>1112.907</v>
          </cell>
          <cell r="E230" t="str">
            <v>Certificate of Deposit</v>
          </cell>
          <cell r="F230">
            <v>108000</v>
          </cell>
          <cell r="G230">
            <v>108000</v>
          </cell>
          <cell r="H230" t="str">
            <v>Short Term Investments</v>
          </cell>
        </row>
        <row r="231">
          <cell r="D231" t="str">
            <v>1112.908</v>
          </cell>
          <cell r="E231" t="str">
            <v>Investment - Merrill Lynch</v>
          </cell>
          <cell r="F231">
            <v>108000</v>
          </cell>
          <cell r="G231">
            <v>108000</v>
          </cell>
          <cell r="H231" t="str">
            <v>Short Term Investments</v>
          </cell>
        </row>
        <row r="232">
          <cell r="D232" t="str">
            <v>1112.909</v>
          </cell>
          <cell r="E232" t="str">
            <v>Investment -MLIB Treasuries</v>
          </cell>
          <cell r="F232">
            <v>108000</v>
          </cell>
          <cell r="G232">
            <v>108000</v>
          </cell>
          <cell r="H232" t="str">
            <v>Short Term Investments</v>
          </cell>
        </row>
        <row r="233">
          <cell r="D233" t="str">
            <v>1112.910</v>
          </cell>
          <cell r="E233" t="str">
            <v>Investment - BOA Treasury</v>
          </cell>
          <cell r="F233">
            <v>108000</v>
          </cell>
          <cell r="G233">
            <v>108000</v>
          </cell>
          <cell r="H233" t="str">
            <v>Short Term Investments</v>
          </cell>
        </row>
        <row r="234">
          <cell r="D234" t="str">
            <v>1112.911</v>
          </cell>
          <cell r="E234" t="str">
            <v>Investment -MLIB Mny Mkt</v>
          </cell>
          <cell r="F234">
            <v>108000</v>
          </cell>
          <cell r="G234">
            <v>108000</v>
          </cell>
          <cell r="H234" t="str">
            <v>Short Term Investments</v>
          </cell>
        </row>
        <row r="235">
          <cell r="D235" t="str">
            <v>1112.950</v>
          </cell>
          <cell r="E235" t="str">
            <v>Treasury - Premium</v>
          </cell>
          <cell r="F235">
            <v>108000</v>
          </cell>
          <cell r="G235">
            <v>108000</v>
          </cell>
          <cell r="H235" t="str">
            <v>Short Term Investments</v>
          </cell>
        </row>
        <row r="236">
          <cell r="D236" t="str">
            <v>1112.951</v>
          </cell>
          <cell r="E236" t="str">
            <v>Treasury - Discount</v>
          </cell>
          <cell r="F236">
            <v>108000</v>
          </cell>
          <cell r="G236">
            <v>108000</v>
          </cell>
          <cell r="H236" t="str">
            <v>Short Term Investments</v>
          </cell>
        </row>
        <row r="237">
          <cell r="D237" t="str">
            <v>1113.700</v>
          </cell>
          <cell r="E237" t="str">
            <v>Clydesdale Bk.Aberdeen-Imprest</v>
          </cell>
          <cell r="F237">
            <v>100900</v>
          </cell>
          <cell r="G237">
            <v>100900</v>
          </cell>
          <cell r="H237" t="str">
            <v>Bank Pending Closure</v>
          </cell>
        </row>
        <row r="238">
          <cell r="D238" t="str">
            <v>1113.701</v>
          </cell>
          <cell r="E238" t="str">
            <v>Clydesdale Bk.Aberdeen-Payroll</v>
          </cell>
          <cell r="F238">
            <v>100900</v>
          </cell>
          <cell r="G238">
            <v>100900</v>
          </cell>
          <cell r="H238" t="str">
            <v>Bank Pending Closure</v>
          </cell>
        </row>
        <row r="239">
          <cell r="D239" t="str">
            <v>1113.702</v>
          </cell>
          <cell r="E239" t="str">
            <v>Clydesdale-Irish Punt</v>
          </cell>
          <cell r="F239">
            <v>100900</v>
          </cell>
          <cell r="G239">
            <v>100900</v>
          </cell>
          <cell r="H239" t="str">
            <v>Bank Pending Closure</v>
          </cell>
        </row>
        <row r="240">
          <cell r="D240" t="str">
            <v>1113.709</v>
          </cell>
          <cell r="E240" t="str">
            <v>SCB Rupees</v>
          </cell>
          <cell r="F240">
            <v>100900</v>
          </cell>
          <cell r="G240">
            <v>100900</v>
          </cell>
          <cell r="H240" t="str">
            <v>Bank Pending Closure</v>
          </cell>
        </row>
        <row r="241">
          <cell r="D241" t="str">
            <v>1113.710</v>
          </cell>
          <cell r="E241" t="str">
            <v>Banco Sudameris-Colombia</v>
          </cell>
          <cell r="F241">
            <v>100900</v>
          </cell>
          <cell r="G241">
            <v>100900</v>
          </cell>
          <cell r="H241" t="str">
            <v>Bank Pending Closure</v>
          </cell>
        </row>
        <row r="242">
          <cell r="D242" t="str">
            <v>1113.711</v>
          </cell>
          <cell r="E242" t="str">
            <v>Panin Bank-Jakarta</v>
          </cell>
          <cell r="F242">
            <v>100900</v>
          </cell>
          <cell r="G242">
            <v>100900</v>
          </cell>
          <cell r="H242" t="str">
            <v>Bank Pending Closure</v>
          </cell>
        </row>
        <row r="243">
          <cell r="D243" t="str">
            <v>1113.712</v>
          </cell>
          <cell r="E243" t="str">
            <v>Clydesdale Bank - General</v>
          </cell>
          <cell r="F243">
            <v>100900</v>
          </cell>
          <cell r="G243">
            <v>100900</v>
          </cell>
          <cell r="H243" t="str">
            <v>Bank Pending Closure</v>
          </cell>
        </row>
        <row r="244">
          <cell r="D244" t="str">
            <v>1113.713</v>
          </cell>
          <cell r="E244" t="str">
            <v>Bancomer-Carmen</v>
          </cell>
          <cell r="F244">
            <v>100900</v>
          </cell>
          <cell r="G244">
            <v>100900</v>
          </cell>
          <cell r="H244" t="str">
            <v>Bank Pending Closure</v>
          </cell>
        </row>
        <row r="245">
          <cell r="D245" t="str">
            <v>1113.714</v>
          </cell>
          <cell r="E245" t="str">
            <v>Citibank-Mexico City</v>
          </cell>
          <cell r="F245">
            <v>100900</v>
          </cell>
          <cell r="G245">
            <v>100900</v>
          </cell>
          <cell r="H245" t="str">
            <v>Bank Pending Closure</v>
          </cell>
        </row>
        <row r="246">
          <cell r="D246" t="str">
            <v>1113.715</v>
          </cell>
          <cell r="E246" t="str">
            <v>PNB-London</v>
          </cell>
          <cell r="F246">
            <v>100900</v>
          </cell>
          <cell r="G246">
            <v>100900</v>
          </cell>
          <cell r="H246" t="str">
            <v>Bank Pending Closure</v>
          </cell>
        </row>
        <row r="247">
          <cell r="D247" t="str">
            <v>1113.720</v>
          </cell>
          <cell r="E247" t="str">
            <v>WEAFRI</v>
          </cell>
          <cell r="F247">
            <v>100900</v>
          </cell>
          <cell r="G247">
            <v>100900</v>
          </cell>
          <cell r="H247" t="str">
            <v>Bank Pending Closure</v>
          </cell>
        </row>
        <row r="248">
          <cell r="D248" t="str">
            <v>1113.721</v>
          </cell>
          <cell r="E248" t="str">
            <v>Banco Provincial-Venezuela</v>
          </cell>
          <cell r="F248">
            <v>100900</v>
          </cell>
          <cell r="G248">
            <v>100900</v>
          </cell>
          <cell r="H248" t="str">
            <v>Bank Pending Closure</v>
          </cell>
        </row>
        <row r="249">
          <cell r="D249" t="str">
            <v>1113.722</v>
          </cell>
          <cell r="E249" t="str">
            <v>Banco Provincial</v>
          </cell>
          <cell r="F249">
            <v>100900</v>
          </cell>
          <cell r="G249">
            <v>100900</v>
          </cell>
          <cell r="H249" t="str">
            <v>Bank Pending Closure</v>
          </cell>
        </row>
        <row r="250">
          <cell r="D250" t="str">
            <v>1113.723</v>
          </cell>
          <cell r="E250" t="str">
            <v>Lagos Petty Cash</v>
          </cell>
          <cell r="F250">
            <v>105100</v>
          </cell>
          <cell r="G250">
            <v>105999</v>
          </cell>
          <cell r="H250" t="str">
            <v>Petty Cash</v>
          </cell>
        </row>
        <row r="251">
          <cell r="D251" t="str">
            <v>1113.730</v>
          </cell>
          <cell r="E251" t="str">
            <v>Nigeria IBWA-Warri</v>
          </cell>
          <cell r="F251">
            <v>100900</v>
          </cell>
          <cell r="G251">
            <v>100900</v>
          </cell>
          <cell r="H251" t="str">
            <v>Bank Pending Closure</v>
          </cell>
        </row>
        <row r="252">
          <cell r="D252" t="str">
            <v>1113.731</v>
          </cell>
          <cell r="E252" t="str">
            <v>Banco Nat'l-Cabinda</v>
          </cell>
          <cell r="F252">
            <v>100900</v>
          </cell>
          <cell r="G252">
            <v>100900</v>
          </cell>
          <cell r="H252" t="str">
            <v>Bank Pending Closure</v>
          </cell>
        </row>
        <row r="253">
          <cell r="D253" t="str">
            <v>1113.732</v>
          </cell>
          <cell r="E253" t="str">
            <v>Nigeria IBWA-Lagos</v>
          </cell>
          <cell r="F253">
            <v>100900</v>
          </cell>
          <cell r="G253">
            <v>100900</v>
          </cell>
          <cell r="H253" t="str">
            <v>Bank Pending Closure</v>
          </cell>
        </row>
        <row r="254">
          <cell r="D254" t="str">
            <v>1113.740</v>
          </cell>
          <cell r="E254" t="str">
            <v>Petty Cash - Russia</v>
          </cell>
          <cell r="F254">
            <v>105100</v>
          </cell>
          <cell r="G254">
            <v>105999</v>
          </cell>
          <cell r="H254" t="str">
            <v>Petty Cash</v>
          </cell>
        </row>
        <row r="255">
          <cell r="D255" t="str">
            <v>1113.750</v>
          </cell>
          <cell r="E255" t="str">
            <v>Nigeria Pt. Harcourt</v>
          </cell>
          <cell r="F255">
            <v>100900</v>
          </cell>
          <cell r="G255">
            <v>100900</v>
          </cell>
          <cell r="H255" t="str">
            <v>Bank Pending Closure</v>
          </cell>
        </row>
        <row r="256">
          <cell r="D256" t="str">
            <v>1113.751</v>
          </cell>
          <cell r="E256" t="str">
            <v>Citibank-Singapore</v>
          </cell>
          <cell r="F256">
            <v>100900</v>
          </cell>
          <cell r="G256">
            <v>100900</v>
          </cell>
          <cell r="H256" t="str">
            <v>Bank Pending Closure</v>
          </cell>
        </row>
        <row r="257">
          <cell r="D257" t="str">
            <v>1113.752</v>
          </cell>
          <cell r="E257" t="str">
            <v>Citibank-Port Gentil</v>
          </cell>
          <cell r="F257">
            <v>100900</v>
          </cell>
          <cell r="G257">
            <v>100900</v>
          </cell>
          <cell r="H257" t="str">
            <v>Bank Pending Closure</v>
          </cell>
        </row>
        <row r="258">
          <cell r="D258" t="str">
            <v>1113.753</v>
          </cell>
          <cell r="E258" t="str">
            <v>Leoben Creditanstalt-Bank</v>
          </cell>
          <cell r="F258">
            <v>100900</v>
          </cell>
          <cell r="G258">
            <v>100900</v>
          </cell>
          <cell r="H258" t="str">
            <v>Bank Pending Closure</v>
          </cell>
        </row>
        <row r="259">
          <cell r="D259" t="str">
            <v>1113.761</v>
          </cell>
          <cell r="E259" t="str">
            <v>Bk.Am.-Manil</v>
          </cell>
          <cell r="F259">
            <v>100900</v>
          </cell>
          <cell r="G259">
            <v>100900</v>
          </cell>
          <cell r="H259" t="str">
            <v>Bank Pending Closure</v>
          </cell>
        </row>
        <row r="260">
          <cell r="D260" t="str">
            <v>1113.762</v>
          </cell>
          <cell r="E260" t="str">
            <v>Bk.Am.-Bombay</v>
          </cell>
          <cell r="F260">
            <v>100900</v>
          </cell>
          <cell r="G260">
            <v>100900</v>
          </cell>
          <cell r="H260" t="str">
            <v>Bank Pending Closure</v>
          </cell>
        </row>
        <row r="261">
          <cell r="D261" t="str">
            <v>1113.763</v>
          </cell>
          <cell r="E261" t="str">
            <v>Bk.Am.-Bombay,Rupees</v>
          </cell>
          <cell r="F261">
            <v>100900</v>
          </cell>
          <cell r="G261">
            <v>100900</v>
          </cell>
          <cell r="H261" t="str">
            <v>Bank Pending Closure</v>
          </cell>
        </row>
        <row r="262">
          <cell r="D262" t="str">
            <v>1113.764</v>
          </cell>
          <cell r="E262" t="str">
            <v>Banco Maracaibo-Ciudad Ojeda</v>
          </cell>
          <cell r="F262">
            <v>100900</v>
          </cell>
          <cell r="G262">
            <v>100900</v>
          </cell>
          <cell r="H262" t="str">
            <v>Bank Pending Closure</v>
          </cell>
        </row>
        <row r="263">
          <cell r="D263" t="str">
            <v>1113.768</v>
          </cell>
          <cell r="E263" t="str">
            <v>Banamex - Payroll (MXN)</v>
          </cell>
          <cell r="F263">
            <v>100900</v>
          </cell>
          <cell r="G263">
            <v>100900</v>
          </cell>
          <cell r="H263" t="str">
            <v>Bank Pending Closure</v>
          </cell>
        </row>
        <row r="264">
          <cell r="D264" t="str">
            <v>1113.769</v>
          </cell>
          <cell r="E264" t="str">
            <v>Banamex - Payroll</v>
          </cell>
          <cell r="F264">
            <v>100900</v>
          </cell>
          <cell r="G264">
            <v>100900</v>
          </cell>
          <cell r="H264" t="str">
            <v>Bank Pending Closure</v>
          </cell>
        </row>
        <row r="265">
          <cell r="D265" t="str">
            <v>1113.770</v>
          </cell>
          <cell r="E265" t="str">
            <v>Banamex - Operating</v>
          </cell>
          <cell r="F265">
            <v>100900</v>
          </cell>
          <cell r="G265">
            <v>100900</v>
          </cell>
          <cell r="H265" t="str">
            <v>Bank Pending Closure</v>
          </cell>
        </row>
        <row r="266">
          <cell r="D266" t="str">
            <v>1113.771</v>
          </cell>
          <cell r="E266" t="str">
            <v>Petty Cash - Mexico</v>
          </cell>
          <cell r="F266">
            <v>105100</v>
          </cell>
          <cell r="G266">
            <v>105999</v>
          </cell>
          <cell r="H266" t="str">
            <v>Petty Cash</v>
          </cell>
        </row>
        <row r="267">
          <cell r="D267" t="str">
            <v>1113.772</v>
          </cell>
          <cell r="E267" t="str">
            <v>Petty Cash - Camargo</v>
          </cell>
          <cell r="F267">
            <v>105100</v>
          </cell>
          <cell r="G267">
            <v>105999</v>
          </cell>
          <cell r="H267" t="str">
            <v>Petty Cash</v>
          </cell>
        </row>
        <row r="268">
          <cell r="D268" t="str">
            <v>1113.773</v>
          </cell>
          <cell r="E268" t="str">
            <v>Bank of America (MXN)</v>
          </cell>
          <cell r="F268">
            <v>100900</v>
          </cell>
          <cell r="G268">
            <v>100900</v>
          </cell>
          <cell r="H268" t="str">
            <v>Bank Pending Closure</v>
          </cell>
        </row>
        <row r="269">
          <cell r="D269" t="str">
            <v>1113.774</v>
          </cell>
          <cell r="E269" t="str">
            <v>Banamex Cervicios-Operating</v>
          </cell>
          <cell r="F269">
            <v>100900</v>
          </cell>
          <cell r="G269">
            <v>100900</v>
          </cell>
          <cell r="H269" t="str">
            <v>Bank Pending Closure</v>
          </cell>
        </row>
        <row r="270">
          <cell r="D270" t="str">
            <v>1113.775</v>
          </cell>
          <cell r="E270" t="str">
            <v>Banamex-Mexicana-VHSA (MXN)</v>
          </cell>
          <cell r="F270">
            <v>100900</v>
          </cell>
          <cell r="G270">
            <v>100900</v>
          </cell>
          <cell r="H270" t="str">
            <v>Bank Pending Closure</v>
          </cell>
        </row>
        <row r="271">
          <cell r="D271" t="str">
            <v>1113.776</v>
          </cell>
          <cell r="E271" t="str">
            <v>Banca Serfin, S.A. (MXN)</v>
          </cell>
          <cell r="F271">
            <v>100900</v>
          </cell>
          <cell r="G271">
            <v>100900</v>
          </cell>
          <cell r="H271" t="str">
            <v>Bank Pending Closure</v>
          </cell>
        </row>
        <row r="272">
          <cell r="D272" t="str">
            <v>1113.900</v>
          </cell>
          <cell r="E272" t="str">
            <v>WOUK Negotiable Instruments</v>
          </cell>
          <cell r="F272">
            <v>100900</v>
          </cell>
          <cell r="G272">
            <v>100900</v>
          </cell>
          <cell r="H272" t="str">
            <v>Bank Pending Closure</v>
          </cell>
        </row>
        <row r="273">
          <cell r="D273" t="str">
            <v>1120.000</v>
          </cell>
          <cell r="E273" t="str">
            <v>Accounts Receivable-Trade</v>
          </cell>
          <cell r="F273">
            <v>110100</v>
          </cell>
          <cell r="G273">
            <v>110999</v>
          </cell>
          <cell r="H273" t="str">
            <v>Trade AR</v>
          </cell>
        </row>
        <row r="274">
          <cell r="D274" t="str">
            <v>1120.100</v>
          </cell>
          <cell r="E274" t="str">
            <v>Trade A/R (USD)</v>
          </cell>
          <cell r="F274">
            <v>110100</v>
          </cell>
          <cell r="G274">
            <v>110999</v>
          </cell>
          <cell r="H274" t="str">
            <v>Trade AR</v>
          </cell>
        </row>
        <row r="275">
          <cell r="D275" t="str">
            <v>1120.106</v>
          </cell>
          <cell r="E275" t="str">
            <v>A/R Contra-Buy Back</v>
          </cell>
          <cell r="F275">
            <v>110100</v>
          </cell>
          <cell r="G275">
            <v>110999</v>
          </cell>
          <cell r="H275" t="str">
            <v>Trade AR</v>
          </cell>
        </row>
        <row r="276">
          <cell r="D276" t="str">
            <v>1120.110</v>
          </cell>
          <cell r="E276" t="str">
            <v>Accounts Receivable-Trade</v>
          </cell>
          <cell r="F276">
            <v>110100</v>
          </cell>
          <cell r="G276">
            <v>110999</v>
          </cell>
          <cell r="H276" t="str">
            <v>Trade AR</v>
          </cell>
        </row>
        <row r="277">
          <cell r="D277" t="str">
            <v>1120.113</v>
          </cell>
          <cell r="E277" t="str">
            <v>Trade Receivables-OEB</v>
          </cell>
          <cell r="F277">
            <v>110100</v>
          </cell>
          <cell r="G277">
            <v>110999</v>
          </cell>
          <cell r="H277" t="str">
            <v>Trade AR</v>
          </cell>
        </row>
        <row r="278">
          <cell r="D278" t="str">
            <v>1120.115</v>
          </cell>
          <cell r="E278" t="str">
            <v>Trade Receivables - PPS</v>
          </cell>
          <cell r="F278">
            <v>110100</v>
          </cell>
          <cell r="G278">
            <v>110999</v>
          </cell>
          <cell r="H278" t="str">
            <v>Trade AR</v>
          </cell>
        </row>
        <row r="279">
          <cell r="D279" t="str">
            <v>1120.120</v>
          </cell>
          <cell r="E279" t="str">
            <v>Trade Receivables-CoilTech</v>
          </cell>
          <cell r="F279">
            <v>110100</v>
          </cell>
          <cell r="G279">
            <v>110999</v>
          </cell>
          <cell r="H279" t="str">
            <v>Trade AR</v>
          </cell>
        </row>
        <row r="280">
          <cell r="D280" t="str">
            <v>1120.121</v>
          </cell>
          <cell r="E280" t="str">
            <v>A/R - Facturas Billed (MXN)</v>
          </cell>
          <cell r="F280">
            <v>110100</v>
          </cell>
          <cell r="G280">
            <v>110999</v>
          </cell>
          <cell r="H280" t="str">
            <v>Trade AR</v>
          </cell>
        </row>
        <row r="281">
          <cell r="D281" t="str">
            <v>1120.140</v>
          </cell>
          <cell r="E281" t="str">
            <v>Accrual-Late Field Receipts</v>
          </cell>
          <cell r="F281">
            <v>110300</v>
          </cell>
          <cell r="G281">
            <v>110300</v>
          </cell>
          <cell r="H281" t="str">
            <v>Accrued AR</v>
          </cell>
        </row>
        <row r="282">
          <cell r="D282" t="str">
            <v>1120.141</v>
          </cell>
          <cell r="E282" t="str">
            <v>Unrealized Gain/Loss A/R</v>
          </cell>
          <cell r="F282">
            <v>110900</v>
          </cell>
          <cell r="G282">
            <v>110900</v>
          </cell>
          <cell r="H282" t="str">
            <v>Trade AR Revaluation</v>
          </cell>
        </row>
        <row r="283">
          <cell r="D283" t="str">
            <v>1120.160</v>
          </cell>
          <cell r="E283" t="str">
            <v>Sales Taxes Receivable</v>
          </cell>
          <cell r="F283">
            <v>114200</v>
          </cell>
          <cell r="G283">
            <v>114200</v>
          </cell>
          <cell r="H283" t="str">
            <v>Other Receivables</v>
          </cell>
        </row>
        <row r="284">
          <cell r="D284" t="str">
            <v>1121.300</v>
          </cell>
          <cell r="E284" t="str">
            <v>Reserve For Bad Debt</v>
          </cell>
          <cell r="F284">
            <v>119000</v>
          </cell>
          <cell r="G284">
            <v>119000</v>
          </cell>
          <cell r="H284" t="str">
            <v>Reserve for Doubtful Accounts</v>
          </cell>
        </row>
        <row r="285">
          <cell r="D285" t="str">
            <v>1124.501</v>
          </cell>
          <cell r="E285" t="str">
            <v>Employee Receivables</v>
          </cell>
          <cell r="F285">
            <v>113100</v>
          </cell>
          <cell r="G285">
            <v>113999</v>
          </cell>
          <cell r="H285" t="str">
            <v>Employee RecAdvance AP</v>
          </cell>
        </row>
        <row r="286">
          <cell r="D286" t="str">
            <v>1124.552</v>
          </cell>
          <cell r="E286" t="str">
            <v>Acct Rec-Employee Advances</v>
          </cell>
          <cell r="F286">
            <v>113100</v>
          </cell>
          <cell r="G286">
            <v>113999</v>
          </cell>
          <cell r="H286" t="str">
            <v>Employee RecAdvance AP</v>
          </cell>
        </row>
        <row r="287">
          <cell r="D287" t="str">
            <v>1124.553</v>
          </cell>
          <cell r="E287" t="str">
            <v>Employee Advances</v>
          </cell>
          <cell r="F287">
            <v>113100</v>
          </cell>
          <cell r="G287">
            <v>113999</v>
          </cell>
          <cell r="H287" t="str">
            <v>Employee RecAdvance AP</v>
          </cell>
        </row>
        <row r="288">
          <cell r="D288" t="str">
            <v>1124.601</v>
          </cell>
          <cell r="E288" t="str">
            <v>Pier Diem Advances</v>
          </cell>
          <cell r="F288">
            <v>113000</v>
          </cell>
          <cell r="G288">
            <v>113000</v>
          </cell>
          <cell r="H288" t="str">
            <v>Employee Advance PR</v>
          </cell>
        </row>
        <row r="289">
          <cell r="D289" t="str">
            <v>1129.000</v>
          </cell>
          <cell r="E289" t="str">
            <v>Other Accounts Receivable</v>
          </cell>
          <cell r="F289">
            <v>114200</v>
          </cell>
          <cell r="G289">
            <v>114200</v>
          </cell>
          <cell r="H289" t="str">
            <v>Other Receivables</v>
          </cell>
        </row>
        <row r="290">
          <cell r="D290" t="str">
            <v>1129.100</v>
          </cell>
          <cell r="E290" t="str">
            <v>A/R Elim-PTWPS/WPSIC</v>
          </cell>
          <cell r="F290">
            <v>112200</v>
          </cell>
          <cell r="G290">
            <v>112200</v>
          </cell>
          <cell r="H290" t="str">
            <v>Intercompany Receivables Manual Posting</v>
          </cell>
        </row>
        <row r="291">
          <cell r="D291" t="str">
            <v>1129.101</v>
          </cell>
          <cell r="E291" t="str">
            <v>A/R Elim-Rotary/WPSIC</v>
          </cell>
          <cell r="F291">
            <v>112200</v>
          </cell>
          <cell r="G291">
            <v>112200</v>
          </cell>
          <cell r="H291" t="str">
            <v>Intercompany Receivables Manual Posting</v>
          </cell>
        </row>
        <row r="292">
          <cell r="D292" t="str">
            <v>1129.102</v>
          </cell>
          <cell r="E292" t="str">
            <v>A/R Elim-WPS Dom/Chem Svs</v>
          </cell>
          <cell r="F292">
            <v>112200</v>
          </cell>
          <cell r="G292">
            <v>112200</v>
          </cell>
          <cell r="H292" t="str">
            <v>Intercompany Receivables Manual Posting</v>
          </cell>
        </row>
        <row r="293">
          <cell r="D293" t="str">
            <v>1129.103</v>
          </cell>
          <cell r="E293" t="str">
            <v>A/R Elim-WPS Dom</v>
          </cell>
          <cell r="F293">
            <v>112200</v>
          </cell>
          <cell r="G293">
            <v>112200</v>
          </cell>
          <cell r="H293" t="str">
            <v>Intercompany Receivables Manual Posting</v>
          </cell>
        </row>
        <row r="294">
          <cell r="D294" t="str">
            <v>1129.104</v>
          </cell>
          <cell r="E294" t="str">
            <v>Advances to PDBJJV</v>
          </cell>
          <cell r="F294">
            <v>112200</v>
          </cell>
          <cell r="G294">
            <v>112200</v>
          </cell>
          <cell r="H294" t="str">
            <v>Intercompany Receivables Manual Posting</v>
          </cell>
        </row>
        <row r="295">
          <cell r="D295" t="str">
            <v>1129.152</v>
          </cell>
          <cell r="E295" t="str">
            <v>Houston Oceanic UNID Deposit</v>
          </cell>
          <cell r="F295">
            <v>114200</v>
          </cell>
          <cell r="G295">
            <v>114200</v>
          </cell>
          <cell r="H295" t="str">
            <v>Other Receivables</v>
          </cell>
        </row>
        <row r="296">
          <cell r="D296" t="str">
            <v>1129.200</v>
          </cell>
          <cell r="E296" t="str">
            <v>Longhorn Receivable</v>
          </cell>
          <cell r="F296">
            <v>114200</v>
          </cell>
          <cell r="G296">
            <v>114200</v>
          </cell>
          <cell r="H296" t="str">
            <v>Other Receivables</v>
          </cell>
        </row>
        <row r="297">
          <cell r="D297" t="str">
            <v>1129.238</v>
          </cell>
          <cell r="E297" t="str">
            <v>Chevron Projects</v>
          </cell>
          <cell r="F297">
            <v>114200</v>
          </cell>
          <cell r="G297">
            <v>114200</v>
          </cell>
          <cell r="H297" t="str">
            <v>Other Receivables</v>
          </cell>
        </row>
        <row r="298">
          <cell r="D298" t="str">
            <v>1129.500</v>
          </cell>
          <cell r="E298" t="str">
            <v>Other Acct Rec-PTWPS</v>
          </cell>
          <cell r="F298">
            <v>112200</v>
          </cell>
          <cell r="G298">
            <v>112200</v>
          </cell>
          <cell r="H298" t="str">
            <v>Intercompany Receivables Manual Posting</v>
          </cell>
        </row>
        <row r="299">
          <cell r="D299" t="str">
            <v>1129.505</v>
          </cell>
          <cell r="E299" t="str">
            <v>Nowsco/Preeminent Other Rec</v>
          </cell>
          <cell r="F299">
            <v>114200</v>
          </cell>
          <cell r="G299">
            <v>114200</v>
          </cell>
          <cell r="H299" t="str">
            <v>Other Receivables</v>
          </cell>
        </row>
        <row r="300">
          <cell r="D300" t="str">
            <v>1129.506</v>
          </cell>
          <cell r="E300" t="str">
            <v>Tomball Receivable</v>
          </cell>
          <cell r="F300">
            <v>114200</v>
          </cell>
          <cell r="G300">
            <v>114200</v>
          </cell>
          <cell r="H300" t="str">
            <v>Other Receivables</v>
          </cell>
        </row>
        <row r="301">
          <cell r="D301" t="str">
            <v>1129.507</v>
          </cell>
          <cell r="E301" t="str">
            <v>A/R - SIM Project</v>
          </cell>
          <cell r="F301">
            <v>114200</v>
          </cell>
          <cell r="G301">
            <v>114200</v>
          </cell>
          <cell r="H301" t="str">
            <v>Other Receivables</v>
          </cell>
        </row>
        <row r="302">
          <cell r="D302" t="str">
            <v>1129.510</v>
          </cell>
          <cell r="E302" t="str">
            <v>Other Acct Rec-WOSI</v>
          </cell>
          <cell r="F302">
            <v>114200</v>
          </cell>
          <cell r="G302">
            <v>114200</v>
          </cell>
          <cell r="H302" t="str">
            <v>Other Receivables</v>
          </cell>
        </row>
        <row r="303">
          <cell r="D303" t="str">
            <v>1129.515</v>
          </cell>
          <cell r="E303" t="str">
            <v>Other Receivable-Hurricanes</v>
          </cell>
          <cell r="F303">
            <v>114200</v>
          </cell>
          <cell r="G303">
            <v>114200</v>
          </cell>
          <cell r="H303" t="str">
            <v>Other Receivables</v>
          </cell>
        </row>
        <row r="304">
          <cell r="D304" t="str">
            <v>1129.516</v>
          </cell>
          <cell r="E304" t="str">
            <v>Insurance Receivable</v>
          </cell>
          <cell r="F304">
            <v>114200</v>
          </cell>
          <cell r="G304">
            <v>114200</v>
          </cell>
          <cell r="H304" t="str">
            <v>Other Receivables</v>
          </cell>
        </row>
        <row r="305">
          <cell r="D305" t="str">
            <v>1129.560</v>
          </cell>
          <cell r="E305" t="str">
            <v>Acct Rec-Misc Corp</v>
          </cell>
          <cell r="F305">
            <v>112200</v>
          </cell>
          <cell r="G305">
            <v>112200</v>
          </cell>
          <cell r="H305" t="str">
            <v>Intercompany Receivables Manual Posting</v>
          </cell>
        </row>
        <row r="306">
          <cell r="D306" t="str">
            <v>1129.561</v>
          </cell>
          <cell r="E306" t="str">
            <v>Acct Rec-Schlumberger</v>
          </cell>
          <cell r="F306">
            <v>112200</v>
          </cell>
          <cell r="G306">
            <v>112200</v>
          </cell>
          <cell r="H306" t="str">
            <v>Intercompany Receivables Manual Posting</v>
          </cell>
        </row>
        <row r="307">
          <cell r="D307" t="str">
            <v>1129.562</v>
          </cell>
          <cell r="E307" t="str">
            <v>Acct Rec Petrobras Blue Shark</v>
          </cell>
          <cell r="F307">
            <v>112200</v>
          </cell>
          <cell r="G307">
            <v>112200</v>
          </cell>
          <cell r="H307" t="str">
            <v>Intercompany Receivables Manual Posting</v>
          </cell>
        </row>
        <row r="308">
          <cell r="D308" t="str">
            <v>1129.566</v>
          </cell>
          <cell r="E308" t="str">
            <v>Other Acct Rec-Gelco</v>
          </cell>
          <cell r="F308">
            <v>114200</v>
          </cell>
          <cell r="G308">
            <v>114200</v>
          </cell>
          <cell r="H308" t="str">
            <v>Other Receivables</v>
          </cell>
        </row>
        <row r="309">
          <cell r="D309" t="str">
            <v>1129.567</v>
          </cell>
          <cell r="E309" t="str">
            <v>Freightliner Warranty Rec.</v>
          </cell>
          <cell r="F309">
            <v>114200</v>
          </cell>
          <cell r="G309">
            <v>114200</v>
          </cell>
          <cell r="H309" t="str">
            <v>Other Receivables</v>
          </cell>
        </row>
        <row r="310">
          <cell r="D310" t="str">
            <v>1129.568</v>
          </cell>
          <cell r="E310" t="str">
            <v>I/C Clearing</v>
          </cell>
          <cell r="F310">
            <v>114170</v>
          </cell>
          <cell r="G310">
            <v>114170</v>
          </cell>
          <cell r="H310" t="str">
            <v>Other Receivables</v>
          </cell>
        </row>
        <row r="311">
          <cell r="D311" t="str">
            <v>1129.590</v>
          </cell>
          <cell r="E311" t="str">
            <v>Acct Rec- Misc</v>
          </cell>
          <cell r="F311">
            <v>114200</v>
          </cell>
          <cell r="G311">
            <v>114200</v>
          </cell>
          <cell r="H311" t="str">
            <v>Other Receivables</v>
          </cell>
        </row>
        <row r="312">
          <cell r="D312" t="str">
            <v>1129.675</v>
          </cell>
          <cell r="E312" t="str">
            <v>Withholding Tax</v>
          </cell>
          <cell r="F312">
            <v>114200</v>
          </cell>
          <cell r="G312">
            <v>114200</v>
          </cell>
          <cell r="H312" t="str">
            <v>Other Receivables</v>
          </cell>
        </row>
        <row r="313">
          <cell r="D313" t="str">
            <v>1129.701</v>
          </cell>
          <cell r="E313" t="str">
            <v>IVA Receivable - Mexico</v>
          </cell>
          <cell r="F313">
            <v>114200</v>
          </cell>
          <cell r="G313">
            <v>114200</v>
          </cell>
          <cell r="H313" t="str">
            <v>Other Receivables</v>
          </cell>
        </row>
        <row r="314">
          <cell r="D314" t="str">
            <v>1129.702</v>
          </cell>
          <cell r="E314" t="str">
            <v>TVA 7.6% 50% Receivable</v>
          </cell>
          <cell r="F314">
            <v>114200</v>
          </cell>
          <cell r="G314">
            <v>114200</v>
          </cell>
          <cell r="H314" t="str">
            <v>Other Receivables</v>
          </cell>
        </row>
        <row r="315">
          <cell r="D315" t="str">
            <v>1129.703</v>
          </cell>
          <cell r="E315" t="str">
            <v>IVA 3.6% Receivable</v>
          </cell>
          <cell r="F315">
            <v>114200</v>
          </cell>
          <cell r="G315">
            <v>114200</v>
          </cell>
          <cell r="H315" t="str">
            <v>Other Receivables</v>
          </cell>
        </row>
        <row r="316">
          <cell r="D316" t="str">
            <v>1129.704</v>
          </cell>
          <cell r="E316" t="str">
            <v>IVA 2.4% Receivable</v>
          </cell>
          <cell r="F316">
            <v>114200</v>
          </cell>
          <cell r="G316">
            <v>114200</v>
          </cell>
          <cell r="H316" t="str">
            <v>Other Receivables</v>
          </cell>
        </row>
        <row r="317">
          <cell r="D317" t="str">
            <v>1129.705</v>
          </cell>
          <cell r="E317" t="str">
            <v>IVA 3% Receivable</v>
          </cell>
          <cell r="F317">
            <v>114200</v>
          </cell>
          <cell r="G317">
            <v>114200</v>
          </cell>
          <cell r="H317" t="str">
            <v>Other Receivables</v>
          </cell>
        </row>
        <row r="318">
          <cell r="D318" t="str">
            <v>1129.706</v>
          </cell>
          <cell r="E318" t="str">
            <v>IVA 6% Receivable</v>
          </cell>
          <cell r="F318">
            <v>114200</v>
          </cell>
          <cell r="G318">
            <v>114200</v>
          </cell>
          <cell r="H318" t="str">
            <v>Other Receivables</v>
          </cell>
        </row>
        <row r="319">
          <cell r="D319" t="str">
            <v>1129.707</v>
          </cell>
          <cell r="E319" t="str">
            <v>IVA 12% Receivable</v>
          </cell>
          <cell r="F319">
            <v>114200</v>
          </cell>
          <cell r="G319">
            <v>114200</v>
          </cell>
          <cell r="H319" t="str">
            <v>Other Receivables</v>
          </cell>
        </row>
        <row r="320">
          <cell r="D320" t="str">
            <v>1129.708</v>
          </cell>
          <cell r="E320" t="str">
            <v>IVA 15% Receivable</v>
          </cell>
          <cell r="F320">
            <v>114200</v>
          </cell>
          <cell r="G320">
            <v>114200</v>
          </cell>
          <cell r="H320" t="str">
            <v>Other Receivables</v>
          </cell>
        </row>
        <row r="321">
          <cell r="D321" t="str">
            <v>1129.709</v>
          </cell>
          <cell r="E321" t="str">
            <v>IVA 19.6% Receivable</v>
          </cell>
          <cell r="F321">
            <v>114200</v>
          </cell>
          <cell r="G321">
            <v>114200</v>
          </cell>
          <cell r="H321" t="str">
            <v>Other Receivables</v>
          </cell>
        </row>
        <row r="322">
          <cell r="D322" t="str">
            <v>1129.710</v>
          </cell>
          <cell r="E322" t="str">
            <v>IVA 2.1% Receivable</v>
          </cell>
          <cell r="F322">
            <v>114200</v>
          </cell>
          <cell r="G322">
            <v>114200</v>
          </cell>
          <cell r="H322" t="str">
            <v>Other Receivables</v>
          </cell>
        </row>
        <row r="323">
          <cell r="D323" t="str">
            <v>1129.800</v>
          </cell>
          <cell r="E323" t="str">
            <v>WHT Algeria - Chile</v>
          </cell>
          <cell r="F323">
            <v>114200</v>
          </cell>
          <cell r="G323">
            <v>114200</v>
          </cell>
          <cell r="H323" t="str">
            <v>Other Receivables</v>
          </cell>
        </row>
        <row r="324">
          <cell r="E324" t="str">
            <v>Inventory Accruals</v>
          </cell>
          <cell r="F324">
            <v>121050</v>
          </cell>
          <cell r="G324">
            <v>121050</v>
          </cell>
          <cell r="H324" t="str">
            <v>Finished Goods Adjustments</v>
          </cell>
          <cell r="I324" t="str">
            <v>Use for Data loads when recording the Inventory Accrual amount broken out from the inventory accounts</v>
          </cell>
        </row>
        <row r="325">
          <cell r="D325" t="str">
            <v>1130.108</v>
          </cell>
          <cell r="E325" t="str">
            <v>Spare Parts Inventory</v>
          </cell>
          <cell r="F325">
            <v>121601</v>
          </cell>
          <cell r="G325">
            <v>121999</v>
          </cell>
          <cell r="H325" t="str">
            <v>Parts Inventory</v>
          </cell>
          <cell r="I325" t="str">
            <v>Some may be g/l 121600</v>
          </cell>
        </row>
        <row r="326">
          <cell r="D326" t="str">
            <v>1130.109</v>
          </cell>
          <cell r="E326" t="str">
            <v>Raw Materials Inventory</v>
          </cell>
          <cell r="F326">
            <v>123000</v>
          </cell>
          <cell r="G326">
            <v>123999</v>
          </cell>
          <cell r="H326" t="str">
            <v>Raw Materials</v>
          </cell>
        </row>
        <row r="327">
          <cell r="D327" t="str">
            <v>1130.110</v>
          </cell>
          <cell r="E327" t="str">
            <v>Inventory - Pigs &amp; Parts</v>
          </cell>
          <cell r="F327">
            <v>121601</v>
          </cell>
          <cell r="G327">
            <v>121999</v>
          </cell>
          <cell r="H327" t="str">
            <v>Parts Inventory</v>
          </cell>
        </row>
        <row r="328">
          <cell r="D328" t="str">
            <v>1130.117</v>
          </cell>
          <cell r="E328" t="str">
            <v>Intransit Mexico</v>
          </cell>
          <cell r="F328">
            <v>121100</v>
          </cell>
          <cell r="G328">
            <v>121100</v>
          </cell>
          <cell r="H328" t="str">
            <v>Goods in Transit</v>
          </cell>
        </row>
        <row r="329">
          <cell r="D329" t="str">
            <v>1130.140</v>
          </cell>
          <cell r="E329" t="str">
            <v>Intransit-Well Screens</v>
          </cell>
          <cell r="F329">
            <v>121100</v>
          </cell>
          <cell r="G329">
            <v>121100</v>
          </cell>
          <cell r="H329" t="str">
            <v>Goods in Transit</v>
          </cell>
        </row>
        <row r="330">
          <cell r="D330" t="str">
            <v>1130.143</v>
          </cell>
          <cell r="E330" t="str">
            <v>Intransit-Laf Compl Tools</v>
          </cell>
          <cell r="F330">
            <v>121100</v>
          </cell>
          <cell r="G330">
            <v>121100</v>
          </cell>
          <cell r="H330" t="str">
            <v>Goods in Transit</v>
          </cell>
        </row>
        <row r="331">
          <cell r="D331" t="str">
            <v>1130.150</v>
          </cell>
          <cell r="E331" t="str">
            <v>Intransit-Chemicals</v>
          </cell>
          <cell r="F331">
            <v>121100</v>
          </cell>
          <cell r="G331">
            <v>121100</v>
          </cell>
          <cell r="H331" t="str">
            <v>Goods in Transit</v>
          </cell>
        </row>
        <row r="332">
          <cell r="D332" t="str">
            <v>1130.153</v>
          </cell>
          <cell r="E332" t="str">
            <v>Inventory In Transit</v>
          </cell>
          <cell r="F332">
            <v>121100</v>
          </cell>
          <cell r="G332">
            <v>121100</v>
          </cell>
          <cell r="H332" t="str">
            <v>Goods in Transit</v>
          </cell>
        </row>
        <row r="333">
          <cell r="D333" t="str">
            <v>1130.420</v>
          </cell>
          <cell r="E333" t="str">
            <v>Consigment Inventory</v>
          </cell>
          <cell r="F333">
            <v>121000</v>
          </cell>
          <cell r="G333">
            <v>121999</v>
          </cell>
          <cell r="H333" t="str">
            <v>Finished Goods</v>
          </cell>
        </row>
        <row r="334">
          <cell r="D334" t="str">
            <v>1130.430</v>
          </cell>
          <cell r="E334" t="str">
            <v>Customer Stock</v>
          </cell>
          <cell r="F334">
            <v>121000</v>
          </cell>
          <cell r="G334">
            <v>121999</v>
          </cell>
          <cell r="H334" t="str">
            <v>Finished Goods</v>
          </cell>
        </row>
        <row r="335">
          <cell r="D335" t="str">
            <v>1130.431</v>
          </cell>
          <cell r="E335" t="str">
            <v>Contra Customer Stock</v>
          </cell>
          <cell r="F335">
            <v>121000</v>
          </cell>
          <cell r="G335">
            <v>121999</v>
          </cell>
          <cell r="H335" t="str">
            <v>Finished Goods</v>
          </cell>
        </row>
        <row r="336">
          <cell r="D336" t="str">
            <v>1131.101</v>
          </cell>
          <cell r="E336" t="str">
            <v>Component Inventory - Tools</v>
          </cell>
          <cell r="F336">
            <v>121000</v>
          </cell>
          <cell r="G336">
            <v>121999</v>
          </cell>
          <cell r="H336" t="str">
            <v>Finished Goods</v>
          </cell>
        </row>
        <row r="337">
          <cell r="D337" t="str">
            <v>1132.102</v>
          </cell>
          <cell r="E337" t="str">
            <v>Inventory Sales Accrual</v>
          </cell>
          <cell r="F337">
            <v>121601</v>
          </cell>
          <cell r="G337">
            <v>121999</v>
          </cell>
          <cell r="H337" t="str">
            <v>Parts Inventory</v>
          </cell>
        </row>
        <row r="338">
          <cell r="D338" t="str">
            <v>1132.110</v>
          </cell>
          <cell r="E338" t="str">
            <v>Chemical Product</v>
          </cell>
          <cell r="F338">
            <v>121000</v>
          </cell>
          <cell r="G338">
            <v>121999</v>
          </cell>
          <cell r="H338" t="str">
            <v>Finished Goods</v>
          </cell>
        </row>
        <row r="339">
          <cell r="D339" t="str">
            <v>1132.300</v>
          </cell>
          <cell r="E339" t="str">
            <v>Pipe Inventory</v>
          </cell>
          <cell r="F339">
            <v>121000</v>
          </cell>
          <cell r="G339">
            <v>121999</v>
          </cell>
          <cell r="H339" t="str">
            <v>Finished Goods</v>
          </cell>
        </row>
        <row r="340">
          <cell r="D340" t="str">
            <v>1132.411</v>
          </cell>
          <cell r="E340" t="str">
            <v>Off Serv-Office Supply Houston</v>
          </cell>
          <cell r="F340">
            <v>121601</v>
          </cell>
          <cell r="G340">
            <v>121999</v>
          </cell>
          <cell r="H340" t="str">
            <v>Parts Inventory</v>
          </cell>
          <cell r="I340" t="str">
            <v>Some may be g/l 121600</v>
          </cell>
        </row>
        <row r="341">
          <cell r="D341" t="str">
            <v>1132.413</v>
          </cell>
          <cell r="E341" t="str">
            <v>Off Serv-Work in Process</v>
          </cell>
          <cell r="F341">
            <v>121601</v>
          </cell>
          <cell r="G341">
            <v>121999</v>
          </cell>
          <cell r="H341" t="str">
            <v>Parts Inventory</v>
          </cell>
          <cell r="I341" t="str">
            <v>Some may be g/l 121600</v>
          </cell>
        </row>
        <row r="342">
          <cell r="D342" t="str">
            <v>1133.100</v>
          </cell>
          <cell r="E342" t="str">
            <v>Invent.Prod.Term.</v>
          </cell>
          <cell r="F342">
            <v>121000</v>
          </cell>
          <cell r="G342">
            <v>121999</v>
          </cell>
          <cell r="H342" t="str">
            <v>Finished Goods</v>
          </cell>
        </row>
        <row r="343">
          <cell r="D343" t="str">
            <v>1133.101</v>
          </cell>
          <cell r="E343" t="str">
            <v>Inventory Reserve</v>
          </cell>
          <cell r="F343">
            <v>126200</v>
          </cell>
          <cell r="G343">
            <v>126200</v>
          </cell>
          <cell r="H343" t="str">
            <v>Finished Goods Obsolescence Reserve T</v>
          </cell>
        </row>
        <row r="344">
          <cell r="D344" t="str">
            <v>1133.200</v>
          </cell>
          <cell r="E344" t="str">
            <v>Raw Material Inventory</v>
          </cell>
          <cell r="F344">
            <v>123000</v>
          </cell>
          <cell r="G344">
            <v>123999</v>
          </cell>
          <cell r="H344" t="str">
            <v>Finished Goods</v>
          </cell>
        </row>
        <row r="345">
          <cell r="D345" t="str">
            <v>1133.201</v>
          </cell>
          <cell r="E345" t="str">
            <v>Inventory in Transit</v>
          </cell>
          <cell r="F345">
            <v>121100</v>
          </cell>
          <cell r="G345">
            <v>121100</v>
          </cell>
          <cell r="H345" t="str">
            <v>Goods in Transit</v>
          </cell>
        </row>
        <row r="346">
          <cell r="D346" t="str">
            <v>1133.400</v>
          </cell>
          <cell r="E346" t="str">
            <v>Work in Progress</v>
          </cell>
          <cell r="F346">
            <v>122000</v>
          </cell>
          <cell r="G346">
            <v>122010</v>
          </cell>
          <cell r="H346" t="str">
            <v>Work In Process</v>
          </cell>
        </row>
        <row r="347">
          <cell r="D347" t="str">
            <v>1134.100</v>
          </cell>
          <cell r="E347" t="str">
            <v>WIP (Work In Process)</v>
          </cell>
          <cell r="F347">
            <v>122000</v>
          </cell>
          <cell r="G347">
            <v>122010</v>
          </cell>
          <cell r="H347" t="str">
            <v>Work In Process</v>
          </cell>
        </row>
        <row r="348">
          <cell r="D348" t="str">
            <v>1134.108</v>
          </cell>
          <cell r="E348" t="str">
            <v>Fluids Work in Process</v>
          </cell>
          <cell r="F348">
            <v>122000</v>
          </cell>
          <cell r="G348">
            <v>122010</v>
          </cell>
          <cell r="H348" t="str">
            <v>Work In Process</v>
          </cell>
        </row>
        <row r="349">
          <cell r="D349" t="str">
            <v>1134.110</v>
          </cell>
          <cell r="E349" t="str">
            <v>WIP - Tool Assembly</v>
          </cell>
          <cell r="F349">
            <v>122000</v>
          </cell>
          <cell r="G349">
            <v>122010</v>
          </cell>
          <cell r="H349" t="str">
            <v>Work In Process</v>
          </cell>
        </row>
        <row r="350">
          <cell r="D350" t="str">
            <v>1135.105</v>
          </cell>
          <cell r="E350" t="str">
            <v>Inv in Transit - Prod/Parts</v>
          </cell>
          <cell r="F350">
            <v>121100</v>
          </cell>
          <cell r="G350">
            <v>121100</v>
          </cell>
          <cell r="H350" t="str">
            <v>Goods in Transit</v>
          </cell>
        </row>
        <row r="351">
          <cell r="D351" t="str">
            <v>1136.000</v>
          </cell>
          <cell r="E351" t="str">
            <v>Inventory Reserve</v>
          </cell>
          <cell r="F351">
            <v>126200</v>
          </cell>
          <cell r="G351">
            <v>126200</v>
          </cell>
          <cell r="H351" t="str">
            <v>Finished Goods Obsolescence Reserve T</v>
          </cell>
        </row>
        <row r="352">
          <cell r="D352" t="str">
            <v>1136.105</v>
          </cell>
          <cell r="E352" t="str">
            <v>Surplus &amp; Ob - Mech Parts</v>
          </cell>
          <cell r="F352">
            <v>126200</v>
          </cell>
          <cell r="G352">
            <v>126200</v>
          </cell>
          <cell r="H352" t="str">
            <v>Finished Goods Obsolescence Reserve T</v>
          </cell>
        </row>
        <row r="353">
          <cell r="D353" t="str">
            <v>1136.106</v>
          </cell>
          <cell r="E353" t="str">
            <v>Surplus &amp; Ob - Downhole Tools</v>
          </cell>
          <cell r="F353">
            <v>126200</v>
          </cell>
          <cell r="G353">
            <v>126200</v>
          </cell>
          <cell r="H353" t="str">
            <v>Finished Goods Obsolescence Reserve T</v>
          </cell>
        </row>
        <row r="354">
          <cell r="D354" t="str">
            <v>1136.107</v>
          </cell>
          <cell r="E354" t="str">
            <v>Surplus &amp; Ob - Inst Parts</v>
          </cell>
          <cell r="F354">
            <v>126200</v>
          </cell>
          <cell r="G354">
            <v>126200</v>
          </cell>
          <cell r="H354" t="str">
            <v>Finished Goods Obsolescence Reserve T</v>
          </cell>
        </row>
        <row r="355">
          <cell r="D355" t="str">
            <v>1136.108</v>
          </cell>
          <cell r="E355" t="str">
            <v>Surplus &amp; Ob - Chemical</v>
          </cell>
          <cell r="F355">
            <v>126200</v>
          </cell>
          <cell r="G355">
            <v>126200</v>
          </cell>
          <cell r="H355" t="str">
            <v>Finished Goods Obsolescence Reserve T</v>
          </cell>
        </row>
        <row r="356">
          <cell r="D356" t="str">
            <v>1136.109</v>
          </cell>
          <cell r="E356" t="str">
            <v>Disposal Cost Reserve</v>
          </cell>
          <cell r="F356">
            <v>126200</v>
          </cell>
          <cell r="G356">
            <v>126200</v>
          </cell>
          <cell r="H356" t="str">
            <v>Finished Goods Obsolescence Reserve T</v>
          </cell>
        </row>
        <row r="357">
          <cell r="D357" t="str">
            <v>1136.110</v>
          </cell>
          <cell r="E357" t="str">
            <v>Fluids Inv Obsolescence</v>
          </cell>
          <cell r="F357">
            <v>126200</v>
          </cell>
          <cell r="G357">
            <v>126200</v>
          </cell>
          <cell r="H357" t="str">
            <v>Finished Goods Obsolescence Reserve T</v>
          </cell>
        </row>
        <row r="358">
          <cell r="D358" t="str">
            <v>1136.111</v>
          </cell>
          <cell r="E358" t="str">
            <v>Comp Tools Inv Obs.</v>
          </cell>
          <cell r="F358">
            <v>126200</v>
          </cell>
          <cell r="G358">
            <v>126200</v>
          </cell>
          <cell r="H358" t="str">
            <v>Finished Goods Obsolescence Reserve T</v>
          </cell>
        </row>
        <row r="359">
          <cell r="D359" t="str">
            <v>1136.112</v>
          </cell>
          <cell r="E359" t="str">
            <v>Surplus &amp; Ob - Idle Parts</v>
          </cell>
          <cell r="F359">
            <v>126200</v>
          </cell>
          <cell r="G359">
            <v>126200</v>
          </cell>
          <cell r="H359" t="str">
            <v>Finished Goods Obsolescence Reserve T</v>
          </cell>
        </row>
        <row r="360">
          <cell r="D360" t="str">
            <v>1140.108</v>
          </cell>
          <cell r="E360" t="str">
            <v>Prepaid-Other</v>
          </cell>
          <cell r="F360">
            <v>130800</v>
          </cell>
          <cell r="G360">
            <v>130800</v>
          </cell>
          <cell r="H360" t="str">
            <v>Other Prepaid Expense</v>
          </cell>
        </row>
        <row r="361">
          <cell r="D361" t="str">
            <v>1140.110</v>
          </cell>
          <cell r="E361" t="str">
            <v>Clear-Trans-Auto-Inbound</v>
          </cell>
          <cell r="F361">
            <v>130800</v>
          </cell>
          <cell r="G361">
            <v>130800</v>
          </cell>
          <cell r="H361" t="str">
            <v>Other Prepaid Expense</v>
          </cell>
        </row>
        <row r="362">
          <cell r="D362" t="str">
            <v>1140.111</v>
          </cell>
          <cell r="E362" t="str">
            <v>Clear-Trans-Chem-Inbound</v>
          </cell>
          <cell r="F362">
            <v>130800</v>
          </cell>
          <cell r="G362">
            <v>130800</v>
          </cell>
          <cell r="H362" t="str">
            <v>Other Prepaid Expense</v>
          </cell>
        </row>
        <row r="363">
          <cell r="D363" t="str">
            <v>1140.112</v>
          </cell>
          <cell r="E363" t="str">
            <v>Clear-Trans-Auto-Outbound</v>
          </cell>
          <cell r="F363">
            <v>130800</v>
          </cell>
          <cell r="G363">
            <v>130800</v>
          </cell>
          <cell r="H363" t="str">
            <v>Other Prepaid Expense</v>
          </cell>
        </row>
        <row r="364">
          <cell r="D364" t="str">
            <v>1140.113</v>
          </cell>
          <cell r="E364" t="str">
            <v>Clear-Trans-Chem-Outbound</v>
          </cell>
          <cell r="F364">
            <v>130800</v>
          </cell>
          <cell r="G364">
            <v>130800</v>
          </cell>
          <cell r="H364" t="str">
            <v>Other Prepaid Expense</v>
          </cell>
        </row>
        <row r="365">
          <cell r="D365" t="str">
            <v>1140.115</v>
          </cell>
          <cell r="E365" t="str">
            <v>Prepaid Freight - Int'l Billng</v>
          </cell>
          <cell r="F365">
            <v>130800</v>
          </cell>
          <cell r="G365">
            <v>130800</v>
          </cell>
          <cell r="H365" t="str">
            <v>Other Prepaid Expense</v>
          </cell>
        </row>
        <row r="366">
          <cell r="D366" t="str">
            <v>1140.118</v>
          </cell>
          <cell r="E366" t="str">
            <v>Prepaid Federal Hwy Tax</v>
          </cell>
          <cell r="F366">
            <v>130400</v>
          </cell>
          <cell r="G366">
            <v>130400</v>
          </cell>
          <cell r="H366" t="str">
            <v>Prepaid Taxes and Licenses</v>
          </cell>
        </row>
        <row r="367">
          <cell r="D367" t="str">
            <v>1140.120</v>
          </cell>
          <cell r="E367" t="str">
            <v>Prepaid Rents</v>
          </cell>
          <cell r="F367">
            <v>130200</v>
          </cell>
          <cell r="G367">
            <v>130200</v>
          </cell>
          <cell r="H367" t="str">
            <v>Prepaid Rent/Leases</v>
          </cell>
        </row>
        <row r="368">
          <cell r="D368" t="str">
            <v>1140.121</v>
          </cell>
          <cell r="E368" t="str">
            <v>Purchasing Prepayments</v>
          </cell>
          <cell r="F368">
            <v>130800</v>
          </cell>
          <cell r="G368">
            <v>130800</v>
          </cell>
          <cell r="H368" t="str">
            <v>Other Prepaid Expense</v>
          </cell>
        </row>
        <row r="369">
          <cell r="D369" t="str">
            <v>1140.140</v>
          </cell>
          <cell r="E369" t="str">
            <v>Prepaid Other</v>
          </cell>
          <cell r="F369">
            <v>130800</v>
          </cell>
          <cell r="G369">
            <v>130800</v>
          </cell>
          <cell r="H369" t="str">
            <v>Other Prepaid Expense</v>
          </cell>
        </row>
        <row r="370">
          <cell r="D370" t="str">
            <v>1140.155</v>
          </cell>
          <cell r="E370" t="str">
            <v>Prepaid Training Materials</v>
          </cell>
          <cell r="F370">
            <v>130800</v>
          </cell>
          <cell r="G370">
            <v>130800</v>
          </cell>
          <cell r="H370" t="str">
            <v>Other Prepaid Expense</v>
          </cell>
        </row>
        <row r="371">
          <cell r="D371" t="str">
            <v>1140.160</v>
          </cell>
          <cell r="E371" t="str">
            <v>Deposits</v>
          </cell>
          <cell r="F371">
            <v>130800</v>
          </cell>
          <cell r="G371">
            <v>130800</v>
          </cell>
          <cell r="H371" t="str">
            <v>Other Prepaid Expense</v>
          </cell>
        </row>
        <row r="372">
          <cell r="D372" t="str">
            <v>1140.181</v>
          </cell>
          <cell r="E372" t="str">
            <v>Invoice Clearing</v>
          </cell>
          <cell r="F372">
            <v>130800</v>
          </cell>
          <cell r="G372">
            <v>130800</v>
          </cell>
          <cell r="H372" t="str">
            <v>Other Prepaid Expense</v>
          </cell>
        </row>
        <row r="373">
          <cell r="D373" t="str">
            <v>1140.242</v>
          </cell>
          <cell r="E373" t="str">
            <v>Mtr Veh Lic-Texas</v>
          </cell>
          <cell r="F373">
            <v>130400</v>
          </cell>
          <cell r="G373">
            <v>130400</v>
          </cell>
          <cell r="H373" t="str">
            <v>Prepaid Taxes and Licenses</v>
          </cell>
        </row>
        <row r="374">
          <cell r="D374" t="str">
            <v>1140.280</v>
          </cell>
          <cell r="E374" t="str">
            <v>Overweight Permits</v>
          </cell>
          <cell r="F374">
            <v>130400</v>
          </cell>
          <cell r="G374">
            <v>130400</v>
          </cell>
          <cell r="H374" t="str">
            <v>Prepaid Taxes and Licenses</v>
          </cell>
        </row>
        <row r="375">
          <cell r="D375" t="str">
            <v>1140.300</v>
          </cell>
          <cell r="E375" t="str">
            <v>Prepaid Sales &amp; Use Tax</v>
          </cell>
          <cell r="F375">
            <v>130400</v>
          </cell>
          <cell r="G375">
            <v>130400</v>
          </cell>
          <cell r="H375" t="str">
            <v>Prepaid Taxes and Licenses</v>
          </cell>
        </row>
        <row r="376">
          <cell r="D376" t="str">
            <v>1140.499</v>
          </cell>
          <cell r="E376" t="str">
            <v>Prepaid Other</v>
          </cell>
          <cell r="F376">
            <v>130800</v>
          </cell>
          <cell r="G376">
            <v>130800</v>
          </cell>
          <cell r="H376" t="str">
            <v>Other Prepaid Expense</v>
          </cell>
        </row>
        <row r="377">
          <cell r="D377" t="str">
            <v>1140.510</v>
          </cell>
          <cell r="E377" t="str">
            <v>Prepaid Insurance</v>
          </cell>
          <cell r="F377">
            <v>130300</v>
          </cell>
          <cell r="G377">
            <v>130300</v>
          </cell>
          <cell r="H377" t="str">
            <v>General Prepaid Insurance</v>
          </cell>
        </row>
        <row r="378">
          <cell r="D378" t="str">
            <v>1140.526</v>
          </cell>
          <cell r="E378" t="str">
            <v>Vehicle Lease Payment Clearing</v>
          </cell>
          <cell r="F378">
            <v>130800</v>
          </cell>
          <cell r="G378">
            <v>130800</v>
          </cell>
          <cell r="H378" t="str">
            <v>Other Prepaid Expense</v>
          </cell>
        </row>
        <row r="379">
          <cell r="D379" t="str">
            <v>1140.528</v>
          </cell>
          <cell r="E379" t="str">
            <v>Ford Fleet Service Clearing</v>
          </cell>
          <cell r="F379">
            <v>130800</v>
          </cell>
          <cell r="G379">
            <v>130800</v>
          </cell>
          <cell r="H379" t="str">
            <v>Other Prepaid Expense</v>
          </cell>
        </row>
        <row r="380">
          <cell r="D380" t="str">
            <v>1145.002</v>
          </cell>
          <cell r="E380" t="str">
            <v>Deferred Charges - Offshore</v>
          </cell>
          <cell r="F380">
            <v>114200</v>
          </cell>
          <cell r="G380">
            <v>114200</v>
          </cell>
          <cell r="H380" t="str">
            <v>Other Receivables</v>
          </cell>
        </row>
        <row r="381">
          <cell r="D381" t="str">
            <v>1145.003</v>
          </cell>
          <cell r="E381" t="str">
            <v>Intercompany In Transit</v>
          </cell>
          <cell r="F381">
            <v>116150</v>
          </cell>
          <cell r="G381">
            <v>116150</v>
          </cell>
          <cell r="H381" t="str">
            <v>I/C Rebill Account</v>
          </cell>
        </row>
        <row r="382">
          <cell r="E382" t="str">
            <v>Intercompany</v>
          </cell>
          <cell r="F382">
            <v>156300</v>
          </cell>
          <cell r="G382">
            <v>156300</v>
          </cell>
          <cell r="H382" t="str">
            <v>BJS &amp; BHI Joint Invoicing &amp; Accounting</v>
          </cell>
          <cell r="I382" t="str">
            <v>This 1180 account should always be zero</v>
          </cell>
        </row>
        <row r="383">
          <cell r="D383" t="str">
            <v>1180.001</v>
          </cell>
          <cell r="E383" t="str">
            <v>Company 119 Interco Offset</v>
          </cell>
          <cell r="F383">
            <v>154100</v>
          </cell>
          <cell r="G383">
            <v>110999</v>
          </cell>
          <cell r="H383" t="str">
            <v>I/C Notes Receivable - Interest</v>
          </cell>
        </row>
        <row r="384">
          <cell r="D384" t="str">
            <v>1180.100</v>
          </cell>
          <cell r="E384" t="str">
            <v>Nowsco Interco - Canada</v>
          </cell>
          <cell r="F384">
            <v>154100</v>
          </cell>
          <cell r="G384">
            <v>110999</v>
          </cell>
          <cell r="H384" t="str">
            <v>I/C Notes Receivable - Interest</v>
          </cell>
        </row>
        <row r="385">
          <cell r="D385" t="str">
            <v>1180.101</v>
          </cell>
          <cell r="E385" t="str">
            <v>Nowsco Interco - Other</v>
          </cell>
          <cell r="F385">
            <v>154100</v>
          </cell>
          <cell r="G385">
            <v>110999</v>
          </cell>
          <cell r="H385" t="str">
            <v>I/C Notes Receivable - Interest</v>
          </cell>
        </row>
        <row r="386">
          <cell r="D386" t="str">
            <v>1180.105</v>
          </cell>
          <cell r="E386" t="str">
            <v>Nowsco Interco - CECO</v>
          </cell>
          <cell r="F386">
            <v>154100</v>
          </cell>
          <cell r="G386">
            <v>110999</v>
          </cell>
          <cell r="H386" t="str">
            <v>I/C Notes Receivable - Interest</v>
          </cell>
        </row>
        <row r="387">
          <cell r="D387" t="str">
            <v>1180.112</v>
          </cell>
          <cell r="E387" t="str">
            <v>WCNA-Corporate</v>
          </cell>
          <cell r="F387">
            <v>154100</v>
          </cell>
          <cell r="G387">
            <v>110999</v>
          </cell>
          <cell r="H387" t="str">
            <v>I/C Notes Receivable - Interest</v>
          </cell>
        </row>
        <row r="388">
          <cell r="D388" t="str">
            <v>1180.113</v>
          </cell>
          <cell r="E388" t="str">
            <v>WCNA-Sand Control</v>
          </cell>
          <cell r="F388">
            <v>154100</v>
          </cell>
          <cell r="G388">
            <v>110999</v>
          </cell>
          <cell r="H388" t="str">
            <v>I/C Notes Receivable - Interest</v>
          </cell>
        </row>
        <row r="389">
          <cell r="D389" t="str">
            <v>1180.115</v>
          </cell>
          <cell r="E389" t="str">
            <v>WCNA-Unichem</v>
          </cell>
          <cell r="F389">
            <v>154100</v>
          </cell>
          <cell r="G389">
            <v>110999</v>
          </cell>
          <cell r="H389" t="str">
            <v>I/C Notes Receivable - Interest</v>
          </cell>
        </row>
        <row r="390">
          <cell r="D390" t="str">
            <v>1180.116</v>
          </cell>
          <cell r="E390" t="str">
            <v>WCNA-Mexicana</v>
          </cell>
          <cell r="F390">
            <v>154100</v>
          </cell>
          <cell r="G390">
            <v>110999</v>
          </cell>
          <cell r="H390" t="str">
            <v>I/C Notes Receivable - Interest</v>
          </cell>
        </row>
        <row r="391">
          <cell r="D391" t="str">
            <v>1180.141</v>
          </cell>
          <cell r="E391" t="str">
            <v>I/C Revaluation</v>
          </cell>
          <cell r="F391">
            <v>154100</v>
          </cell>
          <cell r="G391">
            <v>110999</v>
          </cell>
          <cell r="H391" t="str">
            <v>I/C Notes Receivable - Interest</v>
          </cell>
        </row>
        <row r="392">
          <cell r="D392" t="str">
            <v>1180.200</v>
          </cell>
          <cell r="E392" t="str">
            <v>BJS Holding Co</v>
          </cell>
          <cell r="F392">
            <v>154100</v>
          </cell>
          <cell r="G392">
            <v>110999</v>
          </cell>
          <cell r="H392" t="str">
            <v>I/C Notes Receivable - Interest</v>
          </cell>
        </row>
        <row r="393">
          <cell r="D393" t="str">
            <v>1180.220</v>
          </cell>
          <cell r="E393" t="str">
            <v>WPSIC</v>
          </cell>
          <cell r="F393">
            <v>154100</v>
          </cell>
          <cell r="G393">
            <v>110999</v>
          </cell>
          <cell r="H393" t="str">
            <v>I/C Notes Receivable - Interest</v>
          </cell>
        </row>
        <row r="394">
          <cell r="D394" t="str">
            <v>1180.230</v>
          </cell>
          <cell r="E394" t="str">
            <v>PTWPS</v>
          </cell>
          <cell r="F394">
            <v>154100</v>
          </cell>
          <cell r="G394">
            <v>110999</v>
          </cell>
          <cell r="H394" t="str">
            <v>I/C Notes Receivable - Interest</v>
          </cell>
        </row>
        <row r="395">
          <cell r="D395" t="str">
            <v>1180.280</v>
          </cell>
          <cell r="E395" t="str">
            <v>WPSUK</v>
          </cell>
          <cell r="F395">
            <v>154100</v>
          </cell>
          <cell r="G395">
            <v>110999</v>
          </cell>
          <cell r="H395" t="str">
            <v>I/C Notes Receivable - Interest</v>
          </cell>
        </row>
        <row r="396">
          <cell r="D396" t="str">
            <v>1180.290</v>
          </cell>
          <cell r="E396" t="str">
            <v>WPSIC Nigeria</v>
          </cell>
          <cell r="F396">
            <v>154100</v>
          </cell>
          <cell r="G396">
            <v>110999</v>
          </cell>
          <cell r="H396" t="str">
            <v>I/C Notes Receivable - Interest</v>
          </cell>
        </row>
        <row r="397">
          <cell r="D397" t="str">
            <v>1180.310</v>
          </cell>
          <cell r="E397" t="str">
            <v>WOI</v>
          </cell>
          <cell r="F397">
            <v>154100</v>
          </cell>
          <cell r="G397">
            <v>110999</v>
          </cell>
          <cell r="H397" t="str">
            <v>I/C Notes Receivable - Interest</v>
          </cell>
        </row>
        <row r="398">
          <cell r="D398" t="str">
            <v>1180.320</v>
          </cell>
          <cell r="E398" t="str">
            <v>WOII</v>
          </cell>
          <cell r="F398">
            <v>154100</v>
          </cell>
          <cell r="G398">
            <v>110999</v>
          </cell>
          <cell r="H398" t="str">
            <v>I/C Notes Receivable - Interest</v>
          </cell>
        </row>
        <row r="399">
          <cell r="D399" t="str">
            <v>1180.400</v>
          </cell>
          <cell r="E399" t="str">
            <v>Intercompany</v>
          </cell>
          <cell r="F399">
            <v>154100</v>
          </cell>
          <cell r="G399">
            <v>110999</v>
          </cell>
          <cell r="H399" t="str">
            <v>I/C Notes Receivable - Interest</v>
          </cell>
        </row>
        <row r="400">
          <cell r="D400" t="str">
            <v>1180.410</v>
          </cell>
          <cell r="E400" t="str">
            <v>Intercompany</v>
          </cell>
          <cell r="F400">
            <v>154100</v>
          </cell>
          <cell r="G400">
            <v>110999</v>
          </cell>
          <cell r="H400" t="str">
            <v>I/C Notes Receivable - Interest</v>
          </cell>
        </row>
        <row r="401">
          <cell r="D401" t="str">
            <v>1180.501</v>
          </cell>
          <cell r="E401" t="str">
            <v>BJS Russia (1501)</v>
          </cell>
          <cell r="F401">
            <v>154100</v>
          </cell>
          <cell r="G401">
            <v>110999</v>
          </cell>
          <cell r="H401" t="str">
            <v>I/C Notes Receivable - Interest</v>
          </cell>
        </row>
        <row r="402">
          <cell r="D402" t="str">
            <v>1180.902</v>
          </cell>
          <cell r="E402" t="str">
            <v>BJS International, Inc.</v>
          </cell>
          <cell r="F402">
            <v>154100</v>
          </cell>
          <cell r="G402">
            <v>110999</v>
          </cell>
          <cell r="H402" t="str">
            <v>I/C Notes Receivable - Interest</v>
          </cell>
        </row>
        <row r="403">
          <cell r="D403" t="str">
            <v>1181.110</v>
          </cell>
          <cell r="E403" t="str">
            <v>Intra - WCNA Domestic</v>
          </cell>
          <cell r="F403">
            <v>154100</v>
          </cell>
          <cell r="G403">
            <v>110999</v>
          </cell>
          <cell r="H403" t="str">
            <v>I/C Notes Receivable - Interest</v>
          </cell>
        </row>
        <row r="404">
          <cell r="D404" t="str">
            <v>1181.111</v>
          </cell>
          <cell r="E404" t="str">
            <v>Intra - WCNA Oceanic</v>
          </cell>
          <cell r="F404">
            <v>154100</v>
          </cell>
          <cell r="G404">
            <v>110999</v>
          </cell>
          <cell r="H404" t="str">
            <v>I/C Notes Receivable - Interest</v>
          </cell>
        </row>
        <row r="405">
          <cell r="D405" t="str">
            <v>1181.112</v>
          </cell>
          <cell r="E405" t="str">
            <v>Intra - WCNA Corporate</v>
          </cell>
          <cell r="F405">
            <v>154100</v>
          </cell>
          <cell r="G405">
            <v>110999</v>
          </cell>
          <cell r="H405" t="str">
            <v>I/C Notes Receivable - Interest</v>
          </cell>
        </row>
        <row r="406">
          <cell r="D406" t="str">
            <v>1181.220</v>
          </cell>
          <cell r="E406" t="str">
            <v>Intra - WPSIC</v>
          </cell>
          <cell r="F406">
            <v>154100</v>
          </cell>
          <cell r="G406">
            <v>110999</v>
          </cell>
          <cell r="H406" t="str">
            <v>I/C Notes Receivable - Interest</v>
          </cell>
        </row>
        <row r="407">
          <cell r="D407" t="str">
            <v>1181.230</v>
          </cell>
          <cell r="E407" t="str">
            <v>Intra - Indonesia</v>
          </cell>
          <cell r="F407">
            <v>154100</v>
          </cell>
          <cell r="G407">
            <v>110999</v>
          </cell>
          <cell r="H407" t="str">
            <v>I/C Notes Receivable - Interest</v>
          </cell>
        </row>
        <row r="408">
          <cell r="D408" t="str">
            <v>1181.240</v>
          </cell>
          <cell r="E408" t="str">
            <v>Intra - Hungary</v>
          </cell>
          <cell r="F408">
            <v>154100</v>
          </cell>
          <cell r="G408">
            <v>110999</v>
          </cell>
          <cell r="H408" t="str">
            <v>I/C Notes Receivable - Interest</v>
          </cell>
        </row>
        <row r="409">
          <cell r="D409" t="str">
            <v>1181.280</v>
          </cell>
          <cell r="E409" t="str">
            <v>Intra - WPSUK United Kingdom</v>
          </cell>
          <cell r="F409">
            <v>154100</v>
          </cell>
          <cell r="G409">
            <v>110999</v>
          </cell>
          <cell r="H409" t="str">
            <v>I/C Notes Receivable - Interest</v>
          </cell>
        </row>
        <row r="410">
          <cell r="D410" t="str">
            <v>1181.370</v>
          </cell>
          <cell r="E410" t="str">
            <v>Intra - WOUK</v>
          </cell>
          <cell r="F410">
            <v>154100</v>
          </cell>
          <cell r="G410">
            <v>110999</v>
          </cell>
          <cell r="H410" t="str">
            <v>I/C Notes Receivable - Interest</v>
          </cell>
        </row>
        <row r="411">
          <cell r="D411" t="str">
            <v>1182.100</v>
          </cell>
          <cell r="E411" t="str">
            <v>Nowsco I/C Loan-Pipeline Dehyd</v>
          </cell>
          <cell r="F411">
            <v>154100</v>
          </cell>
          <cell r="G411">
            <v>110999</v>
          </cell>
          <cell r="H411" t="str">
            <v>I/C Notes Receivable - Interest</v>
          </cell>
        </row>
        <row r="412">
          <cell r="D412" t="str">
            <v>1182.101</v>
          </cell>
          <cell r="E412" t="str">
            <v>Nowsco I/C Loan-Canadian Oper</v>
          </cell>
          <cell r="F412">
            <v>154100</v>
          </cell>
          <cell r="G412">
            <v>110999</v>
          </cell>
          <cell r="H412" t="str">
            <v>I/C Notes Receivable - Interest</v>
          </cell>
        </row>
        <row r="413">
          <cell r="D413" t="str">
            <v>1182.102</v>
          </cell>
          <cell r="E413" t="str">
            <v>Nowsco I/C Loan-Nowsco Inc.</v>
          </cell>
          <cell r="F413">
            <v>154100</v>
          </cell>
          <cell r="G413">
            <v>110999</v>
          </cell>
          <cell r="H413" t="str">
            <v>I/C Notes Receivable - Interest</v>
          </cell>
        </row>
        <row r="414">
          <cell r="D414" t="str">
            <v>1182.103</v>
          </cell>
          <cell r="E414" t="str">
            <v>Nowsco I/C Loan-Pipeline Svc.</v>
          </cell>
          <cell r="F414">
            <v>154100</v>
          </cell>
          <cell r="G414">
            <v>110999</v>
          </cell>
          <cell r="H414" t="str">
            <v>I/C Notes Receivable - Interest</v>
          </cell>
        </row>
        <row r="415">
          <cell r="D415" t="str">
            <v>1182.104</v>
          </cell>
          <cell r="E415" t="str">
            <v>Nowsco I/C Loan-Corp Canada</v>
          </cell>
          <cell r="F415">
            <v>154100</v>
          </cell>
          <cell r="G415">
            <v>110999</v>
          </cell>
          <cell r="H415" t="str">
            <v>I/C Notes Receivable - Interest</v>
          </cell>
        </row>
        <row r="416">
          <cell r="D416" t="str">
            <v>1182.105</v>
          </cell>
          <cell r="E416" t="str">
            <v>Nowsco I/C Loan - Ireland</v>
          </cell>
          <cell r="F416">
            <v>154100</v>
          </cell>
          <cell r="G416">
            <v>110999</v>
          </cell>
          <cell r="H416" t="str">
            <v>I/C Notes Receivable - Interest</v>
          </cell>
        </row>
        <row r="417">
          <cell r="D417" t="str">
            <v>1182.106</v>
          </cell>
          <cell r="E417" t="str">
            <v>Advance Receivable - BJUSA</v>
          </cell>
          <cell r="F417">
            <v>154100</v>
          </cell>
          <cell r="G417">
            <v>110999</v>
          </cell>
          <cell r="H417" t="str">
            <v>I/C Notes Receivable - Interest</v>
          </cell>
        </row>
        <row r="418">
          <cell r="D418" t="str">
            <v>1182.107</v>
          </cell>
          <cell r="E418" t="str">
            <v>Advance Receivable - BJ O&amp;M</v>
          </cell>
          <cell r="F418">
            <v>154100</v>
          </cell>
          <cell r="G418">
            <v>110999</v>
          </cell>
          <cell r="H418" t="str">
            <v>I/C Notes Receivable - Interest</v>
          </cell>
        </row>
        <row r="419">
          <cell r="D419" t="str">
            <v>1182.110</v>
          </cell>
          <cell r="E419" t="str">
            <v>Notes Rec/Pay-BJS Dom (110)</v>
          </cell>
          <cell r="F419">
            <v>154100</v>
          </cell>
          <cell r="G419">
            <v>110999</v>
          </cell>
          <cell r="H419" t="str">
            <v>I/C Notes Receivable - Interest</v>
          </cell>
        </row>
        <row r="420">
          <cell r="D420" t="str">
            <v>1182.111</v>
          </cell>
          <cell r="E420" t="str">
            <v>Notes Rec/Pay</v>
          </cell>
          <cell r="F420">
            <v>154100</v>
          </cell>
          <cell r="G420">
            <v>110999</v>
          </cell>
          <cell r="H420" t="str">
            <v>I/C Notes Receivable - Interest</v>
          </cell>
        </row>
        <row r="421">
          <cell r="D421" t="str">
            <v>1182.112</v>
          </cell>
          <cell r="E421" t="str">
            <v>Notes Rec/Pay - WCNA</v>
          </cell>
          <cell r="F421">
            <v>154100</v>
          </cell>
          <cell r="G421">
            <v>110999</v>
          </cell>
          <cell r="H421" t="str">
            <v>I/C Notes Receivable - Interest</v>
          </cell>
        </row>
        <row r="422">
          <cell r="D422" t="str">
            <v>1182.117</v>
          </cell>
          <cell r="E422" t="str">
            <v>Notes Payable-WCNA</v>
          </cell>
          <cell r="F422">
            <v>154100</v>
          </cell>
          <cell r="G422">
            <v>110999</v>
          </cell>
          <cell r="H422" t="str">
            <v>I/C Notes Receivable - Interest</v>
          </cell>
        </row>
        <row r="423">
          <cell r="D423" t="str">
            <v>1182.118</v>
          </cell>
          <cell r="E423" t="str">
            <v>Notes Payable-WCNA</v>
          </cell>
          <cell r="F423">
            <v>154100</v>
          </cell>
          <cell r="G423">
            <v>110999</v>
          </cell>
          <cell r="H423" t="str">
            <v>I/C Notes Receivable - Interest</v>
          </cell>
        </row>
        <row r="424">
          <cell r="D424" t="str">
            <v>1182.119</v>
          </cell>
          <cell r="E424" t="str">
            <v>Accrued Interest Payable-WCNA</v>
          </cell>
          <cell r="F424">
            <v>154100</v>
          </cell>
          <cell r="G424">
            <v>110999</v>
          </cell>
          <cell r="H424" t="str">
            <v>I/C Notes Receivable - Interest</v>
          </cell>
        </row>
        <row r="425">
          <cell r="D425" t="str">
            <v>1182.150</v>
          </cell>
          <cell r="E425" t="str">
            <v>I/C Loan - Vostok</v>
          </cell>
          <cell r="F425">
            <v>154100</v>
          </cell>
          <cell r="G425">
            <v>110999</v>
          </cell>
          <cell r="H425" t="str">
            <v>I/C Notes Receivable - Interest</v>
          </cell>
        </row>
        <row r="426">
          <cell r="D426" t="str">
            <v>1182.201</v>
          </cell>
          <cell r="E426" t="str">
            <v>Advance Receivable - BJ US(COR</v>
          </cell>
          <cell r="F426">
            <v>154100</v>
          </cell>
          <cell r="G426">
            <v>110999</v>
          </cell>
          <cell r="H426" t="str">
            <v>I/C Notes Receivable - Interest</v>
          </cell>
        </row>
        <row r="427">
          <cell r="D427" t="str">
            <v>1182.202</v>
          </cell>
          <cell r="E427" t="str">
            <v>Advance Receivable- BJ O&amp;M</v>
          </cell>
          <cell r="F427">
            <v>154100</v>
          </cell>
          <cell r="G427">
            <v>110999</v>
          </cell>
          <cell r="H427" t="str">
            <v>I/C Notes Receivable - Interest</v>
          </cell>
        </row>
        <row r="428">
          <cell r="D428" t="str">
            <v>1182.209</v>
          </cell>
          <cell r="E428" t="str">
            <v>I/C Loan - CFC Partners</v>
          </cell>
          <cell r="F428">
            <v>154100</v>
          </cell>
          <cell r="G428">
            <v>110999</v>
          </cell>
          <cell r="H428" t="str">
            <v>I/C Notes Receivable - Interest</v>
          </cell>
        </row>
        <row r="429">
          <cell r="D429" t="str">
            <v>1182.211</v>
          </cell>
          <cell r="E429" t="str">
            <v>Notes Rec/Pay-WPSIC</v>
          </cell>
          <cell r="F429">
            <v>154100</v>
          </cell>
          <cell r="G429">
            <v>110999</v>
          </cell>
          <cell r="H429" t="str">
            <v>I/C Notes Receivable - Interest</v>
          </cell>
        </row>
        <row r="430">
          <cell r="D430" t="str">
            <v>1182.221</v>
          </cell>
          <cell r="E430" t="str">
            <v>Notes Rec/Pay-WPSIC</v>
          </cell>
          <cell r="F430">
            <v>154100</v>
          </cell>
          <cell r="G430">
            <v>110999</v>
          </cell>
          <cell r="H430" t="str">
            <v>I/C Notes Receivable - Interest</v>
          </cell>
        </row>
        <row r="431">
          <cell r="D431" t="str">
            <v>1182.265</v>
          </cell>
          <cell r="E431" t="str">
            <v>I/C Loan - CI</v>
          </cell>
          <cell r="F431">
            <v>154100</v>
          </cell>
          <cell r="G431">
            <v>110999</v>
          </cell>
          <cell r="H431" t="str">
            <v>I/C Notes Receivable - Interest</v>
          </cell>
        </row>
        <row r="432">
          <cell r="D432" t="str">
            <v>1182.270</v>
          </cell>
          <cell r="E432" t="str">
            <v>I/C Loan - BJSI Luxemborg</v>
          </cell>
          <cell r="F432">
            <v>154100</v>
          </cell>
          <cell r="G432">
            <v>110999</v>
          </cell>
          <cell r="H432" t="str">
            <v>I/C Notes Receivable - Interest</v>
          </cell>
        </row>
        <row r="433">
          <cell r="D433" t="str">
            <v>1182.271</v>
          </cell>
          <cell r="E433" t="str">
            <v>I/C Loan - Geneva</v>
          </cell>
          <cell r="F433">
            <v>154100</v>
          </cell>
          <cell r="G433">
            <v>110999</v>
          </cell>
          <cell r="H433" t="str">
            <v>I/C Notes Receivable - Interest</v>
          </cell>
        </row>
        <row r="434">
          <cell r="D434" t="str">
            <v>1182.273</v>
          </cell>
          <cell r="E434" t="str">
            <v>I/C Loan - BJ SEC</v>
          </cell>
          <cell r="F434">
            <v>154100</v>
          </cell>
          <cell r="G434">
            <v>110999</v>
          </cell>
          <cell r="H434" t="str">
            <v>I/C Notes Receivable - Interest</v>
          </cell>
        </row>
        <row r="435">
          <cell r="D435" t="str">
            <v>1182.276</v>
          </cell>
          <cell r="E435" t="str">
            <v>I/C Loan - BJSC Canada</v>
          </cell>
          <cell r="F435">
            <v>154100</v>
          </cell>
          <cell r="G435">
            <v>110999</v>
          </cell>
          <cell r="H435" t="str">
            <v>I/C Notes Receivable - Interest</v>
          </cell>
        </row>
        <row r="436">
          <cell r="D436" t="str">
            <v>1182.278</v>
          </cell>
          <cell r="E436" t="str">
            <v>I/C Loan - France</v>
          </cell>
          <cell r="F436">
            <v>154100</v>
          </cell>
          <cell r="G436">
            <v>110999</v>
          </cell>
          <cell r="H436" t="str">
            <v>I/C Notes Receivable - Interest</v>
          </cell>
        </row>
        <row r="437">
          <cell r="D437" t="str">
            <v>1182.281</v>
          </cell>
          <cell r="E437" t="str">
            <v>Notes Rec/Pay-WPS UK</v>
          </cell>
          <cell r="F437">
            <v>154100</v>
          </cell>
          <cell r="G437">
            <v>110999</v>
          </cell>
          <cell r="H437" t="str">
            <v>I/C Notes Receivable - Interest</v>
          </cell>
        </row>
        <row r="438">
          <cell r="D438" t="str">
            <v>1182.288</v>
          </cell>
          <cell r="E438" t="str">
            <v>Notes Rec/Pay-WPSUK</v>
          </cell>
          <cell r="F438">
            <v>154100</v>
          </cell>
          <cell r="G438">
            <v>110999</v>
          </cell>
          <cell r="H438" t="str">
            <v>I/C Notes Receivable - Interest</v>
          </cell>
        </row>
        <row r="439">
          <cell r="D439" t="str">
            <v>1182.289</v>
          </cell>
          <cell r="E439" t="str">
            <v>Accrued Int-WPSUK</v>
          </cell>
          <cell r="F439">
            <v>154100</v>
          </cell>
          <cell r="G439">
            <v>110999</v>
          </cell>
          <cell r="H439" t="str">
            <v>I/C Notes Receivable - Interest</v>
          </cell>
        </row>
        <row r="440">
          <cell r="D440" t="str">
            <v>1182.305</v>
          </cell>
          <cell r="E440" t="str">
            <v>I/C Loan - Bolivia</v>
          </cell>
          <cell r="F440">
            <v>154100</v>
          </cell>
          <cell r="G440">
            <v>110999</v>
          </cell>
          <cell r="H440" t="str">
            <v>I/C Notes Receivable - Interest</v>
          </cell>
        </row>
        <row r="441">
          <cell r="D441" t="str">
            <v>1182.306</v>
          </cell>
          <cell r="E441" t="str">
            <v>I/C Loan Ecuador</v>
          </cell>
          <cell r="F441">
            <v>154100</v>
          </cell>
          <cell r="G441">
            <v>110999</v>
          </cell>
          <cell r="H441" t="str">
            <v>I/C Notes Receivable - Interest</v>
          </cell>
        </row>
        <row r="442">
          <cell r="D442" t="str">
            <v>1182.308</v>
          </cell>
          <cell r="E442" t="str">
            <v>I/C Loan - BJ Brazil</v>
          </cell>
          <cell r="F442">
            <v>154100</v>
          </cell>
          <cell r="G442">
            <v>110999</v>
          </cell>
          <cell r="H442" t="str">
            <v>I/C Notes Receivable - Interest</v>
          </cell>
        </row>
        <row r="443">
          <cell r="D443" t="str">
            <v>1182.309</v>
          </cell>
          <cell r="E443" t="str">
            <v>Notes Rec/Pay-BJ Panama</v>
          </cell>
          <cell r="F443">
            <v>154100</v>
          </cell>
          <cell r="G443">
            <v>110999</v>
          </cell>
          <cell r="H443" t="str">
            <v>I/C Notes Receivable - Interest</v>
          </cell>
        </row>
        <row r="444">
          <cell r="D444" t="str">
            <v>1182.311</v>
          </cell>
          <cell r="E444" t="str">
            <v>Notes Rec/Pay-WOI</v>
          </cell>
          <cell r="F444">
            <v>154100</v>
          </cell>
          <cell r="G444">
            <v>110999</v>
          </cell>
          <cell r="H444" t="str">
            <v>I/C Notes Receivable - Interest</v>
          </cell>
        </row>
        <row r="445">
          <cell r="D445" t="str">
            <v>1182.315</v>
          </cell>
          <cell r="E445" t="str">
            <v>I/C Loan-Chile</v>
          </cell>
          <cell r="F445">
            <v>154100</v>
          </cell>
          <cell r="G445">
            <v>110999</v>
          </cell>
          <cell r="H445" t="str">
            <v>I/C Notes Receivable - Interest</v>
          </cell>
        </row>
        <row r="446">
          <cell r="D446" t="str">
            <v>1182.316</v>
          </cell>
          <cell r="E446" t="str">
            <v>I/C Loan-Equit New Guinea</v>
          </cell>
          <cell r="F446">
            <v>154100</v>
          </cell>
          <cell r="G446">
            <v>110999</v>
          </cell>
          <cell r="H446" t="str">
            <v>I/C Notes Receivable - Interest</v>
          </cell>
        </row>
        <row r="447">
          <cell r="D447" t="str">
            <v>1182.321</v>
          </cell>
          <cell r="E447" t="str">
            <v>Notes Rec/Pay-WOII</v>
          </cell>
          <cell r="F447">
            <v>154100</v>
          </cell>
          <cell r="G447">
            <v>110999</v>
          </cell>
          <cell r="H447" t="str">
            <v>I/C Notes Receivable - Interest</v>
          </cell>
        </row>
        <row r="448">
          <cell r="D448" t="str">
            <v>1182.341</v>
          </cell>
          <cell r="E448" t="str">
            <v>Notes Rec/Pay-WOSI</v>
          </cell>
          <cell r="F448">
            <v>154100</v>
          </cell>
          <cell r="G448">
            <v>110999</v>
          </cell>
          <cell r="H448" t="str">
            <v>I/C Notes Receivable - Interest</v>
          </cell>
        </row>
        <row r="449">
          <cell r="D449" t="str">
            <v>1182.351</v>
          </cell>
          <cell r="E449" t="str">
            <v>Note Rec/Pay-WSII</v>
          </cell>
          <cell r="F449">
            <v>154100</v>
          </cell>
          <cell r="G449">
            <v>110999</v>
          </cell>
          <cell r="H449" t="str">
            <v>I/C Notes Receivable - Interest</v>
          </cell>
        </row>
        <row r="450">
          <cell r="D450" t="str">
            <v>1182.361</v>
          </cell>
          <cell r="E450" t="str">
            <v>Note Rec/Pay-Colony</v>
          </cell>
          <cell r="F450">
            <v>154100</v>
          </cell>
          <cell r="G450">
            <v>110999</v>
          </cell>
          <cell r="H450" t="str">
            <v>I/C Notes Receivable - Interest</v>
          </cell>
        </row>
        <row r="451">
          <cell r="D451" t="str">
            <v>1182.371</v>
          </cell>
          <cell r="E451" t="str">
            <v>Note Rec/Pay-WOUK</v>
          </cell>
          <cell r="F451">
            <v>154100</v>
          </cell>
          <cell r="G451">
            <v>110999</v>
          </cell>
          <cell r="H451" t="str">
            <v>I/C Notes Receivable - Interest</v>
          </cell>
        </row>
        <row r="452">
          <cell r="D452" t="str">
            <v>1182.378</v>
          </cell>
          <cell r="E452" t="str">
            <v>Notes Receivable-WOUK</v>
          </cell>
          <cell r="F452">
            <v>154100</v>
          </cell>
          <cell r="G452">
            <v>110999</v>
          </cell>
          <cell r="H452" t="str">
            <v>I/C Notes Receivable - Interest</v>
          </cell>
        </row>
        <row r="453">
          <cell r="D453" t="str">
            <v>1182.379</v>
          </cell>
          <cell r="E453" t="str">
            <v>Accrued Interest Rec-WOUK</v>
          </cell>
          <cell r="F453">
            <v>154100</v>
          </cell>
          <cell r="G453">
            <v>110999</v>
          </cell>
          <cell r="H453" t="str">
            <v>I/C Notes Receivable - Interest</v>
          </cell>
        </row>
        <row r="454">
          <cell r="D454" t="str">
            <v>1182.402</v>
          </cell>
          <cell r="E454" t="str">
            <v>I/C Loan-Netherlands</v>
          </cell>
          <cell r="F454">
            <v>154100</v>
          </cell>
          <cell r="G454">
            <v>110999</v>
          </cell>
          <cell r="H454" t="str">
            <v>I/C Notes Receivable - Interest</v>
          </cell>
        </row>
        <row r="455">
          <cell r="D455" t="str">
            <v>1182.406</v>
          </cell>
          <cell r="E455" t="str">
            <v>I/C Loan UK BJSCL</v>
          </cell>
          <cell r="F455">
            <v>154100</v>
          </cell>
          <cell r="G455">
            <v>110999</v>
          </cell>
          <cell r="H455" t="str">
            <v>I/C Notes Receivable - Interest</v>
          </cell>
        </row>
        <row r="456">
          <cell r="D456" t="str">
            <v>1182.408</v>
          </cell>
          <cell r="E456" t="str">
            <v>I/C Loan-Equatorial Guinea</v>
          </cell>
          <cell r="F456">
            <v>154100</v>
          </cell>
          <cell r="G456">
            <v>110999</v>
          </cell>
          <cell r="H456" t="str">
            <v>I/C Notes Receivable - Interest</v>
          </cell>
        </row>
        <row r="457">
          <cell r="D457" t="str">
            <v>1182.412</v>
          </cell>
          <cell r="E457" t="str">
            <v>I/C Loan Netherlands  DHC</v>
          </cell>
          <cell r="F457">
            <v>154100</v>
          </cell>
          <cell r="G457">
            <v>110999</v>
          </cell>
          <cell r="H457" t="str">
            <v>I/C Notes Receivable - Interest</v>
          </cell>
        </row>
        <row r="458">
          <cell r="D458" t="str">
            <v>1182.414</v>
          </cell>
          <cell r="E458" t="str">
            <v>I/C Loan - BJ SI Neth Coil</v>
          </cell>
          <cell r="F458">
            <v>154100</v>
          </cell>
          <cell r="G458">
            <v>110999</v>
          </cell>
          <cell r="H458" t="str">
            <v>I/C Notes Receivable - Interest</v>
          </cell>
        </row>
        <row r="459">
          <cell r="D459" t="str">
            <v>1182.422</v>
          </cell>
          <cell r="E459" t="str">
            <v>I/C Loan-Norway</v>
          </cell>
          <cell r="F459">
            <v>154100</v>
          </cell>
          <cell r="G459">
            <v>110999</v>
          </cell>
          <cell r="H459" t="str">
            <v>I/C Notes Receivable - Interest</v>
          </cell>
        </row>
        <row r="460">
          <cell r="D460" t="str">
            <v>1182.427</v>
          </cell>
          <cell r="E460" t="str">
            <v>I/C Loan-UK</v>
          </cell>
          <cell r="F460">
            <v>154100</v>
          </cell>
          <cell r="G460">
            <v>110999</v>
          </cell>
          <cell r="H460" t="str">
            <v>I/C Notes Receivable - Interest</v>
          </cell>
        </row>
        <row r="461">
          <cell r="D461" t="str">
            <v>1182.436</v>
          </cell>
          <cell r="E461" t="str">
            <v>I/C Loan - BJ Italy Srl</v>
          </cell>
          <cell r="F461">
            <v>154100</v>
          </cell>
          <cell r="G461">
            <v>110999</v>
          </cell>
          <cell r="H461" t="str">
            <v>I/C Notes Receivable - Interest</v>
          </cell>
        </row>
        <row r="462">
          <cell r="D462" t="str">
            <v>1182.442</v>
          </cell>
          <cell r="E462" t="str">
            <v>I/C Loan UK Nowsco Norge AS</v>
          </cell>
          <cell r="F462">
            <v>154100</v>
          </cell>
          <cell r="G462">
            <v>110999</v>
          </cell>
          <cell r="H462" t="str">
            <v>I/C Notes Receivable - Interest</v>
          </cell>
        </row>
        <row r="463">
          <cell r="D463" t="str">
            <v>1182.445</v>
          </cell>
          <cell r="E463" t="str">
            <v>I/C Loan - Algeria</v>
          </cell>
          <cell r="F463">
            <v>154100</v>
          </cell>
          <cell r="G463">
            <v>110999</v>
          </cell>
          <cell r="H463" t="str">
            <v>I/C Notes Receivable - Interest</v>
          </cell>
        </row>
        <row r="464">
          <cell r="D464" t="str">
            <v>1182.457</v>
          </cell>
          <cell r="E464" t="str">
            <v>I/C Loan - Arabia</v>
          </cell>
          <cell r="F464">
            <v>154100</v>
          </cell>
          <cell r="G464">
            <v>110999</v>
          </cell>
          <cell r="H464" t="str">
            <v>I/C Notes Receivable - Interest</v>
          </cell>
        </row>
        <row r="465">
          <cell r="D465" t="str">
            <v>1182.460</v>
          </cell>
          <cell r="E465" t="str">
            <v>I/C Loan - Sing Mfg Fac</v>
          </cell>
          <cell r="F465">
            <v>154100</v>
          </cell>
          <cell r="G465">
            <v>110999</v>
          </cell>
          <cell r="H465" t="str">
            <v>I/C Notes Receivable - Interest</v>
          </cell>
        </row>
        <row r="466">
          <cell r="D466" t="str">
            <v>1182.467</v>
          </cell>
          <cell r="E466" t="str">
            <v>I/C Loan - Middle East Admin</v>
          </cell>
          <cell r="F466">
            <v>154100</v>
          </cell>
          <cell r="G466">
            <v>110999</v>
          </cell>
          <cell r="H466" t="str">
            <v>I/C Notes Receivable - Interest</v>
          </cell>
        </row>
        <row r="467">
          <cell r="D467" t="str">
            <v>1182.475</v>
          </cell>
          <cell r="E467" t="str">
            <v>I/C Loan - Australia</v>
          </cell>
          <cell r="F467">
            <v>154100</v>
          </cell>
          <cell r="G467">
            <v>110999</v>
          </cell>
          <cell r="H467" t="str">
            <v>I/C Notes Receivable - Interest</v>
          </cell>
        </row>
        <row r="468">
          <cell r="D468" t="str">
            <v>1182.485</v>
          </cell>
          <cell r="E468" t="str">
            <v>I/C Loan - Singapore</v>
          </cell>
          <cell r="F468">
            <v>154100</v>
          </cell>
          <cell r="G468">
            <v>110999</v>
          </cell>
          <cell r="H468" t="str">
            <v>I/C Notes Receivable - Interest</v>
          </cell>
        </row>
        <row r="469">
          <cell r="D469" t="str">
            <v>1182.486</v>
          </cell>
          <cell r="E469" t="str">
            <v>I/C Loan - Indonesia</v>
          </cell>
          <cell r="F469">
            <v>154100</v>
          </cell>
          <cell r="G469">
            <v>110999</v>
          </cell>
          <cell r="H469" t="str">
            <v>I/C Notes Receivable - Interest</v>
          </cell>
        </row>
        <row r="470">
          <cell r="D470" t="str">
            <v>1182.495</v>
          </cell>
          <cell r="E470" t="str">
            <v>I/C Loan - Malaysia OilWell</v>
          </cell>
          <cell r="F470">
            <v>154100</v>
          </cell>
          <cell r="G470">
            <v>110999</v>
          </cell>
          <cell r="H470" t="str">
            <v>I/C Notes Receivable - Interest</v>
          </cell>
        </row>
        <row r="471">
          <cell r="D471" t="str">
            <v>1182.499</v>
          </cell>
          <cell r="E471" t="str">
            <v>I/C Loan - Viet Nam</v>
          </cell>
          <cell r="F471">
            <v>154100</v>
          </cell>
          <cell r="G471">
            <v>110999</v>
          </cell>
          <cell r="H471" t="str">
            <v>I/C Notes Receivable - Interest</v>
          </cell>
        </row>
        <row r="472">
          <cell r="D472" t="str">
            <v>1182.502</v>
          </cell>
          <cell r="E472" t="str">
            <v>I/C Loan - Frac Cyprus</v>
          </cell>
          <cell r="F472">
            <v>154100</v>
          </cell>
          <cell r="G472">
            <v>110999</v>
          </cell>
          <cell r="H472" t="str">
            <v>I/C Notes Receivable - Interest</v>
          </cell>
        </row>
        <row r="473">
          <cell r="D473" t="str">
            <v>1182.505</v>
          </cell>
          <cell r="E473" t="str">
            <v>I/C Loan - Russia</v>
          </cell>
          <cell r="F473">
            <v>154100</v>
          </cell>
          <cell r="G473">
            <v>110999</v>
          </cell>
          <cell r="H473" t="str">
            <v>I/C Notes Receivable - Interest</v>
          </cell>
        </row>
        <row r="474">
          <cell r="D474" t="str">
            <v>1182.510</v>
          </cell>
          <cell r="E474" t="str">
            <v>I/C Loan - Mexico</v>
          </cell>
          <cell r="F474">
            <v>154100</v>
          </cell>
          <cell r="G474">
            <v>110999</v>
          </cell>
          <cell r="H474" t="str">
            <v>I/C Notes Receivable - Interest</v>
          </cell>
        </row>
        <row r="475">
          <cell r="D475" t="str">
            <v>1182.535</v>
          </cell>
          <cell r="E475" t="str">
            <v>I/C Loan - Tubular Eq. Guinea</v>
          </cell>
          <cell r="F475">
            <v>154100</v>
          </cell>
          <cell r="G475">
            <v>110999</v>
          </cell>
          <cell r="H475" t="str">
            <v>I/C Notes Receivable - Interest</v>
          </cell>
        </row>
        <row r="476">
          <cell r="D476" t="str">
            <v>1182.545</v>
          </cell>
          <cell r="E476" t="str">
            <v>I/C Loan - Innicor</v>
          </cell>
          <cell r="F476">
            <v>154100</v>
          </cell>
          <cell r="G476">
            <v>110999</v>
          </cell>
          <cell r="H476" t="str">
            <v>I/C Notes Receivable - Interest</v>
          </cell>
        </row>
        <row r="477">
          <cell r="D477" t="str">
            <v>1182.635</v>
          </cell>
          <cell r="E477" t="str">
            <v>I/C Loan - Tubular Eq. Guinea</v>
          </cell>
          <cell r="F477">
            <v>154100</v>
          </cell>
          <cell r="G477">
            <v>110999</v>
          </cell>
          <cell r="H477" t="str">
            <v>I/C Notes Receivable - Interest</v>
          </cell>
        </row>
        <row r="478">
          <cell r="D478" t="str">
            <v>1182.800</v>
          </cell>
          <cell r="E478" t="str">
            <v>Note Rec-Nowsco(UK-Co.1400)</v>
          </cell>
          <cell r="F478">
            <v>154100</v>
          </cell>
          <cell r="G478">
            <v>110999</v>
          </cell>
          <cell r="H478" t="str">
            <v>I/C Notes Receivable - Interest</v>
          </cell>
        </row>
        <row r="479">
          <cell r="D479" t="str">
            <v>1182.810</v>
          </cell>
          <cell r="E479" t="str">
            <v>Note Rec-NowscoGMBH(co1410)</v>
          </cell>
          <cell r="F479">
            <v>154100</v>
          </cell>
          <cell r="G479">
            <v>110999</v>
          </cell>
          <cell r="H479" t="str">
            <v>I/C Notes Receivable - Interest</v>
          </cell>
        </row>
        <row r="480">
          <cell r="D480" t="str">
            <v>1182.812</v>
          </cell>
          <cell r="E480" t="str">
            <v>I/C Int Rec - Co 112 Corporate</v>
          </cell>
          <cell r="F480">
            <v>154100</v>
          </cell>
          <cell r="G480">
            <v>110999</v>
          </cell>
          <cell r="H480" t="str">
            <v>I/C Notes Receivable - Interest</v>
          </cell>
        </row>
        <row r="481">
          <cell r="D481" t="str">
            <v>1182.815</v>
          </cell>
          <cell r="E481" t="str">
            <v>Note Rec-Nowsco Neth(co1415</v>
          </cell>
          <cell r="F481">
            <v>154100</v>
          </cell>
          <cell r="G481">
            <v>110999</v>
          </cell>
          <cell r="H481" t="str">
            <v>I/C Notes Receivable - Interest</v>
          </cell>
        </row>
        <row r="482">
          <cell r="D482" t="str">
            <v>1182.823</v>
          </cell>
          <cell r="E482" t="str">
            <v>Note Rec-Nowsco Neth(co1423)</v>
          </cell>
          <cell r="F482">
            <v>154100</v>
          </cell>
          <cell r="G482">
            <v>110999</v>
          </cell>
          <cell r="H482" t="str">
            <v>I/C Notes Receivable - Interest</v>
          </cell>
        </row>
        <row r="483">
          <cell r="D483" t="str">
            <v>1182.832</v>
          </cell>
          <cell r="E483" t="str">
            <v>Note Rec-Ireland (Co 1432)</v>
          </cell>
          <cell r="F483">
            <v>154100</v>
          </cell>
          <cell r="G483">
            <v>110999</v>
          </cell>
          <cell r="H483" t="str">
            <v>I/C Notes Receivable - Interest</v>
          </cell>
        </row>
        <row r="484">
          <cell r="D484" t="str">
            <v>1182.902</v>
          </cell>
          <cell r="E484" t="str">
            <v>I/C Loan Payable - BJSII</v>
          </cell>
          <cell r="F484">
            <v>154100</v>
          </cell>
          <cell r="G484">
            <v>110999</v>
          </cell>
          <cell r="H484" t="str">
            <v>I/C Notes Receivable - Interest</v>
          </cell>
        </row>
        <row r="485">
          <cell r="D485" t="str">
            <v>1182.903</v>
          </cell>
          <cell r="E485" t="str">
            <v>I/C Accr. Int Pay - BJSII</v>
          </cell>
          <cell r="F485">
            <v>154100</v>
          </cell>
          <cell r="G485">
            <v>110999</v>
          </cell>
          <cell r="H485" t="str">
            <v>I/C Notes Receivable - Interest</v>
          </cell>
        </row>
        <row r="486">
          <cell r="D486" t="str">
            <v>1182.981</v>
          </cell>
          <cell r="E486" t="str">
            <v>Note Rec-Norway(Co 1981)</v>
          </cell>
          <cell r="F486">
            <v>154100</v>
          </cell>
          <cell r="G486">
            <v>110999</v>
          </cell>
          <cell r="H486" t="str">
            <v>I/C Notes Receivable - Interest</v>
          </cell>
        </row>
        <row r="487">
          <cell r="D487" t="str">
            <v>1182.985</v>
          </cell>
          <cell r="E487" t="str">
            <v>I/C Loan - PPS Singapore</v>
          </cell>
          <cell r="F487">
            <v>154100</v>
          </cell>
          <cell r="G487">
            <v>110999</v>
          </cell>
          <cell r="H487" t="str">
            <v>I/C Notes Receivable - Interest</v>
          </cell>
        </row>
        <row r="488">
          <cell r="D488" t="str">
            <v>1182.991</v>
          </cell>
          <cell r="E488" t="str">
            <v>I/C Loan Pay - PPS Norway</v>
          </cell>
          <cell r="F488">
            <v>154100</v>
          </cell>
          <cell r="G488">
            <v>110999</v>
          </cell>
          <cell r="H488" t="str">
            <v>I/C Notes Receivable - Interest</v>
          </cell>
        </row>
        <row r="489">
          <cell r="D489" t="str">
            <v>1183.100</v>
          </cell>
          <cell r="E489" t="str">
            <v>Investment in Nowsco</v>
          </cell>
          <cell r="F489">
            <v>141100</v>
          </cell>
          <cell r="G489">
            <v>110999</v>
          </cell>
          <cell r="H489" t="str">
            <v>Investment In Consolidated Subsidaries</v>
          </cell>
        </row>
        <row r="490">
          <cell r="D490" t="str">
            <v>1183.102</v>
          </cell>
          <cell r="E490" t="str">
            <v>Invest - Canada</v>
          </cell>
          <cell r="F490">
            <v>141100</v>
          </cell>
          <cell r="G490">
            <v>110999</v>
          </cell>
          <cell r="H490" t="str">
            <v>Investment In Consolidated Subsidaries</v>
          </cell>
        </row>
        <row r="491">
          <cell r="D491" t="str">
            <v>1183.141</v>
          </cell>
          <cell r="E491" t="str">
            <v>Invest - Ghana</v>
          </cell>
          <cell r="F491">
            <v>141100</v>
          </cell>
          <cell r="G491">
            <v>110999</v>
          </cell>
          <cell r="H491" t="str">
            <v>Investment In Consolidated Subsidaries</v>
          </cell>
        </row>
        <row r="492">
          <cell r="D492" t="str">
            <v>1183.179</v>
          </cell>
          <cell r="E492" t="str">
            <v>Invest - Tool Svs Tunisia</v>
          </cell>
          <cell r="F492">
            <v>141100</v>
          </cell>
          <cell r="G492">
            <v>110999</v>
          </cell>
          <cell r="H492" t="str">
            <v>Investment In Consolidated Subsidaries</v>
          </cell>
        </row>
        <row r="493">
          <cell r="D493" t="str">
            <v>1183.200</v>
          </cell>
          <cell r="E493" t="str">
            <v>Common Stock</v>
          </cell>
          <cell r="F493">
            <v>141100</v>
          </cell>
          <cell r="G493">
            <v>110999</v>
          </cell>
          <cell r="H493" t="str">
            <v>Investment In Consolidated Subsidaries</v>
          </cell>
        </row>
        <row r="494">
          <cell r="D494" t="str">
            <v>1183.205</v>
          </cell>
          <cell r="E494" t="str">
            <v>Investment in BJSC, USA Sep</v>
          </cell>
          <cell r="F494">
            <v>141100</v>
          </cell>
          <cell r="G494">
            <v>110999</v>
          </cell>
          <cell r="H494" t="str">
            <v>Investment In Consolidated Subsidaries</v>
          </cell>
        </row>
        <row r="495">
          <cell r="D495" t="str">
            <v>1183.224</v>
          </cell>
          <cell r="E495" t="str">
            <v>Invest - BJS Support Co</v>
          </cell>
          <cell r="F495">
            <v>141100</v>
          </cell>
          <cell r="G495">
            <v>110999</v>
          </cell>
          <cell r="H495" t="str">
            <v>Investment In Consolidated Subsidaries</v>
          </cell>
        </row>
        <row r="496">
          <cell r="D496" t="str">
            <v>1183.240</v>
          </cell>
          <cell r="E496" t="str">
            <v>Investment in Sub-Hungary</v>
          </cell>
          <cell r="F496">
            <v>141100</v>
          </cell>
          <cell r="G496">
            <v>110999</v>
          </cell>
          <cell r="H496" t="str">
            <v>Investment In Consolidated Subsidaries</v>
          </cell>
        </row>
        <row r="497">
          <cell r="D497" t="str">
            <v>1183.270</v>
          </cell>
          <cell r="E497" t="str">
            <v>Invest - BJSI Luxemborg</v>
          </cell>
          <cell r="F497">
            <v>141100</v>
          </cell>
          <cell r="G497">
            <v>110999</v>
          </cell>
          <cell r="H497" t="str">
            <v>Investment In Consolidated Subsidaries</v>
          </cell>
        </row>
        <row r="498">
          <cell r="D498" t="str">
            <v>1183.271</v>
          </cell>
          <cell r="E498" t="str">
            <v>Invest - Geneva</v>
          </cell>
          <cell r="F498">
            <v>141100</v>
          </cell>
          <cell r="G498">
            <v>110999</v>
          </cell>
          <cell r="H498" t="str">
            <v>Investment In Consolidated Subsidaries</v>
          </cell>
        </row>
        <row r="499">
          <cell r="D499" t="str">
            <v>1183.272</v>
          </cell>
          <cell r="E499" t="str">
            <v>Invest - BJSI Coppet</v>
          </cell>
          <cell r="F499">
            <v>141100</v>
          </cell>
          <cell r="G499">
            <v>110999</v>
          </cell>
          <cell r="H499" t="str">
            <v>Investment In Consolidated Subsidaries</v>
          </cell>
        </row>
        <row r="500">
          <cell r="D500" t="str">
            <v>1183.273</v>
          </cell>
          <cell r="E500" t="str">
            <v>Invest - SEC</v>
          </cell>
          <cell r="F500">
            <v>141100</v>
          </cell>
          <cell r="G500">
            <v>110999</v>
          </cell>
          <cell r="H500" t="str">
            <v>Investment In Consolidated Subsidaries</v>
          </cell>
        </row>
        <row r="501">
          <cell r="D501" t="str">
            <v>1183.278</v>
          </cell>
          <cell r="E501" t="str">
            <v>Invest - France</v>
          </cell>
          <cell r="F501">
            <v>141100</v>
          </cell>
          <cell r="G501">
            <v>110999</v>
          </cell>
          <cell r="H501" t="str">
            <v>Investment In Consolidated Subsidaries</v>
          </cell>
        </row>
        <row r="502">
          <cell r="D502" t="str">
            <v>1183.292</v>
          </cell>
          <cell r="E502" t="str">
            <v>Invest-Oilfield Eq Service</v>
          </cell>
          <cell r="F502">
            <v>141100</v>
          </cell>
          <cell r="G502">
            <v>110999</v>
          </cell>
          <cell r="H502" t="str">
            <v>Investment In Consolidated Subsidaries</v>
          </cell>
        </row>
        <row r="503">
          <cell r="D503" t="str">
            <v>1183.300</v>
          </cell>
          <cell r="E503" t="str">
            <v>Investment in Fracmaster</v>
          </cell>
          <cell r="F503">
            <v>141100</v>
          </cell>
          <cell r="G503">
            <v>110999</v>
          </cell>
          <cell r="H503" t="str">
            <v>Investment In Consolidated Subsidaries</v>
          </cell>
        </row>
        <row r="504">
          <cell r="D504" t="str">
            <v>1183.302</v>
          </cell>
          <cell r="E504" t="str">
            <v>Invest - Venezuela BJS</v>
          </cell>
          <cell r="F504">
            <v>141100</v>
          </cell>
          <cell r="G504">
            <v>110999</v>
          </cell>
          <cell r="H504" t="str">
            <v>Investment In Consolidated Subsidaries</v>
          </cell>
        </row>
        <row r="505">
          <cell r="D505" t="str">
            <v>1183.305</v>
          </cell>
          <cell r="E505" t="str">
            <v>Invest - Bolivia</v>
          </cell>
          <cell r="F505">
            <v>141100</v>
          </cell>
          <cell r="G505">
            <v>110999</v>
          </cell>
          <cell r="H505" t="str">
            <v>Investment In Consolidated Subsidaries</v>
          </cell>
        </row>
        <row r="506">
          <cell r="D506" t="str">
            <v>1183.308</v>
          </cell>
          <cell r="E506" t="str">
            <v>Invest - Brazil</v>
          </cell>
          <cell r="F506">
            <v>141100</v>
          </cell>
          <cell r="G506">
            <v>110999</v>
          </cell>
          <cell r="H506" t="str">
            <v>Investment In Consolidated Subsidaries</v>
          </cell>
        </row>
        <row r="507">
          <cell r="D507" t="str">
            <v>1183.313</v>
          </cell>
          <cell r="E507" t="str">
            <v>Invest - Nicaraqua</v>
          </cell>
          <cell r="F507">
            <v>141100</v>
          </cell>
          <cell r="G507">
            <v>110999</v>
          </cell>
          <cell r="H507" t="str">
            <v>Investment In Consolidated Subsidaries</v>
          </cell>
        </row>
        <row r="508">
          <cell r="D508" t="str">
            <v>1183.315</v>
          </cell>
          <cell r="E508" t="str">
            <v>Invest-BJS de Chile Limitada</v>
          </cell>
          <cell r="F508">
            <v>141100</v>
          </cell>
          <cell r="G508">
            <v>110999</v>
          </cell>
          <cell r="H508" t="str">
            <v>Investment In Consolidated Subsidaries</v>
          </cell>
        </row>
        <row r="509">
          <cell r="D509" t="str">
            <v>1183.400</v>
          </cell>
          <cell r="E509" t="str">
            <v>Paid-In-Capital</v>
          </cell>
          <cell r="F509">
            <v>141100</v>
          </cell>
          <cell r="G509">
            <v>110999</v>
          </cell>
          <cell r="H509" t="str">
            <v>Investment In Consolidated Subsidaries</v>
          </cell>
        </row>
        <row r="510">
          <cell r="D510" t="str">
            <v>1183.426</v>
          </cell>
          <cell r="E510" t="str">
            <v>Invest - BJSC GMBH 25%</v>
          </cell>
          <cell r="F510">
            <v>141100</v>
          </cell>
          <cell r="G510">
            <v>110999</v>
          </cell>
          <cell r="H510" t="str">
            <v>Investment In Consolidated Subsidaries</v>
          </cell>
        </row>
        <row r="511">
          <cell r="D511" t="str">
            <v>1183.428</v>
          </cell>
          <cell r="E511" t="str">
            <v>Invest - Angola</v>
          </cell>
          <cell r="F511">
            <v>141100</v>
          </cell>
          <cell r="G511">
            <v>110999</v>
          </cell>
          <cell r="H511" t="str">
            <v>Investment In Consolidated Subsidaries</v>
          </cell>
        </row>
        <row r="512">
          <cell r="D512" t="str">
            <v>1183.442</v>
          </cell>
          <cell r="E512" t="str">
            <v>Invest - Nowsco Norge AS</v>
          </cell>
          <cell r="F512">
            <v>141100</v>
          </cell>
          <cell r="G512">
            <v>110999</v>
          </cell>
          <cell r="H512" t="str">
            <v>Investment In Consolidated Subsidaries</v>
          </cell>
        </row>
        <row r="513">
          <cell r="D513" t="str">
            <v>1183.454</v>
          </cell>
          <cell r="E513" t="str">
            <v>Invest - Egypt C.I. LTD</v>
          </cell>
          <cell r="F513">
            <v>141100</v>
          </cell>
          <cell r="G513">
            <v>110999</v>
          </cell>
          <cell r="H513" t="str">
            <v>Investment In Consolidated Subsidaries</v>
          </cell>
        </row>
        <row r="514">
          <cell r="D514" t="str">
            <v>1183.472</v>
          </cell>
          <cell r="E514" t="str">
            <v>Invest - Cambodia</v>
          </cell>
          <cell r="F514">
            <v>141100</v>
          </cell>
          <cell r="G514">
            <v>110999</v>
          </cell>
          <cell r="H514" t="str">
            <v>Investment In Consolidated Subsidaries</v>
          </cell>
        </row>
        <row r="515">
          <cell r="D515" t="str">
            <v>1183.479</v>
          </cell>
          <cell r="E515" t="str">
            <v>Invest - NOW Indonesia</v>
          </cell>
          <cell r="F515">
            <v>141100</v>
          </cell>
          <cell r="G515">
            <v>110999</v>
          </cell>
          <cell r="H515" t="str">
            <v>Investment In Consolidated Subsidaries</v>
          </cell>
        </row>
        <row r="516">
          <cell r="D516" t="str">
            <v>1183.482</v>
          </cell>
          <cell r="E516" t="str">
            <v>Invest - Philippines</v>
          </cell>
          <cell r="F516">
            <v>141100</v>
          </cell>
          <cell r="G516">
            <v>110999</v>
          </cell>
          <cell r="H516" t="str">
            <v>Investment In Consolidated Subsidaries</v>
          </cell>
        </row>
        <row r="517">
          <cell r="D517" t="str">
            <v>1183.487</v>
          </cell>
          <cell r="E517" t="str">
            <v>Invest - BJ Thialand</v>
          </cell>
          <cell r="F517">
            <v>141100</v>
          </cell>
          <cell r="G517">
            <v>110999</v>
          </cell>
          <cell r="H517" t="str">
            <v>Investment In Consolidated Subsidaries</v>
          </cell>
        </row>
        <row r="518">
          <cell r="D518" t="str">
            <v>1183.499</v>
          </cell>
          <cell r="E518" t="str">
            <v>Invest - Vietnam</v>
          </cell>
          <cell r="F518">
            <v>141100</v>
          </cell>
          <cell r="G518">
            <v>110999</v>
          </cell>
          <cell r="H518" t="str">
            <v>Investment In Consolidated Subsidaries</v>
          </cell>
        </row>
        <row r="519">
          <cell r="D519" t="str">
            <v>1183.500</v>
          </cell>
          <cell r="E519" t="str">
            <v>Investment in BJSC LP</v>
          </cell>
          <cell r="F519">
            <v>141100</v>
          </cell>
          <cell r="G519">
            <v>110999</v>
          </cell>
          <cell r="H519" t="str">
            <v>Investment In Consolidated Subsidaries</v>
          </cell>
        </row>
        <row r="520">
          <cell r="D520" t="str">
            <v>1183.501</v>
          </cell>
          <cell r="E520" t="str">
            <v>Investment in BJSC Holdings</v>
          </cell>
          <cell r="F520">
            <v>141100</v>
          </cell>
          <cell r="G520">
            <v>110999</v>
          </cell>
          <cell r="H520" t="str">
            <v>Investment In Consolidated Subsidaries</v>
          </cell>
        </row>
        <row r="521">
          <cell r="D521" t="str">
            <v>1183.505</v>
          </cell>
          <cell r="E521" t="str">
            <v>Invest - Nowsco Russia</v>
          </cell>
          <cell r="F521">
            <v>141100</v>
          </cell>
          <cell r="G521">
            <v>110999</v>
          </cell>
          <cell r="H521" t="str">
            <v>Investment In Consolidated Subsidaries</v>
          </cell>
        </row>
        <row r="522">
          <cell r="D522" t="str">
            <v>1183.510</v>
          </cell>
          <cell r="E522" t="str">
            <v>Invest - BJSI SA MEXICO</v>
          </cell>
          <cell r="F522">
            <v>141100</v>
          </cell>
          <cell r="G522">
            <v>110999</v>
          </cell>
          <cell r="H522" t="str">
            <v>Investment In Consolidated Subsidaries</v>
          </cell>
        </row>
        <row r="523">
          <cell r="D523" t="str">
            <v>1183.511</v>
          </cell>
          <cell r="E523" t="str">
            <v>Invest - BJ Petro China LTD</v>
          </cell>
          <cell r="F523">
            <v>141100</v>
          </cell>
          <cell r="G523">
            <v>110999</v>
          </cell>
          <cell r="H523" t="str">
            <v>Investment In Consolidated Subsidaries</v>
          </cell>
        </row>
        <row r="524">
          <cell r="D524" t="str">
            <v>1183.521</v>
          </cell>
          <cell r="E524" t="str">
            <v>Invest - Verinder</v>
          </cell>
          <cell r="F524">
            <v>141100</v>
          </cell>
          <cell r="G524">
            <v>110999</v>
          </cell>
          <cell r="H524" t="str">
            <v>Investment In Consolidated Subsidaries</v>
          </cell>
        </row>
        <row r="525">
          <cell r="D525" t="str">
            <v>1183.600</v>
          </cell>
          <cell r="E525" t="str">
            <v>Invest - Canada SARL</v>
          </cell>
          <cell r="F525">
            <v>141100</v>
          </cell>
          <cell r="G525">
            <v>110999</v>
          </cell>
          <cell r="H525" t="str">
            <v>Investment In Consolidated Subsidaries</v>
          </cell>
        </row>
        <row r="526">
          <cell r="D526" t="str">
            <v>1183.601</v>
          </cell>
          <cell r="E526" t="str">
            <v>Invest - Middle East SARL</v>
          </cell>
          <cell r="F526">
            <v>141100</v>
          </cell>
          <cell r="G526">
            <v>110999</v>
          </cell>
          <cell r="H526" t="str">
            <v>Investment In Consolidated Subsidaries</v>
          </cell>
        </row>
        <row r="527">
          <cell r="D527" t="str">
            <v>1183.602</v>
          </cell>
          <cell r="E527" t="str">
            <v>Invest - New Zealand LTD</v>
          </cell>
          <cell r="F527">
            <v>141100</v>
          </cell>
          <cell r="G527">
            <v>110999</v>
          </cell>
          <cell r="H527" t="str">
            <v>Investment In Consolidated Subsidaries</v>
          </cell>
        </row>
        <row r="528">
          <cell r="D528" t="str">
            <v>1183.603</v>
          </cell>
          <cell r="E528" t="str">
            <v>Invest - BJ de Guatemala</v>
          </cell>
          <cell r="F528">
            <v>141100</v>
          </cell>
          <cell r="G528">
            <v>110999</v>
          </cell>
          <cell r="H528" t="str">
            <v>Investment In Consolidated Subsidaries</v>
          </cell>
        </row>
        <row r="529">
          <cell r="D529" t="str">
            <v>1183.604</v>
          </cell>
          <cell r="E529" t="str">
            <v>Invest - de Venezuelas LLC</v>
          </cell>
          <cell r="F529">
            <v>141100</v>
          </cell>
          <cell r="G529">
            <v>110999</v>
          </cell>
          <cell r="H529" t="str">
            <v>Investment In Consolidated Subsidaries</v>
          </cell>
        </row>
        <row r="530">
          <cell r="D530" t="str">
            <v>1183.605</v>
          </cell>
          <cell r="E530" t="str">
            <v>Invest - BJ PPS Pte Ltd</v>
          </cell>
          <cell r="F530">
            <v>141100</v>
          </cell>
          <cell r="G530">
            <v>110999</v>
          </cell>
          <cell r="H530" t="str">
            <v>Investment In Consolidated Subsidaries</v>
          </cell>
        </row>
        <row r="531">
          <cell r="D531" t="str">
            <v>1183.606</v>
          </cell>
          <cell r="E531" t="str">
            <v>Invest - de Venezuela CeC</v>
          </cell>
          <cell r="F531">
            <v>141100</v>
          </cell>
          <cell r="G531">
            <v>110999</v>
          </cell>
          <cell r="H531" t="str">
            <v>Investment In Consolidated Subsidaries</v>
          </cell>
        </row>
        <row r="532">
          <cell r="D532" t="str">
            <v>1183.607</v>
          </cell>
          <cell r="E532" t="str">
            <v>Invest - Beijing Ltd</v>
          </cell>
          <cell r="F532">
            <v>141100</v>
          </cell>
          <cell r="G532">
            <v>110999</v>
          </cell>
          <cell r="H532" t="str">
            <v>Investment In Consolidated Subsidaries</v>
          </cell>
        </row>
        <row r="533">
          <cell r="D533" t="str">
            <v>1183.608</v>
          </cell>
          <cell r="E533" t="str">
            <v>Invest - Societe de Svs Ind</v>
          </cell>
          <cell r="F533">
            <v>141100</v>
          </cell>
          <cell r="G533">
            <v>110999</v>
          </cell>
          <cell r="H533" t="str">
            <v>Investment In Consolidated Subsidaries</v>
          </cell>
        </row>
        <row r="534">
          <cell r="D534" t="str">
            <v>1183.609</v>
          </cell>
          <cell r="E534" t="str">
            <v>Invest - Australia Pte Ltd</v>
          </cell>
          <cell r="F534">
            <v>141100</v>
          </cell>
          <cell r="G534">
            <v>110999</v>
          </cell>
          <cell r="H534" t="str">
            <v>Investment In Consolidated Subsidaries</v>
          </cell>
        </row>
        <row r="535">
          <cell r="D535" t="str">
            <v>1183.610</v>
          </cell>
          <cell r="E535" t="str">
            <v>Invest - BJ Tubular AS</v>
          </cell>
          <cell r="F535">
            <v>141100</v>
          </cell>
          <cell r="G535">
            <v>110999</v>
          </cell>
          <cell r="H535" t="str">
            <v>Investment In Consolidated Subsidaries</v>
          </cell>
        </row>
        <row r="536">
          <cell r="D536" t="str">
            <v>1183.611</v>
          </cell>
          <cell r="E536" t="str">
            <v>Invest - BJ Svs Co SA</v>
          </cell>
          <cell r="F536">
            <v>141100</v>
          </cell>
          <cell r="G536">
            <v>110999</v>
          </cell>
          <cell r="H536" t="str">
            <v>Investment In Consolidated Subsidaries</v>
          </cell>
        </row>
        <row r="537">
          <cell r="D537" t="str">
            <v>1183.612</v>
          </cell>
          <cell r="E537" t="str">
            <v>Invest - Latin Amer SARL</v>
          </cell>
          <cell r="F537">
            <v>141100</v>
          </cell>
          <cell r="G537">
            <v>110999</v>
          </cell>
          <cell r="H537" t="str">
            <v>Investment In Consolidated Subsidaries</v>
          </cell>
        </row>
        <row r="538">
          <cell r="D538" t="str">
            <v>1183.613</v>
          </cell>
          <cell r="E538" t="str">
            <v>Invest - BJS SRL Argentina</v>
          </cell>
          <cell r="F538">
            <v>141100</v>
          </cell>
          <cell r="G538">
            <v>110999</v>
          </cell>
          <cell r="H538" t="str">
            <v>Investment In Consolidated Subsidaries</v>
          </cell>
        </row>
        <row r="539">
          <cell r="D539" t="str">
            <v>1183.614</v>
          </cell>
          <cell r="E539" t="str">
            <v>Invest - Intl Thailand Ltd</v>
          </cell>
          <cell r="F539">
            <v>141100</v>
          </cell>
          <cell r="G539">
            <v>110999</v>
          </cell>
          <cell r="H539" t="str">
            <v>Investment In Consolidated Subsidaries</v>
          </cell>
        </row>
        <row r="540">
          <cell r="D540" t="str">
            <v>1183.615</v>
          </cell>
          <cell r="E540" t="str">
            <v>Invest - ASPAC Region Ltd</v>
          </cell>
          <cell r="F540">
            <v>141100</v>
          </cell>
          <cell r="G540">
            <v>110999</v>
          </cell>
          <cell r="H540" t="str">
            <v>Investment In Consolidated Subsidaries</v>
          </cell>
        </row>
        <row r="541">
          <cell r="D541" t="str">
            <v>1183.616</v>
          </cell>
          <cell r="E541" t="str">
            <v>Invest - BJ y Compania, Soc</v>
          </cell>
          <cell r="F541">
            <v>141100</v>
          </cell>
          <cell r="G541">
            <v>110999</v>
          </cell>
          <cell r="H541" t="str">
            <v>Investment In Consolidated Subsidaries</v>
          </cell>
        </row>
        <row r="542">
          <cell r="D542" t="str">
            <v>1183.617</v>
          </cell>
          <cell r="E542" t="str">
            <v>Invest - do Brasil Ltda</v>
          </cell>
          <cell r="F542">
            <v>141100</v>
          </cell>
          <cell r="G542">
            <v>110999</v>
          </cell>
          <cell r="H542" t="str">
            <v>Investment In Consolidated Subsidaries</v>
          </cell>
        </row>
        <row r="543">
          <cell r="D543" t="str">
            <v>1183.618</v>
          </cell>
          <cell r="E543" t="str">
            <v>Invest - BJS Co Limited</v>
          </cell>
          <cell r="F543">
            <v>141100</v>
          </cell>
          <cell r="G543">
            <v>110999</v>
          </cell>
          <cell r="H543" t="str">
            <v>Investment In Consolidated Subsidaries</v>
          </cell>
        </row>
        <row r="544">
          <cell r="D544" t="str">
            <v>1183.619</v>
          </cell>
          <cell r="E544" t="str">
            <v>Invest - Italia SRL</v>
          </cell>
          <cell r="F544">
            <v>141100</v>
          </cell>
          <cell r="G544">
            <v>110999</v>
          </cell>
          <cell r="H544" t="str">
            <v>Investment In Consolidated Subsidaries</v>
          </cell>
        </row>
        <row r="545">
          <cell r="D545" t="str">
            <v>1183.620</v>
          </cell>
          <cell r="E545" t="str">
            <v>Invest - Oilfld Chem Trading</v>
          </cell>
          <cell r="F545">
            <v>141100</v>
          </cell>
          <cell r="G545">
            <v>110999</v>
          </cell>
          <cell r="H545" t="str">
            <v>Investment In Consolidated Subsidaries</v>
          </cell>
        </row>
        <row r="546">
          <cell r="D546" t="str">
            <v>1183.621</v>
          </cell>
          <cell r="E546" t="str">
            <v>Invest - Vietnam Joint Venture</v>
          </cell>
          <cell r="F546">
            <v>141100</v>
          </cell>
          <cell r="G546">
            <v>110999</v>
          </cell>
          <cell r="H546" t="str">
            <v>Investment In Consolidated Subsidaries</v>
          </cell>
        </row>
        <row r="547">
          <cell r="D547" t="str">
            <v>1183.622</v>
          </cell>
          <cell r="E547" t="str">
            <v>Invest - Singapore Pte,Ltd</v>
          </cell>
          <cell r="F547">
            <v>141100</v>
          </cell>
          <cell r="G547">
            <v>110999</v>
          </cell>
          <cell r="H547" t="str">
            <v>Investment In Consolidated Subsidaries</v>
          </cell>
        </row>
        <row r="548">
          <cell r="D548" t="str">
            <v>1183.623</v>
          </cell>
          <cell r="E548" t="str">
            <v>Invest - BJS BV</v>
          </cell>
          <cell r="F548">
            <v>141100</v>
          </cell>
          <cell r="G548">
            <v>110999</v>
          </cell>
          <cell r="H548" t="str">
            <v>Investment In Consolidated Subsidaries</v>
          </cell>
        </row>
        <row r="549">
          <cell r="D549" t="str">
            <v>1183.624</v>
          </cell>
          <cell r="E549" t="str">
            <v>Invest - Chemfrac Trade Ltd</v>
          </cell>
          <cell r="F549">
            <v>141100</v>
          </cell>
          <cell r="G549">
            <v>110999</v>
          </cell>
          <cell r="H549" t="str">
            <v>Investment In Consolidated Subsidaries</v>
          </cell>
        </row>
        <row r="550">
          <cell r="D550" t="str">
            <v>1183.625</v>
          </cell>
          <cell r="E550" t="str">
            <v>Invest - Cambodia Co Ltd.</v>
          </cell>
          <cell r="F550">
            <v>141100</v>
          </cell>
          <cell r="G550">
            <v>110999</v>
          </cell>
          <cell r="H550" t="str">
            <v>Investment In Consolidated Subsidaries</v>
          </cell>
        </row>
        <row r="551">
          <cell r="D551" t="str">
            <v>1183.626</v>
          </cell>
          <cell r="E551" t="str">
            <v>Invest - C.I. Ltd</v>
          </cell>
          <cell r="F551">
            <v>141100</v>
          </cell>
          <cell r="G551">
            <v>110999</v>
          </cell>
          <cell r="H551" t="str">
            <v>Investment In Consolidated Subsidaries</v>
          </cell>
        </row>
        <row r="552">
          <cell r="D552" t="str">
            <v>1183.960</v>
          </cell>
          <cell r="E552" t="str">
            <v>Investment in Subsidiaries</v>
          </cell>
          <cell r="F552">
            <v>141100</v>
          </cell>
          <cell r="G552">
            <v>110999</v>
          </cell>
          <cell r="H552" t="str">
            <v>Investment In Consolidated Subsidaries</v>
          </cell>
        </row>
        <row r="553">
          <cell r="D553" t="str">
            <v>1183.961</v>
          </cell>
          <cell r="E553" t="str">
            <v>Investment in BJS Canada</v>
          </cell>
          <cell r="F553">
            <v>141100</v>
          </cell>
          <cell r="G553">
            <v>110999</v>
          </cell>
          <cell r="H553" t="str">
            <v>Investment In Consolidated Subsidaries</v>
          </cell>
        </row>
        <row r="554">
          <cell r="D554" t="str">
            <v>1183.962</v>
          </cell>
          <cell r="E554" t="str">
            <v>Investment in Sub - Pipeline</v>
          </cell>
          <cell r="F554">
            <v>141100</v>
          </cell>
          <cell r="G554">
            <v>110999</v>
          </cell>
          <cell r="H554" t="str">
            <v>Investment In Consolidated Subsidaries</v>
          </cell>
        </row>
        <row r="555">
          <cell r="D555" t="str">
            <v>1183.991</v>
          </cell>
          <cell r="E555" t="str">
            <v>Invest - PPS Norway</v>
          </cell>
          <cell r="F555">
            <v>141100</v>
          </cell>
          <cell r="G555">
            <v>110999</v>
          </cell>
          <cell r="H555" t="str">
            <v>Investment In Consolidated Subsidaries</v>
          </cell>
        </row>
        <row r="556">
          <cell r="D556" t="str">
            <v>1184.001</v>
          </cell>
          <cell r="E556" t="str">
            <v>I/C Rec - BHI</v>
          </cell>
          <cell r="F556">
            <v>112100</v>
          </cell>
          <cell r="G556">
            <v>112999</v>
          </cell>
          <cell r="H556" t="str">
            <v>IC AR</v>
          </cell>
        </row>
        <row r="557">
          <cell r="D557" t="str">
            <v>1184.002</v>
          </cell>
          <cell r="E557" t="str">
            <v>I/C Rec - Baker Oil Tools</v>
          </cell>
          <cell r="F557">
            <v>112100</v>
          </cell>
          <cell r="G557">
            <v>112999</v>
          </cell>
          <cell r="H557" t="str">
            <v>IC AR</v>
          </cell>
        </row>
        <row r="558">
          <cell r="D558" t="str">
            <v>1184.003</v>
          </cell>
          <cell r="E558" t="str">
            <v>I/C Rec - Baker Hughes Inteq</v>
          </cell>
          <cell r="F558">
            <v>112100</v>
          </cell>
          <cell r="G558">
            <v>112999</v>
          </cell>
          <cell r="H558" t="str">
            <v>IC AR</v>
          </cell>
        </row>
        <row r="559">
          <cell r="D559" t="str">
            <v>1184.004</v>
          </cell>
          <cell r="E559" t="str">
            <v>I/C Rec-Baker Hughes de Mex</v>
          </cell>
          <cell r="F559">
            <v>112100</v>
          </cell>
          <cell r="G559">
            <v>112999</v>
          </cell>
          <cell r="H559" t="str">
            <v>IC AR</v>
          </cell>
        </row>
        <row r="560">
          <cell r="D560" t="str">
            <v>1184.005</v>
          </cell>
          <cell r="E560" t="str">
            <v>I/C Rec-Baker Petrolite</v>
          </cell>
          <cell r="F560">
            <v>112100</v>
          </cell>
          <cell r="G560">
            <v>112999</v>
          </cell>
          <cell r="H560" t="str">
            <v>IC AR</v>
          </cell>
        </row>
        <row r="561">
          <cell r="D561" t="str">
            <v>1184.007</v>
          </cell>
          <cell r="E561" t="str">
            <v>I/C Rec-Baker Pipeline</v>
          </cell>
          <cell r="F561">
            <v>112100</v>
          </cell>
          <cell r="G561">
            <v>112999</v>
          </cell>
          <cell r="H561" t="str">
            <v>IC AR</v>
          </cell>
        </row>
        <row r="562">
          <cell r="D562" t="str">
            <v>1184.008</v>
          </cell>
          <cell r="E562" t="str">
            <v>I/C Rec-Baker Petrolite</v>
          </cell>
          <cell r="F562">
            <v>112100</v>
          </cell>
          <cell r="G562">
            <v>112999</v>
          </cell>
          <cell r="H562" t="str">
            <v>IC AR</v>
          </cell>
        </row>
        <row r="563">
          <cell r="D563" t="str">
            <v>1184.051</v>
          </cell>
          <cell r="E563" t="str">
            <v>I/C Rec-Baker Ghana</v>
          </cell>
          <cell r="F563">
            <v>112100</v>
          </cell>
          <cell r="G563">
            <v>112999</v>
          </cell>
          <cell r="H563" t="str">
            <v>IC AR</v>
          </cell>
        </row>
        <row r="564">
          <cell r="D564" t="str">
            <v>1184.100</v>
          </cell>
          <cell r="E564" t="str">
            <v>Intercompany Receivables</v>
          </cell>
          <cell r="F564">
            <v>112100</v>
          </cell>
          <cell r="G564">
            <v>112999</v>
          </cell>
          <cell r="H564" t="str">
            <v>IC AR</v>
          </cell>
        </row>
        <row r="565">
          <cell r="D565" t="str">
            <v>1184.101</v>
          </cell>
          <cell r="E565" t="str">
            <v>I/C Rec - Pipeline Mexicana</v>
          </cell>
          <cell r="F565">
            <v>112100</v>
          </cell>
          <cell r="G565">
            <v>112999</v>
          </cell>
          <cell r="H565" t="str">
            <v>IC AR</v>
          </cell>
        </row>
        <row r="566">
          <cell r="D566" t="str">
            <v>1184.102</v>
          </cell>
          <cell r="E566" t="str">
            <v>I/C Rec - Canada</v>
          </cell>
          <cell r="F566">
            <v>112100</v>
          </cell>
          <cell r="G566">
            <v>112999</v>
          </cell>
          <cell r="H566" t="str">
            <v>IC AR</v>
          </cell>
        </row>
        <row r="567">
          <cell r="D567" t="str">
            <v>1184.104</v>
          </cell>
          <cell r="E567" t="str">
            <v>I/C Rec - PPS</v>
          </cell>
          <cell r="F567">
            <v>112100</v>
          </cell>
          <cell r="G567">
            <v>112999</v>
          </cell>
          <cell r="H567" t="str">
            <v>IC AR</v>
          </cell>
        </row>
        <row r="568">
          <cell r="D568" t="str">
            <v>1184.105</v>
          </cell>
          <cell r="E568" t="str">
            <v>I/C Rec - PPS South America</v>
          </cell>
          <cell r="F568">
            <v>112100</v>
          </cell>
          <cell r="G568">
            <v>112999</v>
          </cell>
          <cell r="H568" t="str">
            <v>IC AR</v>
          </cell>
        </row>
        <row r="569">
          <cell r="D569" t="str">
            <v>1184.107</v>
          </cell>
          <cell r="E569" t="str">
            <v>I/C Rec - PPS Canada</v>
          </cell>
          <cell r="F569">
            <v>112100</v>
          </cell>
          <cell r="G569">
            <v>112999</v>
          </cell>
          <cell r="H569" t="str">
            <v>IC AR</v>
          </cell>
        </row>
        <row r="570">
          <cell r="D570" t="str">
            <v>1184.108</v>
          </cell>
          <cell r="E570" t="str">
            <v>I/C Rec - PPS USA</v>
          </cell>
          <cell r="F570">
            <v>112100</v>
          </cell>
          <cell r="G570">
            <v>112999</v>
          </cell>
          <cell r="H570" t="str">
            <v>IC AR</v>
          </cell>
        </row>
        <row r="571">
          <cell r="D571" t="str">
            <v>1184.110</v>
          </cell>
          <cell r="E571" t="str">
            <v>I/C Rec - USA</v>
          </cell>
          <cell r="F571">
            <v>112100</v>
          </cell>
          <cell r="G571">
            <v>112999</v>
          </cell>
          <cell r="H571" t="str">
            <v>IC AR</v>
          </cell>
        </row>
        <row r="572">
          <cell r="D572" t="str">
            <v>1184.140</v>
          </cell>
          <cell r="E572" t="str">
            <v>I/C Rec - Gabon</v>
          </cell>
          <cell r="F572">
            <v>112100</v>
          </cell>
          <cell r="G572">
            <v>112999</v>
          </cell>
          <cell r="H572" t="str">
            <v>IC AR</v>
          </cell>
        </row>
        <row r="573">
          <cell r="D573" t="str">
            <v>1184.141</v>
          </cell>
          <cell r="E573" t="str">
            <v>I/C Rec - Ghana</v>
          </cell>
          <cell r="F573">
            <v>112100</v>
          </cell>
          <cell r="G573">
            <v>112999</v>
          </cell>
          <cell r="H573" t="str">
            <v>IC AR</v>
          </cell>
        </row>
        <row r="574">
          <cell r="D574" t="str">
            <v>1184.142</v>
          </cell>
          <cell r="E574" t="str">
            <v>I/C Rec - Congo</v>
          </cell>
          <cell r="F574">
            <v>112100</v>
          </cell>
          <cell r="G574">
            <v>112999</v>
          </cell>
          <cell r="H574" t="str">
            <v>IC AR</v>
          </cell>
        </row>
        <row r="575">
          <cell r="D575" t="str">
            <v>1184.143</v>
          </cell>
          <cell r="E575" t="str">
            <v>I/C Rec - BJSP Algeria</v>
          </cell>
          <cell r="F575">
            <v>112100</v>
          </cell>
          <cell r="G575">
            <v>112999</v>
          </cell>
          <cell r="H575" t="str">
            <v>IC AR</v>
          </cell>
        </row>
        <row r="576">
          <cell r="D576" t="str">
            <v>1184.144</v>
          </cell>
          <cell r="E576" t="str">
            <v>I/C Rec - Cameroon</v>
          </cell>
          <cell r="F576">
            <v>112100</v>
          </cell>
          <cell r="G576">
            <v>112999</v>
          </cell>
          <cell r="H576" t="str">
            <v>IC AR</v>
          </cell>
        </row>
        <row r="577">
          <cell r="D577" t="str">
            <v>1184.145</v>
          </cell>
          <cell r="E577" t="str">
            <v>I/C Rec - West Africa Area</v>
          </cell>
          <cell r="F577">
            <v>112100</v>
          </cell>
          <cell r="G577">
            <v>112999</v>
          </cell>
          <cell r="H577" t="str">
            <v>IC AR</v>
          </cell>
        </row>
        <row r="578">
          <cell r="D578" t="str">
            <v>1184.146</v>
          </cell>
          <cell r="E578" t="str">
            <v>I/C Rec - Equitorial New G</v>
          </cell>
          <cell r="F578">
            <v>112100</v>
          </cell>
          <cell r="G578">
            <v>112999</v>
          </cell>
          <cell r="H578" t="str">
            <v>IC AR</v>
          </cell>
        </row>
        <row r="579">
          <cell r="D579" t="str">
            <v>1184.148</v>
          </cell>
          <cell r="E579" t="str">
            <v>I/C Rec- Equitorial G Pump</v>
          </cell>
          <cell r="F579">
            <v>112100</v>
          </cell>
          <cell r="G579">
            <v>112999</v>
          </cell>
          <cell r="H579" t="str">
            <v>IC AR</v>
          </cell>
        </row>
        <row r="580">
          <cell r="D580" t="str">
            <v>1184.150</v>
          </cell>
          <cell r="E580" t="str">
            <v>I/C Rec- Vostok</v>
          </cell>
          <cell r="F580">
            <v>112100</v>
          </cell>
          <cell r="G580">
            <v>112999</v>
          </cell>
          <cell r="H580" t="str">
            <v>IC AR</v>
          </cell>
        </row>
        <row r="581">
          <cell r="D581" t="str">
            <v>1184.151</v>
          </cell>
          <cell r="E581" t="str">
            <v>I/C Rec-Oilfield Sv Co</v>
          </cell>
          <cell r="F581">
            <v>112100</v>
          </cell>
          <cell r="G581">
            <v>112999</v>
          </cell>
          <cell r="H581" t="str">
            <v>IC AR</v>
          </cell>
        </row>
        <row r="582">
          <cell r="D582" t="str">
            <v>1184.152</v>
          </cell>
          <cell r="E582" t="str">
            <v>I/C Rec-Oilfield Sv - Branch</v>
          </cell>
          <cell r="F582">
            <v>112100</v>
          </cell>
          <cell r="G582">
            <v>112999</v>
          </cell>
          <cell r="H582" t="str">
            <v>IC AR</v>
          </cell>
        </row>
        <row r="583">
          <cell r="D583" t="str">
            <v>1184.171</v>
          </cell>
          <cell r="E583" t="str">
            <v>I/C Rec- Ghana Tubular</v>
          </cell>
          <cell r="F583">
            <v>112100</v>
          </cell>
          <cell r="G583">
            <v>112999</v>
          </cell>
          <cell r="H583" t="str">
            <v>IC AR</v>
          </cell>
        </row>
        <row r="584">
          <cell r="D584" t="str">
            <v>1184.175</v>
          </cell>
          <cell r="E584" t="str">
            <v>I/C Rec- Argentina Tubular</v>
          </cell>
          <cell r="F584">
            <v>112100</v>
          </cell>
          <cell r="G584">
            <v>112999</v>
          </cell>
          <cell r="H584" t="str">
            <v>IC AR</v>
          </cell>
        </row>
        <row r="585">
          <cell r="D585" t="str">
            <v>1184.179</v>
          </cell>
          <cell r="E585" t="str">
            <v>I/C Rec- Tool Svs Tunisia</v>
          </cell>
          <cell r="F585">
            <v>112100</v>
          </cell>
          <cell r="G585">
            <v>112999</v>
          </cell>
          <cell r="H585" t="str">
            <v>IC AR</v>
          </cell>
        </row>
        <row r="586">
          <cell r="D586" t="str">
            <v>1184.182</v>
          </cell>
          <cell r="E586" t="str">
            <v>I/C Rec- Algeria MER</v>
          </cell>
          <cell r="F586">
            <v>112100</v>
          </cell>
          <cell r="G586">
            <v>112999</v>
          </cell>
          <cell r="H586" t="str">
            <v>IC AR</v>
          </cell>
        </row>
        <row r="587">
          <cell r="D587" t="str">
            <v>1184.183</v>
          </cell>
          <cell r="E587" t="str">
            <v>I/C Rec- Libya</v>
          </cell>
          <cell r="F587">
            <v>112100</v>
          </cell>
          <cell r="G587">
            <v>112999</v>
          </cell>
          <cell r="H587" t="str">
            <v>IC AR</v>
          </cell>
        </row>
        <row r="588">
          <cell r="D588" t="str">
            <v>1184.184</v>
          </cell>
          <cell r="E588" t="str">
            <v>I/C Rec- Tunisia</v>
          </cell>
          <cell r="F588">
            <v>112100</v>
          </cell>
          <cell r="G588">
            <v>112999</v>
          </cell>
          <cell r="H588" t="str">
            <v>IC AR</v>
          </cell>
        </row>
        <row r="589">
          <cell r="D589" t="str">
            <v>1184.199</v>
          </cell>
          <cell r="E589" t="str">
            <v>I/C Rec-PPS Edmonton</v>
          </cell>
          <cell r="F589">
            <v>112100</v>
          </cell>
          <cell r="G589">
            <v>112999</v>
          </cell>
          <cell r="H589" t="str">
            <v>IC AR</v>
          </cell>
        </row>
        <row r="590">
          <cell r="D590" t="str">
            <v>1184.201</v>
          </cell>
          <cell r="E590" t="str">
            <v>I/C Rec - PPS Angola</v>
          </cell>
          <cell r="F590">
            <v>112100</v>
          </cell>
          <cell r="G590">
            <v>112999</v>
          </cell>
          <cell r="H590" t="str">
            <v>IC AR</v>
          </cell>
        </row>
        <row r="591">
          <cell r="D591" t="str">
            <v>1184.202</v>
          </cell>
          <cell r="E591" t="str">
            <v>I/C Rec - PPS Russia</v>
          </cell>
          <cell r="F591">
            <v>112100</v>
          </cell>
          <cell r="G591">
            <v>112999</v>
          </cell>
          <cell r="H591" t="str">
            <v>IC AR</v>
          </cell>
        </row>
        <row r="592">
          <cell r="D592" t="str">
            <v>1184.203</v>
          </cell>
          <cell r="E592" t="str">
            <v>I/C Rec - Nord Stream</v>
          </cell>
          <cell r="F592">
            <v>112100</v>
          </cell>
          <cell r="G592">
            <v>112999</v>
          </cell>
          <cell r="H592" t="str">
            <v>IC AR</v>
          </cell>
        </row>
        <row r="593">
          <cell r="D593" t="str">
            <v>1184.207</v>
          </cell>
          <cell r="E593" t="str">
            <v>I/C Rec - IFC</v>
          </cell>
          <cell r="F593">
            <v>112100</v>
          </cell>
          <cell r="G593">
            <v>112999</v>
          </cell>
          <cell r="H593" t="str">
            <v>IC AR</v>
          </cell>
        </row>
        <row r="594">
          <cell r="D594" t="str">
            <v>1184.220</v>
          </cell>
          <cell r="E594" t="str">
            <v>I/C Rec - Compl Svs Corp Laf</v>
          </cell>
          <cell r="F594">
            <v>112100</v>
          </cell>
          <cell r="G594">
            <v>112999</v>
          </cell>
          <cell r="H594" t="str">
            <v>IC AR</v>
          </cell>
        </row>
        <row r="595">
          <cell r="D595" t="str">
            <v>1184.225</v>
          </cell>
          <cell r="E595" t="str">
            <v>I/C Rec - Canada R&amp;D</v>
          </cell>
          <cell r="F595">
            <v>112100</v>
          </cell>
          <cell r="G595">
            <v>112999</v>
          </cell>
          <cell r="H595" t="str">
            <v>IC AR</v>
          </cell>
        </row>
        <row r="596">
          <cell r="D596" t="str">
            <v>1184.226</v>
          </cell>
          <cell r="E596" t="str">
            <v>I/C Rec - Spain</v>
          </cell>
          <cell r="F596">
            <v>112100</v>
          </cell>
          <cell r="G596">
            <v>112999</v>
          </cell>
          <cell r="H596" t="str">
            <v>IC AR</v>
          </cell>
        </row>
        <row r="597">
          <cell r="D597" t="str">
            <v>1184.235</v>
          </cell>
          <cell r="E597" t="str">
            <v>I/C Rec - Chemical Svs</v>
          </cell>
          <cell r="F597">
            <v>112100</v>
          </cell>
          <cell r="G597">
            <v>112999</v>
          </cell>
          <cell r="H597" t="str">
            <v>IC AR</v>
          </cell>
        </row>
        <row r="598">
          <cell r="D598" t="str">
            <v>1184.236</v>
          </cell>
          <cell r="E598" t="str">
            <v>I/C Rec - Chemical Svs Can</v>
          </cell>
          <cell r="F598">
            <v>112100</v>
          </cell>
          <cell r="G598">
            <v>112999</v>
          </cell>
          <cell r="H598" t="str">
            <v>IC AR</v>
          </cell>
        </row>
        <row r="599">
          <cell r="D599" t="str">
            <v>1184.238</v>
          </cell>
          <cell r="E599" t="str">
            <v>I/C Rec - Capillary Svs</v>
          </cell>
          <cell r="F599">
            <v>112100</v>
          </cell>
          <cell r="G599">
            <v>112999</v>
          </cell>
          <cell r="H599" t="str">
            <v>IC AR</v>
          </cell>
        </row>
        <row r="600">
          <cell r="D600" t="str">
            <v>1184.240</v>
          </cell>
          <cell r="E600" t="str">
            <v>I/C Rec - Canada Capillary</v>
          </cell>
          <cell r="F600">
            <v>112100</v>
          </cell>
          <cell r="G600">
            <v>112999</v>
          </cell>
          <cell r="H600" t="str">
            <v>IC AR</v>
          </cell>
        </row>
        <row r="601">
          <cell r="D601" t="str">
            <v>1184.265</v>
          </cell>
          <cell r="E601" t="str">
            <v>I/C Rec - CI</v>
          </cell>
          <cell r="F601">
            <v>112100</v>
          </cell>
          <cell r="G601">
            <v>112999</v>
          </cell>
          <cell r="H601" t="str">
            <v>IC AR</v>
          </cell>
        </row>
        <row r="602">
          <cell r="D602" t="str">
            <v>1184.269</v>
          </cell>
          <cell r="E602" t="str">
            <v>I/C Rec - MER Switzerland</v>
          </cell>
          <cell r="F602">
            <v>112100</v>
          </cell>
          <cell r="G602">
            <v>112999</v>
          </cell>
          <cell r="H602" t="str">
            <v>IC AR</v>
          </cell>
        </row>
        <row r="603">
          <cell r="D603" t="str">
            <v>1184.270</v>
          </cell>
          <cell r="E603" t="str">
            <v>I/C Rec - BJSI Luxemborg</v>
          </cell>
          <cell r="F603">
            <v>112100</v>
          </cell>
          <cell r="G603">
            <v>112999</v>
          </cell>
          <cell r="H603" t="str">
            <v>IC AR</v>
          </cell>
        </row>
        <row r="604">
          <cell r="D604" t="str">
            <v>1184.271</v>
          </cell>
          <cell r="E604" t="str">
            <v>I/C Rec - Geneva</v>
          </cell>
          <cell r="F604">
            <v>112100</v>
          </cell>
          <cell r="G604">
            <v>112999</v>
          </cell>
          <cell r="H604" t="str">
            <v>IC AR</v>
          </cell>
        </row>
        <row r="605">
          <cell r="D605" t="str">
            <v>1184.272</v>
          </cell>
          <cell r="E605" t="str">
            <v>I/C Rec - Coppet</v>
          </cell>
          <cell r="F605">
            <v>112100</v>
          </cell>
          <cell r="G605">
            <v>112999</v>
          </cell>
          <cell r="H605" t="str">
            <v>IC AR</v>
          </cell>
        </row>
        <row r="606">
          <cell r="D606" t="str">
            <v>1184.273</v>
          </cell>
          <cell r="E606" t="str">
            <v>I/C Rec - SECS</v>
          </cell>
          <cell r="F606">
            <v>112100</v>
          </cell>
          <cell r="G606">
            <v>112999</v>
          </cell>
          <cell r="H606" t="str">
            <v>IC AR</v>
          </cell>
        </row>
        <row r="607">
          <cell r="D607" t="str">
            <v>1184.278</v>
          </cell>
          <cell r="E607" t="str">
            <v>I/C Rec - France</v>
          </cell>
          <cell r="F607">
            <v>112100</v>
          </cell>
          <cell r="G607">
            <v>112999</v>
          </cell>
          <cell r="H607" t="str">
            <v>IC AR</v>
          </cell>
        </row>
        <row r="608">
          <cell r="D608" t="str">
            <v>1184.291</v>
          </cell>
          <cell r="E608" t="str">
            <v>I/C Rec - Cap Svs UK</v>
          </cell>
          <cell r="F608">
            <v>112100</v>
          </cell>
          <cell r="G608">
            <v>112999</v>
          </cell>
          <cell r="H608" t="str">
            <v>IC AR</v>
          </cell>
        </row>
        <row r="609">
          <cell r="D609" t="str">
            <v>1184.292</v>
          </cell>
          <cell r="E609" t="str">
            <v>I/C Rec - Oilfield EQ Rental</v>
          </cell>
          <cell r="F609">
            <v>112100</v>
          </cell>
          <cell r="G609">
            <v>112999</v>
          </cell>
          <cell r="H609" t="str">
            <v>IC AR</v>
          </cell>
        </row>
        <row r="610">
          <cell r="D610" t="str">
            <v>1184.301</v>
          </cell>
          <cell r="E610" t="str">
            <v>I/C Rec - Argentina</v>
          </cell>
          <cell r="F610">
            <v>112100</v>
          </cell>
          <cell r="G610">
            <v>112999</v>
          </cell>
          <cell r="H610" t="str">
            <v>IC AR</v>
          </cell>
        </row>
        <row r="611">
          <cell r="D611" t="str">
            <v>1184.302</v>
          </cell>
          <cell r="E611" t="str">
            <v>I/C Rec - Venezuela</v>
          </cell>
          <cell r="F611">
            <v>112100</v>
          </cell>
          <cell r="G611">
            <v>112999</v>
          </cell>
          <cell r="H611" t="str">
            <v>IC AR</v>
          </cell>
        </row>
        <row r="612">
          <cell r="D612" t="str">
            <v>1184.303</v>
          </cell>
          <cell r="E612" t="str">
            <v>I/C Rec - Columbia</v>
          </cell>
          <cell r="F612">
            <v>112100</v>
          </cell>
          <cell r="G612">
            <v>112999</v>
          </cell>
          <cell r="H612" t="str">
            <v>IC AR</v>
          </cell>
        </row>
        <row r="613">
          <cell r="D613" t="str">
            <v>1184.304</v>
          </cell>
          <cell r="E613" t="str">
            <v>I/C Rec - Peru</v>
          </cell>
          <cell r="F613">
            <v>112100</v>
          </cell>
          <cell r="G613">
            <v>112999</v>
          </cell>
          <cell r="H613" t="str">
            <v>IC AR</v>
          </cell>
        </row>
        <row r="614">
          <cell r="D614" t="str">
            <v>1184.305</v>
          </cell>
          <cell r="E614" t="str">
            <v>I/C Rec - Bolivia</v>
          </cell>
          <cell r="F614">
            <v>112100</v>
          </cell>
          <cell r="G614">
            <v>112999</v>
          </cell>
          <cell r="H614" t="str">
            <v>IC AR</v>
          </cell>
        </row>
        <row r="615">
          <cell r="D615" t="str">
            <v>1184.306</v>
          </cell>
          <cell r="E615" t="str">
            <v>I/C Rec - Ecuador</v>
          </cell>
          <cell r="F615">
            <v>112100</v>
          </cell>
          <cell r="G615">
            <v>112999</v>
          </cell>
          <cell r="H615" t="str">
            <v>IC AR</v>
          </cell>
        </row>
        <row r="616">
          <cell r="D616" t="str">
            <v>1184.307</v>
          </cell>
          <cell r="E616" t="str">
            <v>I/C Rec - Barbados</v>
          </cell>
          <cell r="F616">
            <v>112100</v>
          </cell>
          <cell r="G616">
            <v>112999</v>
          </cell>
          <cell r="H616" t="str">
            <v>IC AR</v>
          </cell>
        </row>
        <row r="617">
          <cell r="D617" t="str">
            <v>1184.308</v>
          </cell>
          <cell r="E617" t="str">
            <v>I/C Rec - BJ Brazil</v>
          </cell>
          <cell r="F617">
            <v>112100</v>
          </cell>
          <cell r="G617">
            <v>112999</v>
          </cell>
          <cell r="H617" t="str">
            <v>IC AR</v>
          </cell>
        </row>
        <row r="618">
          <cell r="D618" t="str">
            <v>1184.309</v>
          </cell>
          <cell r="E618" t="str">
            <v>I/C Rec - Panama</v>
          </cell>
          <cell r="F618">
            <v>112100</v>
          </cell>
          <cell r="G618">
            <v>112999</v>
          </cell>
          <cell r="H618" t="str">
            <v>IC AR</v>
          </cell>
        </row>
        <row r="619">
          <cell r="D619" t="str">
            <v>1184.310</v>
          </cell>
          <cell r="E619" t="str">
            <v>I/C Rec - Trinidad</v>
          </cell>
          <cell r="F619">
            <v>112100</v>
          </cell>
          <cell r="G619">
            <v>112999</v>
          </cell>
          <cell r="H619" t="str">
            <v>IC AR</v>
          </cell>
        </row>
        <row r="620">
          <cell r="D620" t="str">
            <v>1184.311</v>
          </cell>
          <cell r="E620" t="str">
            <v>I/C Rec - Sucursal</v>
          </cell>
          <cell r="F620">
            <v>112100</v>
          </cell>
          <cell r="G620">
            <v>112999</v>
          </cell>
          <cell r="H620" t="str">
            <v>IC AR</v>
          </cell>
        </row>
        <row r="621">
          <cell r="D621" t="str">
            <v>1184.312</v>
          </cell>
          <cell r="E621" t="str">
            <v>I/C Rec - Guatemala</v>
          </cell>
          <cell r="F621">
            <v>112100</v>
          </cell>
          <cell r="G621">
            <v>112999</v>
          </cell>
          <cell r="H621" t="str">
            <v>IC AR</v>
          </cell>
        </row>
        <row r="622">
          <cell r="D622" t="str">
            <v>1184.313</v>
          </cell>
          <cell r="E622" t="str">
            <v>I/C Rec - Nicaragua</v>
          </cell>
          <cell r="F622">
            <v>112100</v>
          </cell>
          <cell r="G622">
            <v>112999</v>
          </cell>
          <cell r="H622" t="str">
            <v>IC AR</v>
          </cell>
        </row>
        <row r="623">
          <cell r="D623" t="str">
            <v>1184.314</v>
          </cell>
          <cell r="E623" t="str">
            <v>I/C Rec - Congo LAR</v>
          </cell>
          <cell r="F623">
            <v>112100</v>
          </cell>
          <cell r="G623">
            <v>112999</v>
          </cell>
          <cell r="H623" t="str">
            <v>IC AR</v>
          </cell>
        </row>
        <row r="624">
          <cell r="D624" t="str">
            <v>1184.315</v>
          </cell>
          <cell r="E624" t="str">
            <v>I/C Rec - Chile</v>
          </cell>
          <cell r="F624">
            <v>112100</v>
          </cell>
          <cell r="G624">
            <v>112999</v>
          </cell>
          <cell r="H624" t="str">
            <v>IC AR</v>
          </cell>
        </row>
        <row r="625">
          <cell r="D625" t="str">
            <v>1184.316</v>
          </cell>
          <cell r="E625" t="str">
            <v>I/C Rec - Equitorial Guinea</v>
          </cell>
          <cell r="F625">
            <v>112100</v>
          </cell>
          <cell r="G625">
            <v>112999</v>
          </cell>
          <cell r="H625" t="str">
            <v>IC AR</v>
          </cell>
        </row>
        <row r="626">
          <cell r="D626" t="str">
            <v>1184.391</v>
          </cell>
          <cell r="E626" t="str">
            <v>I/C Rec - El Salvador</v>
          </cell>
          <cell r="F626">
            <v>112100</v>
          </cell>
          <cell r="G626">
            <v>112999</v>
          </cell>
          <cell r="H626" t="str">
            <v>IC AR</v>
          </cell>
        </row>
        <row r="627">
          <cell r="D627" t="str">
            <v>1184.393</v>
          </cell>
          <cell r="E627" t="str">
            <v>I/C Rec - NOW Argentina</v>
          </cell>
          <cell r="F627">
            <v>112100</v>
          </cell>
          <cell r="G627">
            <v>112999</v>
          </cell>
          <cell r="H627" t="str">
            <v>IC AR</v>
          </cell>
        </row>
        <row r="628">
          <cell r="D628" t="str">
            <v>1184.401</v>
          </cell>
          <cell r="E628" t="str">
            <v>I/C Rec - Paris Office</v>
          </cell>
          <cell r="F628">
            <v>112100</v>
          </cell>
          <cell r="G628">
            <v>112999</v>
          </cell>
          <cell r="H628" t="str">
            <v>IC AR</v>
          </cell>
        </row>
        <row r="629">
          <cell r="D629" t="str">
            <v>1184.402</v>
          </cell>
          <cell r="E629" t="str">
            <v>I/C Rec - Netherlands</v>
          </cell>
          <cell r="F629">
            <v>112100</v>
          </cell>
          <cell r="G629">
            <v>112999</v>
          </cell>
          <cell r="H629" t="str">
            <v>IC AR</v>
          </cell>
        </row>
        <row r="630">
          <cell r="D630" t="str">
            <v>1184.405</v>
          </cell>
          <cell r="E630" t="str">
            <v>I/C Rec-UK (UKLTD)</v>
          </cell>
          <cell r="F630">
            <v>112100</v>
          </cell>
          <cell r="G630">
            <v>112999</v>
          </cell>
          <cell r="H630" t="str">
            <v>IC AR</v>
          </cell>
        </row>
        <row r="631">
          <cell r="D631" t="str">
            <v>1184.406</v>
          </cell>
          <cell r="E631" t="str">
            <v>I/C Rec - UK (BJSCL)</v>
          </cell>
          <cell r="F631">
            <v>112100</v>
          </cell>
          <cell r="G631">
            <v>112999</v>
          </cell>
          <cell r="H631" t="str">
            <v>IC AR</v>
          </cell>
        </row>
        <row r="632">
          <cell r="D632" t="str">
            <v>1184.408</v>
          </cell>
          <cell r="E632" t="str">
            <v>I/C Rec-Equatorial Guinea</v>
          </cell>
          <cell r="F632">
            <v>112100</v>
          </cell>
          <cell r="G632">
            <v>112999</v>
          </cell>
          <cell r="H632" t="str">
            <v>IC AR</v>
          </cell>
        </row>
        <row r="633">
          <cell r="D633" t="str">
            <v>1184.410</v>
          </cell>
          <cell r="E633" t="str">
            <v>I/C Rec - NOWGermany</v>
          </cell>
          <cell r="F633">
            <v>112100</v>
          </cell>
          <cell r="G633">
            <v>112999</v>
          </cell>
          <cell r="H633" t="str">
            <v>IC AR</v>
          </cell>
        </row>
        <row r="634">
          <cell r="D634" t="str">
            <v>1184.412</v>
          </cell>
          <cell r="E634" t="str">
            <v>I/C Rec - Netherlands</v>
          </cell>
          <cell r="F634">
            <v>112100</v>
          </cell>
          <cell r="G634">
            <v>112999</v>
          </cell>
          <cell r="H634" t="str">
            <v>IC AR</v>
          </cell>
        </row>
        <row r="635">
          <cell r="D635" t="str">
            <v>1184.413</v>
          </cell>
          <cell r="E635" t="str">
            <v>I/C Rec - Ivory Coast</v>
          </cell>
          <cell r="F635">
            <v>112100</v>
          </cell>
          <cell r="G635">
            <v>112999</v>
          </cell>
          <cell r="H635" t="str">
            <v>IC AR</v>
          </cell>
        </row>
        <row r="636">
          <cell r="D636" t="str">
            <v>1184.414</v>
          </cell>
          <cell r="E636" t="str">
            <v>I/C Rec - Netherl. IP</v>
          </cell>
          <cell r="F636">
            <v>112100</v>
          </cell>
          <cell r="G636">
            <v>112999</v>
          </cell>
          <cell r="H636" t="str">
            <v>IC AR</v>
          </cell>
        </row>
        <row r="637">
          <cell r="D637" t="str">
            <v>1184.416</v>
          </cell>
          <cell r="E637" t="str">
            <v>I/C Rec-Great Yarmouth</v>
          </cell>
          <cell r="F637">
            <v>112100</v>
          </cell>
          <cell r="G637">
            <v>112999</v>
          </cell>
          <cell r="H637" t="str">
            <v>IC AR</v>
          </cell>
        </row>
        <row r="638">
          <cell r="D638" t="str">
            <v>1184.417</v>
          </cell>
          <cell r="E638" t="str">
            <v>I/C Rec - Yemen</v>
          </cell>
          <cell r="F638">
            <v>112100</v>
          </cell>
          <cell r="G638">
            <v>112999</v>
          </cell>
          <cell r="H638" t="str">
            <v>IC AR</v>
          </cell>
        </row>
        <row r="639">
          <cell r="D639" t="str">
            <v>1184.418</v>
          </cell>
          <cell r="E639" t="str">
            <v>I/C Rec - Aberdeen CT</v>
          </cell>
          <cell r="F639">
            <v>112100</v>
          </cell>
          <cell r="G639">
            <v>112999</v>
          </cell>
          <cell r="H639" t="str">
            <v>IC AR</v>
          </cell>
        </row>
        <row r="640">
          <cell r="D640" t="str">
            <v>1184.419</v>
          </cell>
          <cell r="E640" t="str">
            <v>I/C Rec - Grt Yarmouth CT</v>
          </cell>
          <cell r="F640">
            <v>112100</v>
          </cell>
          <cell r="G640">
            <v>112999</v>
          </cell>
          <cell r="H640" t="str">
            <v>IC AR</v>
          </cell>
        </row>
        <row r="641">
          <cell r="D641" t="str">
            <v>1184.421</v>
          </cell>
          <cell r="E641" t="str">
            <v>I/C Rec - Aberdeen</v>
          </cell>
          <cell r="F641">
            <v>112100</v>
          </cell>
          <cell r="G641">
            <v>112999</v>
          </cell>
          <cell r="H641" t="str">
            <v>IC AR</v>
          </cell>
        </row>
        <row r="642">
          <cell r="D642" t="str">
            <v>1184.422</v>
          </cell>
          <cell r="E642" t="str">
            <v>I/C Rec - Norway</v>
          </cell>
          <cell r="F642">
            <v>112100</v>
          </cell>
          <cell r="G642">
            <v>112999</v>
          </cell>
          <cell r="H642" t="str">
            <v>IC AR</v>
          </cell>
        </row>
        <row r="643">
          <cell r="D643" t="str">
            <v>1184.423</v>
          </cell>
          <cell r="E643" t="str">
            <v>I/C Rec - Netherlands</v>
          </cell>
          <cell r="F643">
            <v>112100</v>
          </cell>
          <cell r="G643">
            <v>112999</v>
          </cell>
          <cell r="H643" t="str">
            <v>IC AR</v>
          </cell>
        </row>
        <row r="644">
          <cell r="D644" t="str">
            <v>1184.424</v>
          </cell>
          <cell r="E644" t="str">
            <v>I/C Rec - Stim Vessel</v>
          </cell>
          <cell r="F644">
            <v>112100</v>
          </cell>
          <cell r="G644">
            <v>112999</v>
          </cell>
          <cell r="H644" t="str">
            <v>IC AR</v>
          </cell>
        </row>
        <row r="645">
          <cell r="D645" t="str">
            <v>1184.425</v>
          </cell>
          <cell r="E645" t="str">
            <v>I/C Rec - Renaissance</v>
          </cell>
          <cell r="F645">
            <v>112100</v>
          </cell>
          <cell r="G645">
            <v>112999</v>
          </cell>
          <cell r="H645" t="str">
            <v>IC AR</v>
          </cell>
        </row>
        <row r="646">
          <cell r="D646" t="str">
            <v>1184.426</v>
          </cell>
          <cell r="E646" t="str">
            <v>I/C Rec - Germany</v>
          </cell>
          <cell r="F646">
            <v>112100</v>
          </cell>
          <cell r="G646">
            <v>112999</v>
          </cell>
          <cell r="H646" t="str">
            <v>IC AR</v>
          </cell>
        </row>
        <row r="647">
          <cell r="D647" t="str">
            <v>1184.427</v>
          </cell>
          <cell r="E647" t="str">
            <v>I/C Rec - UK Reg</v>
          </cell>
          <cell r="F647">
            <v>112100</v>
          </cell>
          <cell r="G647">
            <v>112999</v>
          </cell>
          <cell r="H647" t="str">
            <v>IC AR</v>
          </cell>
        </row>
        <row r="648">
          <cell r="D648" t="str">
            <v>1184.428</v>
          </cell>
          <cell r="E648" t="str">
            <v>I/C Recs - Angola</v>
          </cell>
          <cell r="F648">
            <v>112100</v>
          </cell>
          <cell r="G648">
            <v>112999</v>
          </cell>
          <cell r="H648" t="str">
            <v>IC AR</v>
          </cell>
        </row>
        <row r="649">
          <cell r="D649" t="str">
            <v>1184.429</v>
          </cell>
          <cell r="E649" t="str">
            <v>I/C Recs - Mozambique</v>
          </cell>
          <cell r="F649">
            <v>112100</v>
          </cell>
          <cell r="G649">
            <v>112999</v>
          </cell>
          <cell r="H649" t="str">
            <v>IC AR</v>
          </cell>
        </row>
        <row r="650">
          <cell r="D650" t="str">
            <v>1184.433</v>
          </cell>
          <cell r="E650" t="str">
            <v>I/C Receivables -</v>
          </cell>
          <cell r="F650">
            <v>112100</v>
          </cell>
          <cell r="G650">
            <v>112999</v>
          </cell>
          <cell r="H650" t="str">
            <v>IC AR</v>
          </cell>
        </row>
        <row r="651">
          <cell r="D651" t="str">
            <v>1184.435</v>
          </cell>
          <cell r="E651" t="str">
            <v>I/C Rec - Nigeria(JV)</v>
          </cell>
          <cell r="F651">
            <v>112100</v>
          </cell>
          <cell r="G651">
            <v>112999</v>
          </cell>
          <cell r="H651" t="str">
            <v>IC AR</v>
          </cell>
        </row>
        <row r="652">
          <cell r="D652" t="str">
            <v>1184.436</v>
          </cell>
          <cell r="E652" t="str">
            <v>I/C Rec - Italy</v>
          </cell>
          <cell r="F652">
            <v>112100</v>
          </cell>
          <cell r="G652">
            <v>112999</v>
          </cell>
          <cell r="H652" t="str">
            <v>IC AR</v>
          </cell>
        </row>
        <row r="653">
          <cell r="D653" t="str">
            <v>1184.438</v>
          </cell>
          <cell r="E653" t="str">
            <v>I/C Rec - Italy HQ</v>
          </cell>
          <cell r="F653">
            <v>112100</v>
          </cell>
          <cell r="G653">
            <v>112999</v>
          </cell>
          <cell r="H653" t="str">
            <v>IC AR</v>
          </cell>
        </row>
        <row r="654">
          <cell r="D654" t="str">
            <v>1184.440</v>
          </cell>
          <cell r="E654" t="str">
            <v>I/C Recs - Nigeria Ops</v>
          </cell>
          <cell r="F654">
            <v>112100</v>
          </cell>
          <cell r="G654">
            <v>112999</v>
          </cell>
          <cell r="H654" t="str">
            <v>IC AR</v>
          </cell>
        </row>
        <row r="655">
          <cell r="D655" t="str">
            <v>1184.442</v>
          </cell>
          <cell r="E655" t="str">
            <v>I/C Rec - UK (NowscoNorgAS)</v>
          </cell>
          <cell r="F655">
            <v>112100</v>
          </cell>
          <cell r="G655">
            <v>112999</v>
          </cell>
          <cell r="H655" t="str">
            <v>IC AR</v>
          </cell>
        </row>
        <row r="656">
          <cell r="D656" t="str">
            <v>1184.444</v>
          </cell>
          <cell r="E656" t="str">
            <v>I/C Rec - Syria</v>
          </cell>
          <cell r="F656">
            <v>112100</v>
          </cell>
          <cell r="G656">
            <v>112999</v>
          </cell>
          <cell r="H656" t="str">
            <v>IC AR</v>
          </cell>
        </row>
        <row r="657">
          <cell r="D657" t="str">
            <v>1184.445</v>
          </cell>
          <cell r="E657" t="str">
            <v>I/C Recs - Algeria</v>
          </cell>
          <cell r="F657">
            <v>112100</v>
          </cell>
          <cell r="G657">
            <v>112999</v>
          </cell>
          <cell r="H657" t="str">
            <v>IC AR</v>
          </cell>
        </row>
        <row r="658">
          <cell r="D658" t="str">
            <v>1184.446</v>
          </cell>
          <cell r="E658" t="str">
            <v>I/C Rec - PPS Australia</v>
          </cell>
          <cell r="F658">
            <v>112100</v>
          </cell>
          <cell r="G658">
            <v>112999</v>
          </cell>
          <cell r="H658" t="str">
            <v>IC AR</v>
          </cell>
        </row>
        <row r="659">
          <cell r="D659" t="str">
            <v>1184.447</v>
          </cell>
          <cell r="E659" t="str">
            <v>I/C Recs - Namibia</v>
          </cell>
          <cell r="F659">
            <v>112100</v>
          </cell>
          <cell r="G659">
            <v>112999</v>
          </cell>
          <cell r="H659" t="str">
            <v>IC AR</v>
          </cell>
        </row>
        <row r="660">
          <cell r="D660" t="str">
            <v>1184.448</v>
          </cell>
          <cell r="E660" t="str">
            <v>I/C Rec - Kazakhstan</v>
          </cell>
          <cell r="F660">
            <v>112100</v>
          </cell>
          <cell r="G660">
            <v>112999</v>
          </cell>
          <cell r="H660" t="str">
            <v>IC AR</v>
          </cell>
        </row>
        <row r="661">
          <cell r="D661" t="str">
            <v>1184.449</v>
          </cell>
          <cell r="E661" t="str">
            <v>I/C Rec - Jebel Ali</v>
          </cell>
          <cell r="F661">
            <v>112100</v>
          </cell>
          <cell r="G661">
            <v>112999</v>
          </cell>
          <cell r="H661" t="str">
            <v>IC AR</v>
          </cell>
        </row>
        <row r="662">
          <cell r="D662" t="str">
            <v>1184.451</v>
          </cell>
          <cell r="E662" t="str">
            <v>I/C Rec - Uzbekistan</v>
          </cell>
          <cell r="F662">
            <v>112100</v>
          </cell>
          <cell r="G662">
            <v>112999</v>
          </cell>
          <cell r="H662" t="str">
            <v>IC AR</v>
          </cell>
        </row>
        <row r="663">
          <cell r="D663" t="str">
            <v>1184.453</v>
          </cell>
          <cell r="E663" t="str">
            <v>I/C Rec - Armenia</v>
          </cell>
          <cell r="F663">
            <v>112100</v>
          </cell>
          <cell r="G663">
            <v>112999</v>
          </cell>
          <cell r="H663" t="str">
            <v>IC AR</v>
          </cell>
        </row>
        <row r="664">
          <cell r="D664" t="str">
            <v>1184.454</v>
          </cell>
          <cell r="E664" t="str">
            <v>I/C Rec - CI Ltd</v>
          </cell>
          <cell r="F664">
            <v>112100</v>
          </cell>
          <cell r="G664">
            <v>112999</v>
          </cell>
          <cell r="H664" t="str">
            <v>IC AR</v>
          </cell>
        </row>
        <row r="665">
          <cell r="D665" t="str">
            <v>1184.455</v>
          </cell>
          <cell r="E665" t="str">
            <v>I/C Rec - India</v>
          </cell>
          <cell r="F665">
            <v>112100</v>
          </cell>
          <cell r="G665">
            <v>112999</v>
          </cell>
          <cell r="H665" t="str">
            <v>IC AR</v>
          </cell>
        </row>
        <row r="666">
          <cell r="D666" t="str">
            <v>1184.457</v>
          </cell>
          <cell r="E666" t="str">
            <v>I/C Rec - Arabia</v>
          </cell>
          <cell r="F666">
            <v>112100</v>
          </cell>
          <cell r="G666">
            <v>112999</v>
          </cell>
          <cell r="H666" t="str">
            <v>IC AR</v>
          </cell>
        </row>
        <row r="667">
          <cell r="D667" t="str">
            <v>1184.459</v>
          </cell>
          <cell r="E667" t="str">
            <v>I/C Rec - Azerbaijan</v>
          </cell>
          <cell r="F667">
            <v>112100</v>
          </cell>
          <cell r="G667">
            <v>112999</v>
          </cell>
          <cell r="H667" t="str">
            <v>IC AR</v>
          </cell>
        </row>
        <row r="668">
          <cell r="D668" t="str">
            <v>1184.460</v>
          </cell>
          <cell r="E668" t="str">
            <v>I/C Rec - Sing Mfg Facility</v>
          </cell>
          <cell r="F668">
            <v>112100</v>
          </cell>
          <cell r="G668">
            <v>112999</v>
          </cell>
          <cell r="H668" t="str">
            <v>IC AR</v>
          </cell>
        </row>
        <row r="669">
          <cell r="D669" t="str">
            <v>1184.461</v>
          </cell>
          <cell r="E669" t="str">
            <v>I/C Rec -Sing Intl Support</v>
          </cell>
          <cell r="F669">
            <v>112100</v>
          </cell>
          <cell r="G669">
            <v>112999</v>
          </cell>
          <cell r="H669" t="str">
            <v>IC AR</v>
          </cell>
        </row>
        <row r="670">
          <cell r="D670" t="str">
            <v>1184.462</v>
          </cell>
          <cell r="E670" t="str">
            <v>I/C Rec - Kuwait</v>
          </cell>
          <cell r="F670">
            <v>112100</v>
          </cell>
          <cell r="G670">
            <v>112999</v>
          </cell>
          <cell r="H670" t="str">
            <v>IC AR</v>
          </cell>
        </row>
        <row r="671">
          <cell r="D671" t="str">
            <v>1184.466</v>
          </cell>
          <cell r="E671" t="str">
            <v>I/C Rec - Oman</v>
          </cell>
          <cell r="F671">
            <v>112100</v>
          </cell>
          <cell r="G671">
            <v>112999</v>
          </cell>
          <cell r="H671" t="str">
            <v>IC AR</v>
          </cell>
        </row>
        <row r="672">
          <cell r="D672" t="str">
            <v>1184.467</v>
          </cell>
          <cell r="E672" t="str">
            <v>I/C Rec - Middle East Admin</v>
          </cell>
          <cell r="F672">
            <v>112100</v>
          </cell>
          <cell r="G672">
            <v>112999</v>
          </cell>
          <cell r="H672" t="str">
            <v>IC AR</v>
          </cell>
        </row>
        <row r="673">
          <cell r="D673" t="str">
            <v>1184.468</v>
          </cell>
          <cell r="E673" t="str">
            <v>I/C Rec - Abu Dhabi</v>
          </cell>
          <cell r="F673">
            <v>112100</v>
          </cell>
          <cell r="G673">
            <v>112999</v>
          </cell>
          <cell r="H673" t="str">
            <v>IC AR</v>
          </cell>
        </row>
        <row r="674">
          <cell r="D674" t="str">
            <v>1184.470</v>
          </cell>
          <cell r="E674" t="str">
            <v>I/C Rec - Qatar</v>
          </cell>
          <cell r="F674">
            <v>112100</v>
          </cell>
          <cell r="G674">
            <v>112999</v>
          </cell>
          <cell r="H674" t="str">
            <v>IC AR</v>
          </cell>
        </row>
        <row r="675">
          <cell r="D675" t="str">
            <v>1184.472</v>
          </cell>
          <cell r="E675" t="str">
            <v>I/C Rec-Cambodia</v>
          </cell>
          <cell r="F675">
            <v>112100</v>
          </cell>
          <cell r="G675">
            <v>112999</v>
          </cell>
          <cell r="H675" t="str">
            <v>IC AR</v>
          </cell>
        </row>
        <row r="676">
          <cell r="D676" t="str">
            <v>1184.473</v>
          </cell>
          <cell r="E676" t="str">
            <v>I/C Rec-Hong Kong</v>
          </cell>
          <cell r="F676">
            <v>112100</v>
          </cell>
          <cell r="G676">
            <v>112999</v>
          </cell>
          <cell r="H676" t="str">
            <v>IC AR</v>
          </cell>
        </row>
        <row r="677">
          <cell r="D677" t="str">
            <v>1184.475</v>
          </cell>
          <cell r="E677" t="str">
            <v>I/C Rec-NOWAustralia</v>
          </cell>
          <cell r="F677">
            <v>112100</v>
          </cell>
          <cell r="G677">
            <v>112999</v>
          </cell>
          <cell r="H677" t="str">
            <v>IC AR</v>
          </cell>
        </row>
        <row r="678">
          <cell r="D678" t="str">
            <v>1184.476</v>
          </cell>
          <cell r="E678" t="str">
            <v>I/C Rec - Now Thailand</v>
          </cell>
          <cell r="F678">
            <v>112100</v>
          </cell>
          <cell r="G678">
            <v>112999</v>
          </cell>
          <cell r="H678" t="str">
            <v>IC AR</v>
          </cell>
        </row>
        <row r="679">
          <cell r="D679" t="str">
            <v>1184.478</v>
          </cell>
          <cell r="E679" t="str">
            <v>I/C Rec - WSN Indonesia</v>
          </cell>
          <cell r="F679">
            <v>112100</v>
          </cell>
          <cell r="G679">
            <v>112999</v>
          </cell>
          <cell r="H679" t="str">
            <v>IC AR</v>
          </cell>
        </row>
        <row r="680">
          <cell r="D680" t="str">
            <v>1184.479</v>
          </cell>
          <cell r="E680" t="str">
            <v>I/C Rec - NOW Indonesia</v>
          </cell>
          <cell r="F680">
            <v>112100</v>
          </cell>
          <cell r="G680">
            <v>112999</v>
          </cell>
          <cell r="H680" t="str">
            <v>IC AR</v>
          </cell>
        </row>
        <row r="681">
          <cell r="D681" t="str">
            <v>1184.482</v>
          </cell>
          <cell r="E681" t="str">
            <v>I/C Rec - Philippines</v>
          </cell>
          <cell r="F681">
            <v>112100</v>
          </cell>
          <cell r="G681">
            <v>112999</v>
          </cell>
          <cell r="H681" t="str">
            <v>IC AR</v>
          </cell>
        </row>
        <row r="682">
          <cell r="D682" t="str">
            <v>1184.484</v>
          </cell>
          <cell r="E682" t="str">
            <v>I/C Rec - PPS Singapore</v>
          </cell>
          <cell r="F682">
            <v>112100</v>
          </cell>
          <cell r="G682">
            <v>112999</v>
          </cell>
          <cell r="H682" t="str">
            <v>IC AR</v>
          </cell>
        </row>
        <row r="683">
          <cell r="D683" t="str">
            <v>1184.485</v>
          </cell>
          <cell r="E683" t="str">
            <v>I/C Rec - Singapore</v>
          </cell>
          <cell r="F683">
            <v>112100</v>
          </cell>
          <cell r="G683">
            <v>112999</v>
          </cell>
          <cell r="H683" t="str">
            <v>IC AR</v>
          </cell>
        </row>
        <row r="684">
          <cell r="D684" t="str">
            <v>1184.486</v>
          </cell>
          <cell r="E684" t="str">
            <v>I/C Rec - Indonesia</v>
          </cell>
          <cell r="F684">
            <v>112100</v>
          </cell>
          <cell r="G684">
            <v>112999</v>
          </cell>
          <cell r="H684" t="str">
            <v>IC AR</v>
          </cell>
        </row>
        <row r="685">
          <cell r="D685" t="str">
            <v>1184.487</v>
          </cell>
          <cell r="E685" t="str">
            <v>I/C Rec - Thailand</v>
          </cell>
          <cell r="F685">
            <v>112100</v>
          </cell>
          <cell r="G685">
            <v>112999</v>
          </cell>
          <cell r="H685" t="str">
            <v>IC AR</v>
          </cell>
        </row>
        <row r="686">
          <cell r="D686" t="str">
            <v>1184.489</v>
          </cell>
          <cell r="E686" t="str">
            <v>I/C Receivables - FE Reg Off</v>
          </cell>
          <cell r="F686">
            <v>112100</v>
          </cell>
          <cell r="G686">
            <v>112999</v>
          </cell>
          <cell r="H686" t="str">
            <v>IC AR</v>
          </cell>
        </row>
        <row r="687">
          <cell r="D687" t="str">
            <v>1184.492</v>
          </cell>
          <cell r="E687" t="str">
            <v>I/C Receivables -</v>
          </cell>
          <cell r="F687">
            <v>112100</v>
          </cell>
          <cell r="G687">
            <v>112999</v>
          </cell>
          <cell r="H687" t="str">
            <v>IC AR</v>
          </cell>
        </row>
        <row r="688">
          <cell r="D688" t="str">
            <v>1184.493</v>
          </cell>
          <cell r="E688" t="str">
            <v>I/C Rec - Myanmar</v>
          </cell>
          <cell r="F688">
            <v>112100</v>
          </cell>
          <cell r="G688">
            <v>112999</v>
          </cell>
          <cell r="H688" t="str">
            <v>IC AR</v>
          </cell>
        </row>
        <row r="689">
          <cell r="D689" t="str">
            <v>1184.494</v>
          </cell>
          <cell r="E689" t="str">
            <v>I/C Rec - Malaysia Sarku Nowsc</v>
          </cell>
          <cell r="F689">
            <v>112100</v>
          </cell>
          <cell r="G689">
            <v>112999</v>
          </cell>
          <cell r="H689" t="str">
            <v>IC AR</v>
          </cell>
        </row>
        <row r="690">
          <cell r="D690" t="str">
            <v>1184.495</v>
          </cell>
          <cell r="E690" t="str">
            <v>I/C Rec - Malaysia OilWell Sv</v>
          </cell>
          <cell r="F690">
            <v>112100</v>
          </cell>
          <cell r="G690">
            <v>112999</v>
          </cell>
          <cell r="H690" t="str">
            <v>IC AR</v>
          </cell>
        </row>
        <row r="691">
          <cell r="D691" t="str">
            <v>1184.496</v>
          </cell>
          <cell r="E691" t="str">
            <v>I/C Rec - Brunei</v>
          </cell>
          <cell r="F691">
            <v>112100</v>
          </cell>
          <cell r="G691">
            <v>112999</v>
          </cell>
          <cell r="H691" t="str">
            <v>IC AR</v>
          </cell>
        </row>
        <row r="692">
          <cell r="D692" t="str">
            <v>1184.497</v>
          </cell>
          <cell r="E692" t="str">
            <v>I/C Rec - Bangladesh</v>
          </cell>
          <cell r="F692">
            <v>112100</v>
          </cell>
          <cell r="G692">
            <v>112999</v>
          </cell>
          <cell r="H692" t="str">
            <v>IC AR</v>
          </cell>
        </row>
        <row r="693">
          <cell r="D693" t="str">
            <v>1184.498</v>
          </cell>
          <cell r="E693" t="str">
            <v>I/C Rec - New Zealand</v>
          </cell>
          <cell r="F693">
            <v>112100</v>
          </cell>
          <cell r="G693">
            <v>112999</v>
          </cell>
          <cell r="H693" t="str">
            <v>IC AR</v>
          </cell>
        </row>
        <row r="694">
          <cell r="D694" t="str">
            <v>1184.499</v>
          </cell>
          <cell r="E694" t="str">
            <v>I/C Rec - Vietnam</v>
          </cell>
          <cell r="F694">
            <v>112100</v>
          </cell>
          <cell r="G694">
            <v>112999</v>
          </cell>
          <cell r="H694" t="str">
            <v>IC AR</v>
          </cell>
        </row>
        <row r="695">
          <cell r="D695" t="str">
            <v>1184.502</v>
          </cell>
          <cell r="E695" t="str">
            <v>I/C Rec - Frac Cyprus</v>
          </cell>
          <cell r="F695">
            <v>112100</v>
          </cell>
          <cell r="G695">
            <v>112999</v>
          </cell>
          <cell r="H695" t="str">
            <v>IC AR</v>
          </cell>
        </row>
        <row r="696">
          <cell r="D696" t="str">
            <v>1184.505</v>
          </cell>
          <cell r="E696" t="str">
            <v>I/C Rec - NOW Russia</v>
          </cell>
          <cell r="F696">
            <v>112100</v>
          </cell>
          <cell r="G696">
            <v>112999</v>
          </cell>
          <cell r="H696" t="str">
            <v>IC AR</v>
          </cell>
        </row>
        <row r="697">
          <cell r="D697" t="str">
            <v>1184.510</v>
          </cell>
          <cell r="E697" t="str">
            <v>I/C Rec - Mexico</v>
          </cell>
          <cell r="F697">
            <v>112100</v>
          </cell>
          <cell r="G697">
            <v>112999</v>
          </cell>
          <cell r="H697" t="str">
            <v>IC AR</v>
          </cell>
        </row>
        <row r="698">
          <cell r="D698" t="str">
            <v>1184.511</v>
          </cell>
          <cell r="E698" t="str">
            <v>I/C Receivables - China</v>
          </cell>
          <cell r="F698">
            <v>112100</v>
          </cell>
          <cell r="G698">
            <v>112999</v>
          </cell>
          <cell r="H698" t="str">
            <v>IC AR</v>
          </cell>
        </row>
        <row r="699">
          <cell r="D699" t="str">
            <v>1184.512</v>
          </cell>
          <cell r="E699" t="str">
            <v>I/C Rec-BJ Oilfield(Beijing)</v>
          </cell>
          <cell r="F699">
            <v>112100</v>
          </cell>
          <cell r="G699">
            <v>112999</v>
          </cell>
          <cell r="H699" t="str">
            <v>IC AR</v>
          </cell>
        </row>
        <row r="700">
          <cell r="D700" t="str">
            <v>1184.513</v>
          </cell>
          <cell r="E700" t="str">
            <v>I/C Rec - PPS Mexico</v>
          </cell>
          <cell r="F700">
            <v>112100</v>
          </cell>
          <cell r="G700">
            <v>112999</v>
          </cell>
          <cell r="H700" t="str">
            <v>IC AR</v>
          </cell>
        </row>
        <row r="701">
          <cell r="D701" t="str">
            <v>1184.545</v>
          </cell>
          <cell r="E701" t="str">
            <v>I/C Rec - Innicor</v>
          </cell>
          <cell r="F701">
            <v>112100</v>
          </cell>
          <cell r="G701">
            <v>112999</v>
          </cell>
          <cell r="H701" t="str">
            <v>IC AR</v>
          </cell>
        </row>
        <row r="702">
          <cell r="D702" t="str">
            <v>1184.601</v>
          </cell>
          <cell r="E702" t="str">
            <v>I/C Receivables - BJSOT HQ</v>
          </cell>
          <cell r="F702">
            <v>112100</v>
          </cell>
          <cell r="G702">
            <v>112999</v>
          </cell>
          <cell r="H702" t="str">
            <v>IC AR</v>
          </cell>
        </row>
        <row r="703">
          <cell r="D703" t="str">
            <v>1184.602</v>
          </cell>
          <cell r="E703" t="str">
            <v>I/C Rec-Tubular Aberdeen</v>
          </cell>
          <cell r="F703">
            <v>112100</v>
          </cell>
          <cell r="G703">
            <v>112999</v>
          </cell>
          <cell r="H703" t="str">
            <v>IC AR</v>
          </cell>
        </row>
        <row r="704">
          <cell r="D704" t="str">
            <v>1184.603</v>
          </cell>
          <cell r="E704" t="str">
            <v>I/C Receivables - Well Svcs</v>
          </cell>
          <cell r="F704">
            <v>112100</v>
          </cell>
          <cell r="G704">
            <v>112999</v>
          </cell>
          <cell r="H704" t="str">
            <v>IC AR</v>
          </cell>
        </row>
        <row r="705">
          <cell r="D705" t="str">
            <v>1184.604</v>
          </cell>
          <cell r="E705" t="str">
            <v>I/C Receivables - Comtec</v>
          </cell>
          <cell r="F705">
            <v>112100</v>
          </cell>
          <cell r="G705">
            <v>112999</v>
          </cell>
          <cell r="H705" t="str">
            <v>IC AR</v>
          </cell>
        </row>
        <row r="706">
          <cell r="D706" t="str">
            <v>1184.605</v>
          </cell>
          <cell r="E706" t="str">
            <v>I/C Rec - Compl Assembly</v>
          </cell>
          <cell r="F706">
            <v>112100</v>
          </cell>
          <cell r="G706">
            <v>112999</v>
          </cell>
          <cell r="H706" t="str">
            <v>IC AR</v>
          </cell>
        </row>
        <row r="707">
          <cell r="D707" t="str">
            <v>1184.606</v>
          </cell>
          <cell r="E707" t="str">
            <v>I/C Rec - PPS Region Office</v>
          </cell>
          <cell r="F707">
            <v>112100</v>
          </cell>
          <cell r="G707">
            <v>112999</v>
          </cell>
          <cell r="H707" t="str">
            <v>IC AR</v>
          </cell>
        </row>
        <row r="708">
          <cell r="D708" t="str">
            <v>1184.616</v>
          </cell>
          <cell r="E708" t="str">
            <v>I/C Rec-Vietnam LTD</v>
          </cell>
          <cell r="F708">
            <v>112100</v>
          </cell>
          <cell r="G708">
            <v>112999</v>
          </cell>
          <cell r="H708" t="str">
            <v>IC AR</v>
          </cell>
        </row>
        <row r="709">
          <cell r="D709" t="str">
            <v>1184.623</v>
          </cell>
          <cell r="E709" t="str">
            <v>I/C Rec-Tubular Denmark</v>
          </cell>
          <cell r="F709">
            <v>112100</v>
          </cell>
          <cell r="G709">
            <v>112999</v>
          </cell>
          <cell r="H709" t="str">
            <v>IC AR</v>
          </cell>
        </row>
        <row r="710">
          <cell r="D710" t="str">
            <v>1184.626</v>
          </cell>
          <cell r="E710" t="str">
            <v>I/C Rec-Tubular Great Yarmouth</v>
          </cell>
          <cell r="F710">
            <v>112100</v>
          </cell>
          <cell r="G710">
            <v>112999</v>
          </cell>
          <cell r="H710" t="str">
            <v>IC AR</v>
          </cell>
        </row>
        <row r="711">
          <cell r="D711" t="str">
            <v>1184.627</v>
          </cell>
          <cell r="E711" t="str">
            <v>I/C Rec-Tubular Indonesia</v>
          </cell>
          <cell r="F711">
            <v>112100</v>
          </cell>
          <cell r="G711">
            <v>112999</v>
          </cell>
          <cell r="H711" t="str">
            <v>IC AR</v>
          </cell>
        </row>
        <row r="712">
          <cell r="D712" t="str">
            <v>1184.629</v>
          </cell>
          <cell r="E712" t="str">
            <v>I/C Rec-Tubular Netherlands</v>
          </cell>
          <cell r="F712">
            <v>112100</v>
          </cell>
          <cell r="G712">
            <v>112999</v>
          </cell>
          <cell r="H712" t="str">
            <v>IC AR</v>
          </cell>
        </row>
        <row r="713">
          <cell r="D713" t="str">
            <v>1184.630</v>
          </cell>
          <cell r="E713" t="str">
            <v>I/C Rec-Tubular Singapore</v>
          </cell>
          <cell r="F713">
            <v>112100</v>
          </cell>
          <cell r="G713">
            <v>112999</v>
          </cell>
          <cell r="H713" t="str">
            <v>IC AR</v>
          </cell>
        </row>
        <row r="714">
          <cell r="D714" t="str">
            <v>1184.631</v>
          </cell>
          <cell r="E714" t="str">
            <v>I/C Rec-Tubular Qatar</v>
          </cell>
          <cell r="F714">
            <v>112100</v>
          </cell>
          <cell r="G714">
            <v>112999</v>
          </cell>
          <cell r="H714" t="str">
            <v>IC AR</v>
          </cell>
        </row>
        <row r="715">
          <cell r="D715" t="str">
            <v>1184.632</v>
          </cell>
          <cell r="E715" t="str">
            <v>I/C Rec-Tubular Nigeria</v>
          </cell>
          <cell r="F715">
            <v>112100</v>
          </cell>
          <cell r="G715">
            <v>112999</v>
          </cell>
          <cell r="H715" t="str">
            <v>IC AR</v>
          </cell>
        </row>
        <row r="716">
          <cell r="D716" t="str">
            <v>1184.633</v>
          </cell>
          <cell r="E716" t="str">
            <v>I/C Rec-Tubular Vietnam</v>
          </cell>
          <cell r="F716">
            <v>112100</v>
          </cell>
          <cell r="G716">
            <v>112999</v>
          </cell>
          <cell r="H716" t="str">
            <v>IC AR</v>
          </cell>
        </row>
        <row r="717">
          <cell r="D717" t="str">
            <v>1184.634</v>
          </cell>
          <cell r="E717" t="str">
            <v>I/C Rec-Tubular Saudi</v>
          </cell>
          <cell r="F717">
            <v>112100</v>
          </cell>
          <cell r="G717">
            <v>112999</v>
          </cell>
          <cell r="H717" t="str">
            <v>IC AR</v>
          </cell>
        </row>
        <row r="718">
          <cell r="D718" t="str">
            <v>1184.635</v>
          </cell>
          <cell r="E718" t="str">
            <v>I/C Rec-Tubular Eq. Guinea</v>
          </cell>
          <cell r="F718">
            <v>112100</v>
          </cell>
          <cell r="G718">
            <v>112999</v>
          </cell>
          <cell r="H718" t="str">
            <v>IC AR</v>
          </cell>
        </row>
        <row r="719">
          <cell r="D719" t="str">
            <v>1184.636</v>
          </cell>
          <cell r="E719" t="str">
            <v>I/C Rec-Tubular Brazil</v>
          </cell>
          <cell r="F719">
            <v>112100</v>
          </cell>
          <cell r="G719">
            <v>112999</v>
          </cell>
          <cell r="H719" t="str">
            <v>IC AR</v>
          </cell>
        </row>
        <row r="720">
          <cell r="D720" t="str">
            <v>1184.637</v>
          </cell>
          <cell r="E720" t="str">
            <v>I/C Rec-Tubular Thailand</v>
          </cell>
          <cell r="F720">
            <v>112100</v>
          </cell>
          <cell r="G720">
            <v>112999</v>
          </cell>
          <cell r="H720" t="str">
            <v>IC AR</v>
          </cell>
        </row>
        <row r="721">
          <cell r="D721" t="str">
            <v>1184.638</v>
          </cell>
          <cell r="E721" t="str">
            <v>I/C Rec-Tubular India</v>
          </cell>
          <cell r="F721">
            <v>112100</v>
          </cell>
          <cell r="G721">
            <v>112999</v>
          </cell>
          <cell r="H721" t="str">
            <v>IC AR</v>
          </cell>
        </row>
        <row r="722">
          <cell r="D722" t="str">
            <v>1184.652</v>
          </cell>
          <cell r="E722" t="str">
            <v>I/C Receivables - WSN Hungary</v>
          </cell>
          <cell r="F722">
            <v>112100</v>
          </cell>
          <cell r="G722">
            <v>112999</v>
          </cell>
          <cell r="H722" t="str">
            <v>IC AR</v>
          </cell>
        </row>
        <row r="723">
          <cell r="D723" t="str">
            <v>1184.653</v>
          </cell>
          <cell r="E723" t="str">
            <v>I/C Receivables - WSN Nigeria</v>
          </cell>
          <cell r="F723">
            <v>112100</v>
          </cell>
          <cell r="G723">
            <v>112999</v>
          </cell>
          <cell r="H723" t="str">
            <v>IC AR</v>
          </cell>
        </row>
        <row r="724">
          <cell r="D724" t="str">
            <v>1184.654</v>
          </cell>
          <cell r="E724" t="str">
            <v>I/C Rec - Vestfonn</v>
          </cell>
          <cell r="F724">
            <v>112100</v>
          </cell>
          <cell r="G724">
            <v>112999</v>
          </cell>
          <cell r="H724" t="str">
            <v>IC AR</v>
          </cell>
        </row>
        <row r="725">
          <cell r="D725" t="str">
            <v>1184.672</v>
          </cell>
          <cell r="E725" t="str">
            <v>I/C Rec- Tubular Ivory Coast</v>
          </cell>
          <cell r="F725">
            <v>112100</v>
          </cell>
          <cell r="G725">
            <v>112999</v>
          </cell>
          <cell r="H725" t="str">
            <v>IC AR</v>
          </cell>
        </row>
        <row r="726">
          <cell r="D726" t="str">
            <v>1184.684</v>
          </cell>
          <cell r="E726" t="str">
            <v>I/C Rec-Tubular MER</v>
          </cell>
          <cell r="F726">
            <v>112100</v>
          </cell>
          <cell r="G726">
            <v>112999</v>
          </cell>
          <cell r="H726" t="str">
            <v>IC AR</v>
          </cell>
        </row>
        <row r="727">
          <cell r="D727" t="str">
            <v>1184.687</v>
          </cell>
          <cell r="E727" t="str">
            <v>I/C Rec - Tubular USA</v>
          </cell>
          <cell r="F727">
            <v>112100</v>
          </cell>
          <cell r="G727">
            <v>112999</v>
          </cell>
          <cell r="H727" t="str">
            <v>IC AR</v>
          </cell>
        </row>
        <row r="728">
          <cell r="D728" t="str">
            <v>1184.689</v>
          </cell>
          <cell r="E728" t="str">
            <v>I/C Rec-Tubular Trinidad</v>
          </cell>
          <cell r="F728">
            <v>112100</v>
          </cell>
          <cell r="G728">
            <v>112999</v>
          </cell>
          <cell r="H728" t="str">
            <v>IC AR</v>
          </cell>
        </row>
        <row r="729">
          <cell r="D729" t="str">
            <v>1184.691</v>
          </cell>
          <cell r="E729" t="str">
            <v>I/C Rec - Tubular Malaysia</v>
          </cell>
          <cell r="F729">
            <v>112100</v>
          </cell>
          <cell r="G729">
            <v>112999</v>
          </cell>
          <cell r="H729" t="str">
            <v>IC AR</v>
          </cell>
        </row>
        <row r="730">
          <cell r="D730" t="str">
            <v>1184.692</v>
          </cell>
          <cell r="E730" t="str">
            <v>I/C Rec - Tubular Libya</v>
          </cell>
          <cell r="F730">
            <v>112100</v>
          </cell>
          <cell r="G730">
            <v>112999</v>
          </cell>
          <cell r="H730" t="str">
            <v>IC AR</v>
          </cell>
        </row>
        <row r="731">
          <cell r="D731" t="str">
            <v>1184.699</v>
          </cell>
          <cell r="E731" t="str">
            <v>I/C Rec - Tubular Oman</v>
          </cell>
          <cell r="F731">
            <v>112100</v>
          </cell>
          <cell r="G731">
            <v>112999</v>
          </cell>
          <cell r="H731" t="str">
            <v>IC AR</v>
          </cell>
        </row>
        <row r="732">
          <cell r="D732" t="str">
            <v>1184.700</v>
          </cell>
          <cell r="E732" t="str">
            <v>I/C Rec - Completion Fluids</v>
          </cell>
          <cell r="F732">
            <v>112100</v>
          </cell>
          <cell r="G732">
            <v>112999</v>
          </cell>
          <cell r="H732" t="str">
            <v>IC AR</v>
          </cell>
        </row>
        <row r="733">
          <cell r="D733" t="str">
            <v>1184.701</v>
          </cell>
          <cell r="E733" t="str">
            <v>I/C Rec - Tubular Russia</v>
          </cell>
          <cell r="F733">
            <v>112100</v>
          </cell>
          <cell r="G733">
            <v>112999</v>
          </cell>
          <cell r="H733" t="str">
            <v>IC AR</v>
          </cell>
        </row>
        <row r="734">
          <cell r="D734" t="str">
            <v>1184.702</v>
          </cell>
          <cell r="E734" t="str">
            <v>I/C Rec - Ghana (Fluids)</v>
          </cell>
          <cell r="F734">
            <v>112100</v>
          </cell>
          <cell r="G734">
            <v>112999</v>
          </cell>
          <cell r="H734" t="str">
            <v>IC AR</v>
          </cell>
        </row>
        <row r="735">
          <cell r="D735" t="str">
            <v>1184.703</v>
          </cell>
          <cell r="E735" t="str">
            <v>I/C Rec - BJ Mexicana</v>
          </cell>
          <cell r="F735">
            <v>112100</v>
          </cell>
          <cell r="G735">
            <v>112999</v>
          </cell>
          <cell r="H735" t="str">
            <v>IC AR</v>
          </cell>
        </row>
        <row r="736">
          <cell r="D736" t="str">
            <v>1184.704</v>
          </cell>
          <cell r="E736" t="str">
            <v>I/C Rec - Angola Tubular</v>
          </cell>
          <cell r="F736">
            <v>112100</v>
          </cell>
          <cell r="G736">
            <v>112999</v>
          </cell>
          <cell r="H736" t="str">
            <v>IC AR</v>
          </cell>
        </row>
        <row r="737">
          <cell r="D737" t="str">
            <v>1184.705</v>
          </cell>
          <cell r="E737" t="str">
            <v>I/C Rec - OSCA de Mexico</v>
          </cell>
          <cell r="F737">
            <v>112100</v>
          </cell>
          <cell r="G737">
            <v>112999</v>
          </cell>
          <cell r="H737" t="str">
            <v>IC AR</v>
          </cell>
        </row>
        <row r="738">
          <cell r="D738" t="str">
            <v>1184.708</v>
          </cell>
          <cell r="E738" t="str">
            <v>I/C Rec-Tubular Australia</v>
          </cell>
          <cell r="F738">
            <v>112100</v>
          </cell>
          <cell r="G738">
            <v>112999</v>
          </cell>
          <cell r="H738" t="str">
            <v>IC AR</v>
          </cell>
        </row>
        <row r="739">
          <cell r="D739" t="str">
            <v>1184.709</v>
          </cell>
          <cell r="E739" t="str">
            <v>I/C Rec- BJ Mex Tubular</v>
          </cell>
          <cell r="F739">
            <v>112100</v>
          </cell>
          <cell r="G739">
            <v>112999</v>
          </cell>
          <cell r="H739" t="str">
            <v>IC AR</v>
          </cell>
        </row>
        <row r="740">
          <cell r="D740" t="str">
            <v>1184.710</v>
          </cell>
          <cell r="E740" t="str">
            <v>I/C Rec - Completion Fluids</v>
          </cell>
          <cell r="F740">
            <v>112100</v>
          </cell>
          <cell r="G740">
            <v>112999</v>
          </cell>
          <cell r="H740" t="str">
            <v>IC AR</v>
          </cell>
        </row>
        <row r="741">
          <cell r="D741" t="str">
            <v>1184.712</v>
          </cell>
          <cell r="E741" t="str">
            <v>I/C Rec - OSCA de Venezuela</v>
          </cell>
          <cell r="F741">
            <v>112100</v>
          </cell>
          <cell r="G741">
            <v>112999</v>
          </cell>
          <cell r="H741" t="str">
            <v>IC AR</v>
          </cell>
        </row>
        <row r="742">
          <cell r="D742" t="str">
            <v>1184.718</v>
          </cell>
          <cell r="E742" t="str">
            <v>I/C Rec - BJ Brazil</v>
          </cell>
          <cell r="F742">
            <v>112100</v>
          </cell>
          <cell r="G742">
            <v>112999</v>
          </cell>
          <cell r="H742" t="str">
            <v>IC AR</v>
          </cell>
        </row>
        <row r="743">
          <cell r="D743" t="str">
            <v>1184.720</v>
          </cell>
          <cell r="E743" t="str">
            <v>I/C Rec - Trinidad (Fluids)</v>
          </cell>
          <cell r="F743">
            <v>112100</v>
          </cell>
          <cell r="G743">
            <v>112999</v>
          </cell>
          <cell r="H743" t="str">
            <v>IC AR</v>
          </cell>
        </row>
        <row r="744">
          <cell r="D744" t="str">
            <v>1184.721</v>
          </cell>
          <cell r="E744" t="str">
            <v>I/C Rec-  OSCA UK</v>
          </cell>
          <cell r="F744">
            <v>112100</v>
          </cell>
          <cell r="G744">
            <v>112999</v>
          </cell>
          <cell r="H744" t="str">
            <v>IC AR</v>
          </cell>
        </row>
        <row r="745">
          <cell r="D745" t="str">
            <v>1184.722</v>
          </cell>
          <cell r="E745" t="str">
            <v>I/C Rec-  Norway</v>
          </cell>
          <cell r="F745">
            <v>112100</v>
          </cell>
          <cell r="G745">
            <v>112999</v>
          </cell>
          <cell r="H745" t="str">
            <v>IC AR</v>
          </cell>
        </row>
        <row r="746">
          <cell r="D746" t="str">
            <v>1184.723</v>
          </cell>
          <cell r="E746" t="str">
            <v>I/C Rec - OSCA Norge</v>
          </cell>
          <cell r="F746">
            <v>112100</v>
          </cell>
          <cell r="G746">
            <v>112999</v>
          </cell>
          <cell r="H746" t="str">
            <v>IC AR</v>
          </cell>
        </row>
        <row r="747">
          <cell r="D747" t="str">
            <v>1184.724</v>
          </cell>
          <cell r="E747" t="str">
            <v>I/C Rec- West Africa(Fluids)</v>
          </cell>
          <cell r="F747">
            <v>112100</v>
          </cell>
          <cell r="G747">
            <v>112999</v>
          </cell>
          <cell r="H747" t="str">
            <v>IC AR</v>
          </cell>
        </row>
        <row r="748">
          <cell r="D748" t="str">
            <v>1184.735</v>
          </cell>
          <cell r="E748" t="str">
            <v>I/C Rec - BJ Nigeria(Fluids)</v>
          </cell>
          <cell r="F748">
            <v>112100</v>
          </cell>
          <cell r="G748">
            <v>112999</v>
          </cell>
          <cell r="H748" t="str">
            <v>IC AR</v>
          </cell>
        </row>
        <row r="749">
          <cell r="D749" t="str">
            <v>1184.736</v>
          </cell>
          <cell r="E749" t="str">
            <v>I/C Rec - Comp.Fl. Italy</v>
          </cell>
          <cell r="F749">
            <v>112100</v>
          </cell>
          <cell r="G749">
            <v>112999</v>
          </cell>
          <cell r="H749" t="str">
            <v>IC AR</v>
          </cell>
        </row>
        <row r="750">
          <cell r="D750" t="str">
            <v>1184.737</v>
          </cell>
          <cell r="E750" t="str">
            <v>I/C Rec - Gabon (Fluids)</v>
          </cell>
          <cell r="F750">
            <v>112100</v>
          </cell>
          <cell r="G750">
            <v>112999</v>
          </cell>
          <cell r="H750" t="str">
            <v>IC AR</v>
          </cell>
        </row>
        <row r="751">
          <cell r="D751" t="str">
            <v>1184.738</v>
          </cell>
          <cell r="E751" t="str">
            <v>I/C Rec - Angola (Fluids)</v>
          </cell>
          <cell r="F751">
            <v>112100</v>
          </cell>
          <cell r="G751">
            <v>112999</v>
          </cell>
          <cell r="H751" t="str">
            <v>IC AR</v>
          </cell>
        </row>
        <row r="752">
          <cell r="D752" t="str">
            <v>1184.755</v>
          </cell>
          <cell r="E752" t="str">
            <v>I/C Rec - India (Fluids)</v>
          </cell>
          <cell r="F752">
            <v>112100</v>
          </cell>
          <cell r="G752">
            <v>112999</v>
          </cell>
          <cell r="H752" t="str">
            <v>IC AR</v>
          </cell>
        </row>
        <row r="753">
          <cell r="D753" t="str">
            <v>1184.757</v>
          </cell>
          <cell r="E753" t="str">
            <v>I/C Rec - Saudi Fluids</v>
          </cell>
          <cell r="F753">
            <v>112100</v>
          </cell>
          <cell r="G753">
            <v>112999</v>
          </cell>
          <cell r="H753" t="str">
            <v>IC AR</v>
          </cell>
        </row>
        <row r="754">
          <cell r="D754" t="str">
            <v>1184.790</v>
          </cell>
          <cell r="E754" t="str">
            <v>I/C Rec - OSCA Europe</v>
          </cell>
          <cell r="F754">
            <v>112100</v>
          </cell>
          <cell r="G754">
            <v>112999</v>
          </cell>
          <cell r="H754" t="str">
            <v>IC AR</v>
          </cell>
        </row>
        <row r="755">
          <cell r="D755" t="str">
            <v>1184.795</v>
          </cell>
          <cell r="E755" t="str">
            <v>I/C Rec - Malaysia Fluids</v>
          </cell>
          <cell r="F755">
            <v>112100</v>
          </cell>
          <cell r="G755">
            <v>112999</v>
          </cell>
          <cell r="H755" t="str">
            <v>IC AR</v>
          </cell>
        </row>
        <row r="756">
          <cell r="D756" t="str">
            <v>1184.798</v>
          </cell>
          <cell r="E756" t="str">
            <v>I/C Rec - China Fluids</v>
          </cell>
          <cell r="F756">
            <v>112100</v>
          </cell>
          <cell r="G756">
            <v>112999</v>
          </cell>
          <cell r="H756" t="str">
            <v>IC AR</v>
          </cell>
        </row>
        <row r="757">
          <cell r="D757" t="str">
            <v>1184.799</v>
          </cell>
          <cell r="E757" t="str">
            <v>I/C Rec - Australia</v>
          </cell>
          <cell r="F757">
            <v>112100</v>
          </cell>
          <cell r="G757">
            <v>112999</v>
          </cell>
          <cell r="H757" t="str">
            <v>IC AR</v>
          </cell>
        </row>
        <row r="758">
          <cell r="D758" t="str">
            <v>1184.800</v>
          </cell>
          <cell r="E758" t="str">
            <v>I/C Rec - Completion Tools</v>
          </cell>
          <cell r="F758">
            <v>112100</v>
          </cell>
          <cell r="G758">
            <v>112999</v>
          </cell>
          <cell r="H758" t="str">
            <v>IC AR</v>
          </cell>
        </row>
        <row r="759">
          <cell r="D759" t="str">
            <v>1184.802</v>
          </cell>
          <cell r="E759" t="str">
            <v>I/C Rec - Venezuela</v>
          </cell>
          <cell r="F759">
            <v>112100</v>
          </cell>
          <cell r="G759">
            <v>112999</v>
          </cell>
          <cell r="H759" t="str">
            <v>IC AR</v>
          </cell>
        </row>
        <row r="760">
          <cell r="D760" t="str">
            <v>1184.806</v>
          </cell>
          <cell r="E760" t="str">
            <v>I/C Rec - BJS Aberdeen(Tools</v>
          </cell>
          <cell r="F760">
            <v>112100</v>
          </cell>
          <cell r="G760">
            <v>112999</v>
          </cell>
          <cell r="H760" t="str">
            <v>IC AR</v>
          </cell>
        </row>
        <row r="761">
          <cell r="D761" t="str">
            <v>1184.808</v>
          </cell>
          <cell r="E761" t="str">
            <v>I/C Rec - Brazil Tools</v>
          </cell>
          <cell r="F761">
            <v>112100</v>
          </cell>
          <cell r="G761">
            <v>112999</v>
          </cell>
          <cell r="H761" t="str">
            <v>IC AR</v>
          </cell>
        </row>
        <row r="762">
          <cell r="D762" t="str">
            <v>1184.809</v>
          </cell>
          <cell r="E762" t="str">
            <v>I/C Rec - Completion Tools</v>
          </cell>
          <cell r="F762">
            <v>112100</v>
          </cell>
          <cell r="G762">
            <v>112999</v>
          </cell>
          <cell r="H762" t="str">
            <v>IC AR</v>
          </cell>
        </row>
        <row r="763">
          <cell r="D763" t="str">
            <v>1184.811</v>
          </cell>
          <cell r="E763" t="str">
            <v>I/C Rec - BJS China (Tools)</v>
          </cell>
          <cell r="F763">
            <v>112100</v>
          </cell>
          <cell r="G763">
            <v>112999</v>
          </cell>
          <cell r="H763" t="str">
            <v>IC AR</v>
          </cell>
        </row>
        <row r="764">
          <cell r="D764" t="str">
            <v>1184.812</v>
          </cell>
          <cell r="E764" t="str">
            <v>I/C Rec - Oilfield Equip Ser</v>
          </cell>
          <cell r="F764">
            <v>112100</v>
          </cell>
          <cell r="G764">
            <v>112999</v>
          </cell>
          <cell r="H764" t="str">
            <v>IC AR</v>
          </cell>
        </row>
        <row r="765">
          <cell r="D765" t="str">
            <v>1184.819</v>
          </cell>
          <cell r="E765" t="str">
            <v>I/C Rec-Equador Cmpl Tls</v>
          </cell>
          <cell r="F765">
            <v>112100</v>
          </cell>
          <cell r="G765">
            <v>112999</v>
          </cell>
          <cell r="H765" t="str">
            <v>IC AR</v>
          </cell>
        </row>
        <row r="766">
          <cell r="D766" t="str">
            <v>1184.820</v>
          </cell>
          <cell r="E766" t="str">
            <v>I/C Rec-BJS Trinidad</v>
          </cell>
          <cell r="F766">
            <v>112100</v>
          </cell>
          <cell r="G766">
            <v>112999</v>
          </cell>
          <cell r="H766" t="str">
            <v>IC AR</v>
          </cell>
        </row>
        <row r="767">
          <cell r="D767" t="str">
            <v>1184.833</v>
          </cell>
          <cell r="E767" t="str">
            <v>I/C Rec - Mex Compl Tools</v>
          </cell>
          <cell r="F767">
            <v>112100</v>
          </cell>
          <cell r="G767">
            <v>112999</v>
          </cell>
          <cell r="H767" t="str">
            <v>IC AR</v>
          </cell>
        </row>
        <row r="768">
          <cell r="D768" t="str">
            <v>1184.835</v>
          </cell>
          <cell r="E768" t="str">
            <v>I/C Rec - Nigeria Cmp Tool</v>
          </cell>
          <cell r="F768">
            <v>112100</v>
          </cell>
          <cell r="G768">
            <v>112999</v>
          </cell>
          <cell r="H768" t="str">
            <v>IC AR</v>
          </cell>
        </row>
        <row r="769">
          <cell r="D769" t="str">
            <v>1184.852</v>
          </cell>
          <cell r="E769" t="str">
            <v>I/C Rec - Mauritius</v>
          </cell>
          <cell r="F769">
            <v>112100</v>
          </cell>
          <cell r="G769">
            <v>112999</v>
          </cell>
          <cell r="H769" t="str">
            <v>IC AR</v>
          </cell>
        </row>
        <row r="770">
          <cell r="D770" t="str">
            <v>1184.855</v>
          </cell>
          <cell r="E770" t="str">
            <v>Due to/from BJ India</v>
          </cell>
          <cell r="F770">
            <v>112100</v>
          </cell>
          <cell r="G770">
            <v>112999</v>
          </cell>
          <cell r="H770" t="str">
            <v>IC AR</v>
          </cell>
        </row>
        <row r="771">
          <cell r="D771" t="str">
            <v>1184.856</v>
          </cell>
          <cell r="E771" t="str">
            <v>I/C Rec - Algeria Tools</v>
          </cell>
          <cell r="F771">
            <v>112100</v>
          </cell>
          <cell r="G771">
            <v>112999</v>
          </cell>
          <cell r="H771" t="str">
            <v>IC AR</v>
          </cell>
        </row>
        <row r="772">
          <cell r="D772" t="str">
            <v>1184.859</v>
          </cell>
          <cell r="E772" t="str">
            <v>I/C Rec - Saudi Tools</v>
          </cell>
          <cell r="F772">
            <v>112100</v>
          </cell>
          <cell r="G772">
            <v>112999</v>
          </cell>
          <cell r="H772" t="str">
            <v>IC AR</v>
          </cell>
        </row>
        <row r="773">
          <cell r="D773" t="str">
            <v>1184.878</v>
          </cell>
          <cell r="E773" t="str">
            <v>I/C Rec - Indonesia Tools</v>
          </cell>
          <cell r="F773">
            <v>112100</v>
          </cell>
          <cell r="G773">
            <v>112999</v>
          </cell>
          <cell r="H773" t="str">
            <v>IC AR</v>
          </cell>
        </row>
        <row r="774">
          <cell r="D774" t="str">
            <v>1184.892</v>
          </cell>
          <cell r="E774" t="str">
            <v>I/C Rec - Malaysia Tools</v>
          </cell>
          <cell r="F774">
            <v>112100</v>
          </cell>
          <cell r="G774">
            <v>112999</v>
          </cell>
          <cell r="H774" t="str">
            <v>IC AR</v>
          </cell>
        </row>
        <row r="775">
          <cell r="D775" t="str">
            <v>1184.902</v>
          </cell>
          <cell r="E775" t="str">
            <v>I/C Rec - BJSII</v>
          </cell>
          <cell r="F775">
            <v>112100</v>
          </cell>
          <cell r="G775">
            <v>112999</v>
          </cell>
          <cell r="H775" t="str">
            <v>IC AR</v>
          </cell>
        </row>
        <row r="776">
          <cell r="D776" t="str">
            <v>1184.931</v>
          </cell>
          <cell r="E776" t="str">
            <v>I/C Rec - PPS Algeria</v>
          </cell>
          <cell r="F776">
            <v>112100</v>
          </cell>
          <cell r="G776">
            <v>112999</v>
          </cell>
          <cell r="H776" t="str">
            <v>IC AR</v>
          </cell>
        </row>
        <row r="777">
          <cell r="D777" t="str">
            <v>1184.933</v>
          </cell>
          <cell r="E777" t="str">
            <v>I/C Rec - PPS W Africa Pipelne</v>
          </cell>
          <cell r="F777">
            <v>112100</v>
          </cell>
          <cell r="G777">
            <v>112999</v>
          </cell>
          <cell r="H777" t="str">
            <v>IC AR</v>
          </cell>
        </row>
        <row r="778">
          <cell r="D778" t="str">
            <v>1184.937</v>
          </cell>
          <cell r="E778" t="str">
            <v>I/C Rec - PPS Nigeria Pipeline</v>
          </cell>
          <cell r="F778">
            <v>112100</v>
          </cell>
          <cell r="G778">
            <v>112999</v>
          </cell>
          <cell r="H778" t="str">
            <v>IC AR</v>
          </cell>
        </row>
        <row r="779">
          <cell r="D779" t="str">
            <v>1184.979</v>
          </cell>
          <cell r="E779" t="str">
            <v>I/C Rec - PPS Libya</v>
          </cell>
          <cell r="F779">
            <v>112100</v>
          </cell>
          <cell r="G779">
            <v>112999</v>
          </cell>
          <cell r="H779" t="str">
            <v>IC AR</v>
          </cell>
        </row>
        <row r="780">
          <cell r="D780" t="str">
            <v>1184.982</v>
          </cell>
          <cell r="E780" t="str">
            <v>I/C Rec - NNS Pipeline</v>
          </cell>
          <cell r="F780">
            <v>112100</v>
          </cell>
          <cell r="G780">
            <v>112999</v>
          </cell>
          <cell r="H780" t="str">
            <v>IC AR</v>
          </cell>
        </row>
        <row r="781">
          <cell r="D781" t="str">
            <v>1184.983</v>
          </cell>
          <cell r="E781" t="str">
            <v>I/C Rec - PPS Middle East</v>
          </cell>
          <cell r="F781">
            <v>112100</v>
          </cell>
          <cell r="G781">
            <v>112999</v>
          </cell>
          <cell r="H781" t="str">
            <v>IC AR</v>
          </cell>
        </row>
        <row r="782">
          <cell r="D782" t="str">
            <v>1184.984</v>
          </cell>
          <cell r="E782" t="str">
            <v>I/C Rec - PPS Leeds</v>
          </cell>
          <cell r="F782">
            <v>112100</v>
          </cell>
          <cell r="G782">
            <v>112999</v>
          </cell>
          <cell r="H782" t="str">
            <v>IC AR</v>
          </cell>
        </row>
        <row r="783">
          <cell r="D783" t="str">
            <v>1184.985</v>
          </cell>
          <cell r="E783" t="str">
            <v>I/C Rec - PPS Singapore</v>
          </cell>
          <cell r="F783">
            <v>112100</v>
          </cell>
          <cell r="G783">
            <v>112999</v>
          </cell>
          <cell r="H783" t="str">
            <v>IC AR</v>
          </cell>
        </row>
        <row r="784">
          <cell r="D784" t="str">
            <v>1184.988</v>
          </cell>
          <cell r="E784" t="str">
            <v>I/C Rec - PPS Rental</v>
          </cell>
          <cell r="F784">
            <v>112100</v>
          </cell>
          <cell r="G784">
            <v>112999</v>
          </cell>
          <cell r="H784" t="str">
            <v>IC AR</v>
          </cell>
        </row>
        <row r="785">
          <cell r="D785" t="str">
            <v>1184.990</v>
          </cell>
          <cell r="E785" t="str">
            <v>I/C Rec - PPS Nigeria</v>
          </cell>
          <cell r="F785">
            <v>112100</v>
          </cell>
          <cell r="G785">
            <v>112999</v>
          </cell>
          <cell r="H785" t="str">
            <v>IC AR</v>
          </cell>
        </row>
        <row r="786">
          <cell r="D786" t="str">
            <v>1184.991</v>
          </cell>
          <cell r="E786" t="str">
            <v>I/C Rec - PPS Norway Process</v>
          </cell>
          <cell r="F786">
            <v>112100</v>
          </cell>
          <cell r="G786">
            <v>112999</v>
          </cell>
          <cell r="H786" t="str">
            <v>IC AR</v>
          </cell>
        </row>
        <row r="787">
          <cell r="D787" t="str">
            <v>1184.992</v>
          </cell>
          <cell r="E787" t="str">
            <v>I/C Rec - PPS NNS Pipeline</v>
          </cell>
          <cell r="F787">
            <v>112100</v>
          </cell>
          <cell r="G787">
            <v>112999</v>
          </cell>
          <cell r="H787" t="str">
            <v>IC AR</v>
          </cell>
        </row>
        <row r="788">
          <cell r="D788" t="str">
            <v>1184.994</v>
          </cell>
          <cell r="E788" t="str">
            <v>I/C Rec - PPS Middle E Process</v>
          </cell>
          <cell r="F788">
            <v>112100</v>
          </cell>
          <cell r="G788">
            <v>112999</v>
          </cell>
          <cell r="H788" t="str">
            <v>IC AR</v>
          </cell>
        </row>
        <row r="789">
          <cell r="D789" t="str">
            <v>1184.995</v>
          </cell>
          <cell r="E789" t="str">
            <v>I/C Rec - PPS Australia</v>
          </cell>
          <cell r="F789">
            <v>112100</v>
          </cell>
          <cell r="G789">
            <v>112999</v>
          </cell>
          <cell r="H789" t="str">
            <v>IC AR</v>
          </cell>
        </row>
        <row r="790">
          <cell r="D790" t="str">
            <v>1184.996</v>
          </cell>
          <cell r="E790" t="str">
            <v>I/C Rec - GY Process</v>
          </cell>
          <cell r="F790">
            <v>112100</v>
          </cell>
          <cell r="G790">
            <v>112999</v>
          </cell>
          <cell r="H790" t="str">
            <v>IC AR</v>
          </cell>
        </row>
        <row r="791">
          <cell r="D791" t="str">
            <v>1184.998</v>
          </cell>
          <cell r="E791" t="str">
            <v>I/C Rec - PPS Netherlands</v>
          </cell>
          <cell r="F791">
            <v>112100</v>
          </cell>
          <cell r="G791">
            <v>112999</v>
          </cell>
          <cell r="H791" t="str">
            <v>IC AR</v>
          </cell>
        </row>
        <row r="792">
          <cell r="D792" t="str">
            <v>1184.999</v>
          </cell>
          <cell r="E792" t="str">
            <v>I/C Receivables -</v>
          </cell>
          <cell r="F792">
            <v>114170</v>
          </cell>
          <cell r="G792">
            <v>114170</v>
          </cell>
          <cell r="H792" t="str">
            <v>IC Rebills</v>
          </cell>
        </row>
        <row r="793">
          <cell r="D793" t="str">
            <v>1185.001</v>
          </cell>
          <cell r="E793" t="str">
            <v>I/C Adv - BHI</v>
          </cell>
          <cell r="F793">
            <v>156100</v>
          </cell>
          <cell r="G793">
            <v>156999</v>
          </cell>
          <cell r="H793" t="str">
            <v>I/C Advance Receivable</v>
          </cell>
        </row>
        <row r="794">
          <cell r="D794" t="str">
            <v>1185.002</v>
          </cell>
          <cell r="E794" t="str">
            <v>I/C Adv-Baker Oil Tools</v>
          </cell>
          <cell r="F794">
            <v>156100</v>
          </cell>
          <cell r="G794">
            <v>156999</v>
          </cell>
          <cell r="H794" t="str">
            <v>I/C Advance Receivable</v>
          </cell>
        </row>
        <row r="795">
          <cell r="D795" t="str">
            <v>1185.008</v>
          </cell>
          <cell r="E795" t="str">
            <v>I/C Adv-Baker Petrolite OR</v>
          </cell>
          <cell r="F795">
            <v>156100</v>
          </cell>
          <cell r="G795">
            <v>156999</v>
          </cell>
          <cell r="H795" t="str">
            <v>I/C Advance Receivable</v>
          </cell>
        </row>
        <row r="796">
          <cell r="D796" t="str">
            <v>1185.052</v>
          </cell>
          <cell r="E796" t="str">
            <v>I/C Adv-Baker Petrlt Vietnam</v>
          </cell>
          <cell r="F796">
            <v>156100</v>
          </cell>
          <cell r="G796">
            <v>156999</v>
          </cell>
          <cell r="H796" t="str">
            <v>I/C Advance Receivable</v>
          </cell>
        </row>
        <row r="797">
          <cell r="D797" t="str">
            <v>1185.053</v>
          </cell>
          <cell r="E797" t="str">
            <v>I/C Adv - Baker Inteq India</v>
          </cell>
          <cell r="F797">
            <v>156100</v>
          </cell>
          <cell r="G797">
            <v>156999</v>
          </cell>
          <cell r="H797" t="str">
            <v>I/C Advance Receivable</v>
          </cell>
        </row>
        <row r="798">
          <cell r="D798" t="str">
            <v>1185.102</v>
          </cell>
          <cell r="E798" t="str">
            <v>I/C Adv - Canada</v>
          </cell>
          <cell r="F798">
            <v>156100</v>
          </cell>
          <cell r="G798">
            <v>156999</v>
          </cell>
          <cell r="H798" t="str">
            <v>I/C Advance Receivable</v>
          </cell>
        </row>
        <row r="799">
          <cell r="D799" t="str">
            <v>1185.103</v>
          </cell>
          <cell r="E799" t="str">
            <v>I/C Adv - Canadian Mgmt</v>
          </cell>
          <cell r="F799">
            <v>156100</v>
          </cell>
          <cell r="G799">
            <v>156999</v>
          </cell>
          <cell r="H799" t="str">
            <v>I/C Advance Receivable</v>
          </cell>
        </row>
        <row r="800">
          <cell r="D800" t="str">
            <v>1185.104</v>
          </cell>
          <cell r="E800" t="str">
            <v>I/C Adv - PPS US</v>
          </cell>
          <cell r="F800">
            <v>156100</v>
          </cell>
          <cell r="G800">
            <v>156999</v>
          </cell>
          <cell r="H800" t="str">
            <v>I/C Advance Receivable</v>
          </cell>
        </row>
        <row r="801">
          <cell r="D801" t="str">
            <v>1185.107</v>
          </cell>
          <cell r="E801" t="str">
            <v>I/C Adv - PPS Canada</v>
          </cell>
          <cell r="F801">
            <v>156100</v>
          </cell>
          <cell r="G801">
            <v>156999</v>
          </cell>
          <cell r="H801" t="str">
            <v>I/C Advance Receivable</v>
          </cell>
        </row>
        <row r="802">
          <cell r="D802" t="str">
            <v>1185.108</v>
          </cell>
          <cell r="E802" t="str">
            <v>I/C Adv - PPS USA</v>
          </cell>
          <cell r="F802">
            <v>156100</v>
          </cell>
          <cell r="G802">
            <v>156999</v>
          </cell>
          <cell r="H802" t="str">
            <v>I/C Advance Receivable</v>
          </cell>
        </row>
        <row r="803">
          <cell r="D803" t="str">
            <v>1185.110</v>
          </cell>
          <cell r="E803" t="str">
            <v>I/C Adv - U.S.</v>
          </cell>
          <cell r="F803">
            <v>156100</v>
          </cell>
          <cell r="G803">
            <v>156999</v>
          </cell>
          <cell r="H803" t="str">
            <v>I/C Advance Receivable</v>
          </cell>
        </row>
        <row r="804">
          <cell r="D804" t="str">
            <v>1185.112</v>
          </cell>
          <cell r="E804" t="str">
            <v>I/C Rec - USA</v>
          </cell>
          <cell r="F804">
            <v>112100</v>
          </cell>
          <cell r="G804">
            <v>112100</v>
          </cell>
          <cell r="H804" t="str">
            <v>I/C AR</v>
          </cell>
        </row>
        <row r="805">
          <cell r="D805" t="str">
            <v>1185.117</v>
          </cell>
          <cell r="E805" t="str">
            <v>I/C Adv - Mexicana</v>
          </cell>
          <cell r="F805">
            <v>156100</v>
          </cell>
          <cell r="G805">
            <v>156999</v>
          </cell>
          <cell r="H805" t="str">
            <v>I/C Advance Receivable</v>
          </cell>
        </row>
        <row r="806">
          <cell r="D806" t="str">
            <v>1185.118</v>
          </cell>
          <cell r="E806" t="str">
            <v>I/C Adv - Servicious</v>
          </cell>
          <cell r="F806">
            <v>156100</v>
          </cell>
          <cell r="G806">
            <v>156999</v>
          </cell>
          <cell r="H806" t="str">
            <v>I/C Advance Receivable</v>
          </cell>
        </row>
        <row r="807">
          <cell r="D807" t="str">
            <v>1185.128</v>
          </cell>
          <cell r="E807" t="str">
            <v>I/C Adv - Mexico Support</v>
          </cell>
          <cell r="F807">
            <v>156100</v>
          </cell>
          <cell r="G807">
            <v>156999</v>
          </cell>
          <cell r="H807" t="str">
            <v>I/C Advance Receivable</v>
          </cell>
        </row>
        <row r="808">
          <cell r="D808" t="str">
            <v>1185.140</v>
          </cell>
          <cell r="E808" t="str">
            <v>I/C Adv - Gabon</v>
          </cell>
          <cell r="F808">
            <v>156100</v>
          </cell>
          <cell r="G808">
            <v>156999</v>
          </cell>
          <cell r="H808" t="str">
            <v>I/C Advance Receivable</v>
          </cell>
        </row>
        <row r="809">
          <cell r="D809" t="str">
            <v>1185.142</v>
          </cell>
          <cell r="E809" t="str">
            <v>I/C Adv - Congo</v>
          </cell>
          <cell r="F809">
            <v>156100</v>
          </cell>
          <cell r="G809">
            <v>156999</v>
          </cell>
          <cell r="H809" t="str">
            <v>I/C Advance Receivable</v>
          </cell>
        </row>
        <row r="810">
          <cell r="D810" t="str">
            <v>1185.143</v>
          </cell>
          <cell r="E810" t="str">
            <v>I/C Adv - BJSP</v>
          </cell>
          <cell r="F810">
            <v>156100</v>
          </cell>
          <cell r="G810">
            <v>156999</v>
          </cell>
          <cell r="H810" t="str">
            <v>I/C Advance Receivable</v>
          </cell>
        </row>
        <row r="811">
          <cell r="D811" t="str">
            <v>1185.144</v>
          </cell>
          <cell r="E811" t="str">
            <v>I/C Adv - Camero</v>
          </cell>
          <cell r="F811">
            <v>156100</v>
          </cell>
          <cell r="G811">
            <v>156999</v>
          </cell>
          <cell r="H811" t="str">
            <v>I/C Advance Receivable</v>
          </cell>
        </row>
        <row r="812">
          <cell r="D812" t="str">
            <v>1185.145</v>
          </cell>
          <cell r="E812" t="str">
            <v>I/C Adv - West Africa Ar</v>
          </cell>
          <cell r="F812">
            <v>156100</v>
          </cell>
          <cell r="G812">
            <v>156999</v>
          </cell>
          <cell r="H812" t="str">
            <v>I/C Advance Receivable</v>
          </cell>
        </row>
        <row r="813">
          <cell r="D813" t="str">
            <v>1185.151</v>
          </cell>
          <cell r="E813" t="str">
            <v>I/C Adv - Oilfield Sv Co</v>
          </cell>
          <cell r="F813">
            <v>156100</v>
          </cell>
          <cell r="G813">
            <v>156999</v>
          </cell>
          <cell r="H813" t="str">
            <v>I/C Advance Receivable</v>
          </cell>
        </row>
        <row r="814">
          <cell r="D814" t="str">
            <v>1185.160</v>
          </cell>
          <cell r="E814" t="str">
            <v>I/C Adv - LP Company</v>
          </cell>
          <cell r="F814">
            <v>156100</v>
          </cell>
          <cell r="G814">
            <v>156999</v>
          </cell>
          <cell r="H814" t="str">
            <v>I/C Advance Receivable</v>
          </cell>
        </row>
        <row r="815">
          <cell r="D815" t="str">
            <v>1185.170</v>
          </cell>
          <cell r="E815" t="str">
            <v>I/C Adv - Capillary Svs</v>
          </cell>
          <cell r="F815">
            <v>156100</v>
          </cell>
          <cell r="G815">
            <v>156999</v>
          </cell>
          <cell r="H815" t="str">
            <v>I/C Advance Receivable</v>
          </cell>
        </row>
        <row r="816">
          <cell r="D816" t="str">
            <v>1185.179</v>
          </cell>
          <cell r="E816" t="str">
            <v>I/C Adv - Tool Svs Tunisia</v>
          </cell>
          <cell r="F816">
            <v>156100</v>
          </cell>
          <cell r="G816">
            <v>156999</v>
          </cell>
          <cell r="H816" t="str">
            <v>I/C Advance Receivable</v>
          </cell>
        </row>
        <row r="817">
          <cell r="D817" t="str">
            <v>1185.182</v>
          </cell>
          <cell r="E817" t="str">
            <v>I/C Adv - Algeria MER</v>
          </cell>
          <cell r="F817">
            <v>156100</v>
          </cell>
          <cell r="G817">
            <v>156999</v>
          </cell>
          <cell r="H817" t="str">
            <v>I/C Advance Receivable</v>
          </cell>
        </row>
        <row r="818">
          <cell r="D818" t="str">
            <v>1185.199</v>
          </cell>
          <cell r="E818" t="str">
            <v>I/C Adv - PPS Edmonton</v>
          </cell>
          <cell r="F818">
            <v>156100</v>
          </cell>
          <cell r="G818">
            <v>156999</v>
          </cell>
          <cell r="H818" t="str">
            <v>I/C Advance Receivable</v>
          </cell>
        </row>
        <row r="819">
          <cell r="D819" t="str">
            <v>1185.200</v>
          </cell>
          <cell r="E819" t="str">
            <v>I/C Adv - Holding Co.</v>
          </cell>
          <cell r="F819">
            <v>156100</v>
          </cell>
          <cell r="G819">
            <v>156999</v>
          </cell>
          <cell r="H819" t="str">
            <v>I/C Advance Receivable</v>
          </cell>
        </row>
        <row r="820">
          <cell r="D820" t="str">
            <v>1185.202</v>
          </cell>
          <cell r="E820" t="str">
            <v>I/C Adv - Logistics</v>
          </cell>
          <cell r="F820">
            <v>156100</v>
          </cell>
          <cell r="G820">
            <v>156999</v>
          </cell>
          <cell r="H820" t="str">
            <v>I/C Advance Receivable</v>
          </cell>
        </row>
        <row r="821">
          <cell r="D821" t="str">
            <v>1185.205</v>
          </cell>
          <cell r="E821" t="str">
            <v>Note Rec/Pay - BJ USA</v>
          </cell>
          <cell r="F821">
            <v>154100</v>
          </cell>
          <cell r="G821">
            <v>154100</v>
          </cell>
          <cell r="H821" t="str">
            <v>I/C Notes Receivable - Interest</v>
          </cell>
        </row>
        <row r="822">
          <cell r="D822" t="str">
            <v>1185.207</v>
          </cell>
          <cell r="E822" t="str">
            <v>I/C Adv - IFC</v>
          </cell>
          <cell r="F822">
            <v>156100</v>
          </cell>
          <cell r="G822">
            <v>156999</v>
          </cell>
          <cell r="H822" t="str">
            <v>I/C Advance Receivable</v>
          </cell>
        </row>
        <row r="823">
          <cell r="D823" t="str">
            <v>1185.209</v>
          </cell>
          <cell r="E823" t="str">
            <v>I/C Adv - CFC Partners</v>
          </cell>
          <cell r="F823">
            <v>156100</v>
          </cell>
          <cell r="G823">
            <v>156999</v>
          </cell>
          <cell r="H823" t="str">
            <v>I/C Advance Receivable</v>
          </cell>
        </row>
        <row r="824">
          <cell r="D824" t="str">
            <v>1185.214</v>
          </cell>
          <cell r="E824" t="str">
            <v>I/C Adv-BJ Services LP</v>
          </cell>
          <cell r="F824">
            <v>156100</v>
          </cell>
          <cell r="G824">
            <v>156999</v>
          </cell>
          <cell r="H824" t="str">
            <v>I/C Advance Receivable</v>
          </cell>
        </row>
        <row r="825">
          <cell r="D825" t="str">
            <v>1185.220</v>
          </cell>
          <cell r="E825" t="str">
            <v>I/C Adv-Compl Svs Corp</v>
          </cell>
          <cell r="F825">
            <v>156100</v>
          </cell>
          <cell r="G825">
            <v>156999</v>
          </cell>
          <cell r="H825" t="str">
            <v>I/C Advance Receivable</v>
          </cell>
        </row>
        <row r="826">
          <cell r="D826" t="str">
            <v>1185.225</v>
          </cell>
          <cell r="E826" t="str">
            <v>I/C Adv-Canada R&amp;D</v>
          </cell>
          <cell r="F826">
            <v>156100</v>
          </cell>
          <cell r="G826">
            <v>156999</v>
          </cell>
          <cell r="H826" t="str">
            <v>I/C Advance Receivable</v>
          </cell>
        </row>
        <row r="827">
          <cell r="D827" t="str">
            <v>1185.226</v>
          </cell>
          <cell r="E827" t="str">
            <v>I/C Adv - Spain(Africa)</v>
          </cell>
          <cell r="F827">
            <v>156100</v>
          </cell>
          <cell r="G827">
            <v>156999</v>
          </cell>
          <cell r="H827" t="str">
            <v>I/C Advance Receivable</v>
          </cell>
        </row>
        <row r="828">
          <cell r="D828" t="str">
            <v>1185.235</v>
          </cell>
          <cell r="E828" t="str">
            <v>I/C Adv - Chem Svs - US</v>
          </cell>
          <cell r="F828">
            <v>156100</v>
          </cell>
          <cell r="G828">
            <v>156999</v>
          </cell>
          <cell r="H828" t="str">
            <v>I/C Advance Receivable</v>
          </cell>
        </row>
        <row r="829">
          <cell r="D829" t="str">
            <v>1185.236</v>
          </cell>
          <cell r="E829" t="str">
            <v>I/C Adv - Chem Svs Canada</v>
          </cell>
          <cell r="F829">
            <v>156100</v>
          </cell>
          <cell r="G829">
            <v>156999</v>
          </cell>
          <cell r="H829" t="str">
            <v>I/C Advance Receivable</v>
          </cell>
        </row>
        <row r="830">
          <cell r="D830" t="str">
            <v>1185.237</v>
          </cell>
          <cell r="E830" t="str">
            <v>I/C Adv - Chem Svc -Mexico</v>
          </cell>
          <cell r="F830">
            <v>156100</v>
          </cell>
          <cell r="G830">
            <v>156999</v>
          </cell>
          <cell r="H830" t="str">
            <v>I/C Advance Receivable</v>
          </cell>
        </row>
        <row r="831">
          <cell r="D831" t="str">
            <v>1185.238</v>
          </cell>
          <cell r="E831" t="str">
            <v>I/C Adv - Capillary Services</v>
          </cell>
          <cell r="F831">
            <v>156100</v>
          </cell>
          <cell r="G831">
            <v>156999</v>
          </cell>
          <cell r="H831" t="str">
            <v>I/C Advance Receivable</v>
          </cell>
        </row>
        <row r="832">
          <cell r="D832" t="str">
            <v>1185.239</v>
          </cell>
          <cell r="E832" t="str">
            <v>I/C Rec - Cap Svs- Mexico</v>
          </cell>
          <cell r="F832">
            <v>112100</v>
          </cell>
          <cell r="G832">
            <v>112999</v>
          </cell>
          <cell r="H832" t="str">
            <v>IC AR</v>
          </cell>
        </row>
        <row r="833">
          <cell r="D833" t="str">
            <v>1185.240</v>
          </cell>
          <cell r="E833" t="str">
            <v>I/C Adv - Cap Svs Canada</v>
          </cell>
          <cell r="F833">
            <v>156100</v>
          </cell>
          <cell r="G833">
            <v>156999</v>
          </cell>
          <cell r="H833" t="str">
            <v>I/C Advance Receivable</v>
          </cell>
        </row>
        <row r="834">
          <cell r="D834" t="str">
            <v>1185.242</v>
          </cell>
          <cell r="E834" t="str">
            <v>I/C Adv - Cap Svs Malaysia</v>
          </cell>
          <cell r="F834">
            <v>156100</v>
          </cell>
          <cell r="G834">
            <v>156999</v>
          </cell>
          <cell r="H834" t="str">
            <v>I/C Advance Receivable</v>
          </cell>
        </row>
        <row r="835">
          <cell r="D835" t="str">
            <v>1185.243</v>
          </cell>
          <cell r="E835" t="str">
            <v>I/C Rec - Cap Svs Thailand</v>
          </cell>
          <cell r="F835">
            <v>112100</v>
          </cell>
          <cell r="G835">
            <v>112999</v>
          </cell>
          <cell r="H835" t="str">
            <v>I/C AR</v>
          </cell>
        </row>
        <row r="836">
          <cell r="D836" t="str">
            <v>1185.244</v>
          </cell>
          <cell r="E836" t="str">
            <v>I/C Adv -Dyna Coil Australia</v>
          </cell>
          <cell r="F836">
            <v>156100</v>
          </cell>
          <cell r="G836">
            <v>156999</v>
          </cell>
          <cell r="H836" t="str">
            <v>I/C Advance Receivable</v>
          </cell>
        </row>
        <row r="837">
          <cell r="D837" t="str">
            <v>1185.245</v>
          </cell>
          <cell r="E837" t="str">
            <v>I/C Rec-Dyna Coil Indonesia</v>
          </cell>
          <cell r="F837">
            <v>112100</v>
          </cell>
          <cell r="G837">
            <v>112999</v>
          </cell>
          <cell r="H837" t="str">
            <v>I/C AR</v>
          </cell>
        </row>
        <row r="838">
          <cell r="D838" t="str">
            <v>1185.255</v>
          </cell>
          <cell r="E838" t="str">
            <v>I/C Adv - Netherlands(Cap Svs)</v>
          </cell>
          <cell r="F838">
            <v>156100</v>
          </cell>
          <cell r="G838">
            <v>156999</v>
          </cell>
          <cell r="H838" t="str">
            <v>I/C Advance Receivable</v>
          </cell>
        </row>
        <row r="839">
          <cell r="D839" t="str">
            <v>1185.256</v>
          </cell>
          <cell r="E839" t="str">
            <v>I/C Rec -Chem Svs-Brazil</v>
          </cell>
          <cell r="F839">
            <v>112100</v>
          </cell>
          <cell r="G839">
            <v>112999</v>
          </cell>
          <cell r="H839" t="str">
            <v>I/C AR</v>
          </cell>
        </row>
        <row r="840">
          <cell r="D840" t="str">
            <v>1185.257</v>
          </cell>
          <cell r="E840" t="str">
            <v>I/C Rec - Cap Svs-Brazil</v>
          </cell>
          <cell r="F840">
            <v>112100</v>
          </cell>
          <cell r="G840">
            <v>112999</v>
          </cell>
          <cell r="H840" t="str">
            <v>I/C AR</v>
          </cell>
        </row>
        <row r="841">
          <cell r="D841" t="str">
            <v>1185.258</v>
          </cell>
          <cell r="E841" t="str">
            <v>I/C Rec -Chem Svs Argentina</v>
          </cell>
          <cell r="F841">
            <v>112100</v>
          </cell>
          <cell r="G841">
            <v>112999</v>
          </cell>
          <cell r="H841" t="str">
            <v>I/C AR</v>
          </cell>
        </row>
        <row r="842">
          <cell r="D842" t="str">
            <v>1185.268</v>
          </cell>
          <cell r="E842" t="str">
            <v>I/C Adv - (IFC)Venezuela</v>
          </cell>
          <cell r="F842">
            <v>156100</v>
          </cell>
          <cell r="G842">
            <v>156999</v>
          </cell>
          <cell r="H842" t="str">
            <v>I/C Advance Receivable</v>
          </cell>
        </row>
        <row r="843">
          <cell r="D843" t="str">
            <v>1185.269</v>
          </cell>
          <cell r="E843" t="str">
            <v>I/C Adv - BJSC MER (CH)Switz</v>
          </cell>
          <cell r="F843">
            <v>156100</v>
          </cell>
          <cell r="G843">
            <v>156999</v>
          </cell>
          <cell r="H843" t="str">
            <v>I/C Advance Receivable</v>
          </cell>
        </row>
        <row r="844">
          <cell r="D844" t="str">
            <v>1185.270</v>
          </cell>
          <cell r="E844" t="str">
            <v>I/C Adv - BJSI Luxembourg</v>
          </cell>
          <cell r="F844">
            <v>156100</v>
          </cell>
          <cell r="G844">
            <v>156999</v>
          </cell>
          <cell r="H844" t="str">
            <v>I/C Advance Receivable</v>
          </cell>
        </row>
        <row r="845">
          <cell r="D845" t="str">
            <v>1185.271</v>
          </cell>
          <cell r="E845" t="str">
            <v>I/C Adv - Geneva</v>
          </cell>
          <cell r="F845">
            <v>156100</v>
          </cell>
          <cell r="G845">
            <v>156999</v>
          </cell>
          <cell r="H845" t="str">
            <v>I/C Advance Receivable</v>
          </cell>
        </row>
        <row r="846">
          <cell r="D846" t="str">
            <v>1185.272</v>
          </cell>
          <cell r="E846" t="str">
            <v>I/C Adv - Coppet</v>
          </cell>
          <cell r="F846">
            <v>156100</v>
          </cell>
          <cell r="G846">
            <v>156999</v>
          </cell>
          <cell r="H846" t="str">
            <v>I/C Advance Receivable</v>
          </cell>
        </row>
        <row r="847">
          <cell r="D847" t="str">
            <v>1185.273</v>
          </cell>
          <cell r="E847" t="str">
            <v>I/C Adv - SECS</v>
          </cell>
          <cell r="F847">
            <v>156100</v>
          </cell>
          <cell r="G847">
            <v>156999</v>
          </cell>
          <cell r="H847" t="str">
            <v>I/C Advance Receivable</v>
          </cell>
        </row>
        <row r="848">
          <cell r="D848" t="str">
            <v>1185.274</v>
          </cell>
          <cell r="E848" t="str">
            <v>I/C Adv.-BJ Gen Hol SARL</v>
          </cell>
          <cell r="F848">
            <v>156100</v>
          </cell>
          <cell r="G848">
            <v>156999</v>
          </cell>
          <cell r="H848" t="str">
            <v>I/C Advance Receivable</v>
          </cell>
        </row>
        <row r="849">
          <cell r="D849" t="str">
            <v>1185.275</v>
          </cell>
          <cell r="E849" t="str">
            <v>I/C Adv - BJSC Luxembourg</v>
          </cell>
          <cell r="F849">
            <v>156100</v>
          </cell>
          <cell r="G849">
            <v>156999</v>
          </cell>
          <cell r="H849" t="str">
            <v>I/C Advance Receivable</v>
          </cell>
        </row>
        <row r="850">
          <cell r="D850" t="str">
            <v>1185.276</v>
          </cell>
          <cell r="E850" t="str">
            <v>I/C Adv - BJSC Canada</v>
          </cell>
          <cell r="F850">
            <v>156100</v>
          </cell>
          <cell r="G850">
            <v>156999</v>
          </cell>
          <cell r="H850" t="str">
            <v>I/C Advance Receivable</v>
          </cell>
        </row>
        <row r="851">
          <cell r="D851" t="str">
            <v>1185.278</v>
          </cell>
          <cell r="E851" t="str">
            <v>I/C Adv - BJSC France</v>
          </cell>
          <cell r="F851">
            <v>156100</v>
          </cell>
          <cell r="G851">
            <v>156999</v>
          </cell>
          <cell r="H851" t="str">
            <v>I/C Advance Receivable</v>
          </cell>
        </row>
        <row r="852">
          <cell r="D852" t="str">
            <v>1185.291</v>
          </cell>
          <cell r="E852" t="str">
            <v>I/C Adv - Cap Svs UK</v>
          </cell>
          <cell r="F852">
            <v>156100</v>
          </cell>
          <cell r="G852">
            <v>156999</v>
          </cell>
          <cell r="H852" t="str">
            <v>I/C Advance Receivable</v>
          </cell>
        </row>
        <row r="853">
          <cell r="D853" t="str">
            <v>1185.301</v>
          </cell>
          <cell r="E853" t="str">
            <v>I/C Adv - Argentina</v>
          </cell>
          <cell r="F853">
            <v>156100</v>
          </cell>
          <cell r="G853">
            <v>156999</v>
          </cell>
          <cell r="H853" t="str">
            <v>I/C Advance Receivable</v>
          </cell>
        </row>
        <row r="854">
          <cell r="D854" t="str">
            <v>1185.302</v>
          </cell>
          <cell r="E854" t="str">
            <v>I/C Adv - Venezuela</v>
          </cell>
          <cell r="F854">
            <v>156100</v>
          </cell>
          <cell r="G854">
            <v>156999</v>
          </cell>
          <cell r="H854" t="str">
            <v>I/C Advance Receivable</v>
          </cell>
        </row>
        <row r="855">
          <cell r="D855" t="str">
            <v>1185.303</v>
          </cell>
          <cell r="E855" t="str">
            <v>I/C Adv - Colombia</v>
          </cell>
          <cell r="F855">
            <v>156100</v>
          </cell>
          <cell r="G855">
            <v>156999</v>
          </cell>
          <cell r="H855" t="str">
            <v>I/C Advance Receivable</v>
          </cell>
        </row>
        <row r="856">
          <cell r="D856" t="str">
            <v>1185.304</v>
          </cell>
          <cell r="E856" t="str">
            <v>I/C Adv - Peru</v>
          </cell>
          <cell r="F856">
            <v>156100</v>
          </cell>
          <cell r="G856">
            <v>156999</v>
          </cell>
          <cell r="H856" t="str">
            <v>I/C Advance Receivable</v>
          </cell>
        </row>
        <row r="857">
          <cell r="D857" t="str">
            <v>1185.305</v>
          </cell>
          <cell r="E857" t="str">
            <v>I/C Advance - Bolivia</v>
          </cell>
          <cell r="F857">
            <v>156100</v>
          </cell>
          <cell r="G857">
            <v>156999</v>
          </cell>
          <cell r="H857" t="str">
            <v>I/C Advance Receivable</v>
          </cell>
        </row>
        <row r="858">
          <cell r="D858" t="str">
            <v>1185.306</v>
          </cell>
          <cell r="E858" t="str">
            <v>I/C Adv - Ecuador</v>
          </cell>
          <cell r="F858">
            <v>156100</v>
          </cell>
          <cell r="G858">
            <v>156999</v>
          </cell>
          <cell r="H858" t="str">
            <v>I/C Advance Receivable</v>
          </cell>
        </row>
        <row r="859">
          <cell r="D859" t="str">
            <v>1185.307</v>
          </cell>
          <cell r="E859" t="str">
            <v>I/C Advance-Barbados</v>
          </cell>
          <cell r="F859">
            <v>156100</v>
          </cell>
          <cell r="G859">
            <v>156999</v>
          </cell>
          <cell r="H859" t="str">
            <v>I/C Advance Receivable</v>
          </cell>
        </row>
        <row r="860">
          <cell r="D860" t="str">
            <v>1185.308</v>
          </cell>
          <cell r="E860" t="str">
            <v>I/C Adv - Brazil</v>
          </cell>
          <cell r="F860">
            <v>156100</v>
          </cell>
          <cell r="G860">
            <v>156999</v>
          </cell>
          <cell r="H860" t="str">
            <v>I/C Advance Receivable</v>
          </cell>
        </row>
        <row r="861">
          <cell r="D861" t="str">
            <v>1185.309</v>
          </cell>
          <cell r="E861" t="str">
            <v>I/C Adv - Panama</v>
          </cell>
          <cell r="F861">
            <v>156100</v>
          </cell>
          <cell r="G861">
            <v>156999</v>
          </cell>
          <cell r="H861" t="str">
            <v>I/C Advance Receivable</v>
          </cell>
        </row>
        <row r="862">
          <cell r="D862" t="str">
            <v>1185.310</v>
          </cell>
          <cell r="E862" t="str">
            <v>I/C Advance - Trinidad</v>
          </cell>
          <cell r="F862">
            <v>156100</v>
          </cell>
          <cell r="G862">
            <v>156999</v>
          </cell>
          <cell r="H862" t="str">
            <v>I/C Advance Receivable</v>
          </cell>
        </row>
        <row r="863">
          <cell r="D863" t="str">
            <v>1185.311</v>
          </cell>
          <cell r="E863" t="str">
            <v>I/C Advance - Peru (Jungle)</v>
          </cell>
          <cell r="F863">
            <v>156100</v>
          </cell>
          <cell r="G863">
            <v>156999</v>
          </cell>
          <cell r="H863" t="str">
            <v>I/C Advance Receivable</v>
          </cell>
        </row>
        <row r="864">
          <cell r="D864" t="str">
            <v>1185.313</v>
          </cell>
          <cell r="E864" t="str">
            <v>I/C Adv - Nicaragua</v>
          </cell>
          <cell r="F864">
            <v>156100</v>
          </cell>
          <cell r="G864">
            <v>156999</v>
          </cell>
          <cell r="H864" t="str">
            <v>I/C Advance Receivable</v>
          </cell>
        </row>
        <row r="865">
          <cell r="D865" t="str">
            <v>1185.315</v>
          </cell>
          <cell r="E865" t="str">
            <v>I/C Adv - Chile</v>
          </cell>
          <cell r="F865">
            <v>156100</v>
          </cell>
          <cell r="G865">
            <v>156999</v>
          </cell>
          <cell r="H865" t="str">
            <v>I/C Advance Receivable</v>
          </cell>
        </row>
        <row r="866">
          <cell r="D866" t="str">
            <v>1185.316</v>
          </cell>
          <cell r="E866" t="str">
            <v>I/C Adv - Equit New Guinea</v>
          </cell>
          <cell r="F866">
            <v>156100</v>
          </cell>
          <cell r="G866">
            <v>156999</v>
          </cell>
          <cell r="H866" t="str">
            <v>I/C Advance Receivable</v>
          </cell>
        </row>
        <row r="867">
          <cell r="D867" t="str">
            <v>1185.391</v>
          </cell>
          <cell r="E867" t="str">
            <v>I/C Adv - El Salvador</v>
          </cell>
          <cell r="F867">
            <v>156100</v>
          </cell>
          <cell r="G867">
            <v>156999</v>
          </cell>
          <cell r="H867" t="str">
            <v>I/C Advance Receivable</v>
          </cell>
        </row>
        <row r="868">
          <cell r="D868" t="str">
            <v>1185.393</v>
          </cell>
          <cell r="E868" t="str">
            <v>I/C Adv - NOW Argentina</v>
          </cell>
          <cell r="F868">
            <v>156100</v>
          </cell>
          <cell r="G868">
            <v>156999</v>
          </cell>
          <cell r="H868" t="str">
            <v>I/C Advance Receivable</v>
          </cell>
        </row>
        <row r="869">
          <cell r="D869" t="str">
            <v>1185.401</v>
          </cell>
          <cell r="E869" t="str">
            <v>I/C Adv - Paris Reg</v>
          </cell>
          <cell r="F869">
            <v>156100</v>
          </cell>
          <cell r="G869">
            <v>156999</v>
          </cell>
          <cell r="H869" t="str">
            <v>I/C Advance Receivable</v>
          </cell>
        </row>
        <row r="870">
          <cell r="D870" t="str">
            <v>1185.402</v>
          </cell>
          <cell r="E870" t="str">
            <v>I/C Adv - Netherlands</v>
          </cell>
          <cell r="F870">
            <v>156100</v>
          </cell>
          <cell r="G870">
            <v>156999</v>
          </cell>
          <cell r="H870" t="str">
            <v>I/C Advance Receivable</v>
          </cell>
        </row>
        <row r="871">
          <cell r="D871" t="str">
            <v>1185.410</v>
          </cell>
          <cell r="E871" t="str">
            <v>I/C Advance - NOW Germany</v>
          </cell>
          <cell r="F871">
            <v>156100</v>
          </cell>
          <cell r="G871">
            <v>156999</v>
          </cell>
          <cell r="H871" t="str">
            <v>I/C Advance Receivable</v>
          </cell>
        </row>
        <row r="872">
          <cell r="D872" t="str">
            <v>1185.412</v>
          </cell>
          <cell r="E872" t="str">
            <v>I/C Adv - Dutch Hold</v>
          </cell>
          <cell r="F872">
            <v>156100</v>
          </cell>
          <cell r="G872">
            <v>156999</v>
          </cell>
          <cell r="H872" t="str">
            <v>I/C Advance Receivable</v>
          </cell>
        </row>
        <row r="873">
          <cell r="D873" t="str">
            <v>1185.413</v>
          </cell>
          <cell r="E873" t="str">
            <v>I/C Adv - Ivory Coast</v>
          </cell>
          <cell r="F873">
            <v>156100</v>
          </cell>
          <cell r="G873">
            <v>156999</v>
          </cell>
          <cell r="H873" t="str">
            <v>I/C Advance Receivable</v>
          </cell>
        </row>
        <row r="874">
          <cell r="D874" t="str">
            <v>1185.414</v>
          </cell>
          <cell r="E874" t="str">
            <v>I/C Adv - Netherlands</v>
          </cell>
          <cell r="F874">
            <v>156100</v>
          </cell>
          <cell r="G874">
            <v>156999</v>
          </cell>
          <cell r="H874" t="str">
            <v>I/C Advance Receivable</v>
          </cell>
        </row>
        <row r="875">
          <cell r="D875" t="str">
            <v>1185.416</v>
          </cell>
          <cell r="E875" t="str">
            <v>I/C Rec - Great Yarmouth</v>
          </cell>
          <cell r="F875">
            <v>112100</v>
          </cell>
          <cell r="G875">
            <v>112999</v>
          </cell>
          <cell r="H875" t="str">
            <v>I/C AR</v>
          </cell>
        </row>
        <row r="876">
          <cell r="D876" t="str">
            <v>1185.417</v>
          </cell>
          <cell r="E876" t="str">
            <v>I/C Adv - Yemen</v>
          </cell>
          <cell r="F876">
            <v>156100</v>
          </cell>
          <cell r="G876">
            <v>156999</v>
          </cell>
          <cell r="H876" t="str">
            <v>I/C Advance Receivable</v>
          </cell>
        </row>
        <row r="877">
          <cell r="D877" t="str">
            <v>1185.418</v>
          </cell>
          <cell r="E877" t="str">
            <v>I/C Adv - Aberdeen CT</v>
          </cell>
          <cell r="F877">
            <v>156100</v>
          </cell>
          <cell r="G877">
            <v>156999</v>
          </cell>
          <cell r="H877" t="str">
            <v>I/C Advance Receivable</v>
          </cell>
        </row>
        <row r="878">
          <cell r="D878" t="str">
            <v>1185.419</v>
          </cell>
          <cell r="E878" t="str">
            <v>I/C Rec-Grt Yarmouth CT</v>
          </cell>
          <cell r="F878">
            <v>112100</v>
          </cell>
          <cell r="G878">
            <v>112999</v>
          </cell>
          <cell r="H878" t="str">
            <v>I/C AR</v>
          </cell>
        </row>
        <row r="879">
          <cell r="D879" t="str">
            <v>1185.421</v>
          </cell>
          <cell r="E879" t="str">
            <v>I/C Adv - Aberdeen</v>
          </cell>
          <cell r="F879">
            <v>156100</v>
          </cell>
          <cell r="G879">
            <v>156999</v>
          </cell>
          <cell r="H879" t="str">
            <v>I/C Advance Receivable</v>
          </cell>
        </row>
        <row r="880">
          <cell r="D880" t="str">
            <v>1185.422</v>
          </cell>
          <cell r="E880" t="str">
            <v>I/C Adv - Norway</v>
          </cell>
          <cell r="F880">
            <v>156100</v>
          </cell>
          <cell r="G880">
            <v>156999</v>
          </cell>
          <cell r="H880" t="str">
            <v>I/C Advance Receivable</v>
          </cell>
        </row>
        <row r="881">
          <cell r="D881" t="str">
            <v>1185.423</v>
          </cell>
          <cell r="E881" t="str">
            <v>I/C Adv - Paris</v>
          </cell>
          <cell r="F881">
            <v>156100</v>
          </cell>
          <cell r="G881">
            <v>156999</v>
          </cell>
          <cell r="H881" t="str">
            <v>I/C Advance Receivable</v>
          </cell>
        </row>
        <row r="882">
          <cell r="D882" t="str">
            <v>1185.424</v>
          </cell>
          <cell r="E882" t="str">
            <v>I/C Adv - Stim Vessel</v>
          </cell>
          <cell r="F882">
            <v>156100</v>
          </cell>
          <cell r="G882">
            <v>156999</v>
          </cell>
          <cell r="H882" t="str">
            <v>I/C Advance Receivable</v>
          </cell>
        </row>
        <row r="883">
          <cell r="D883" t="str">
            <v>1185.425</v>
          </cell>
          <cell r="E883" t="str">
            <v>I/C Adv - Renaissance</v>
          </cell>
          <cell r="F883">
            <v>156100</v>
          </cell>
          <cell r="G883">
            <v>156999</v>
          </cell>
          <cell r="H883" t="str">
            <v>I/C Advance Receivable</v>
          </cell>
        </row>
        <row r="884">
          <cell r="D884" t="str">
            <v>1185.426</v>
          </cell>
          <cell r="E884" t="str">
            <v>I/C Adv - Germany</v>
          </cell>
          <cell r="F884">
            <v>156100</v>
          </cell>
          <cell r="G884">
            <v>156999</v>
          </cell>
          <cell r="H884" t="str">
            <v>I/C Advance Receivable</v>
          </cell>
        </row>
        <row r="885">
          <cell r="D885" t="str">
            <v>1185.427</v>
          </cell>
          <cell r="E885" t="str">
            <v>I/C Adv - UK Region</v>
          </cell>
          <cell r="F885">
            <v>156100</v>
          </cell>
          <cell r="G885">
            <v>156999</v>
          </cell>
          <cell r="H885" t="str">
            <v>I/C Advance Receivable</v>
          </cell>
        </row>
        <row r="886">
          <cell r="D886" t="str">
            <v>1185.428</v>
          </cell>
          <cell r="E886" t="str">
            <v>I/C Adv - Angola</v>
          </cell>
          <cell r="F886">
            <v>156100</v>
          </cell>
          <cell r="G886">
            <v>156999</v>
          </cell>
          <cell r="H886" t="str">
            <v>I/C Advance Receivable</v>
          </cell>
        </row>
        <row r="887">
          <cell r="D887" t="str">
            <v>1185.429</v>
          </cell>
          <cell r="E887" t="str">
            <v>I/C Adv - Mozambique</v>
          </cell>
          <cell r="F887">
            <v>156100</v>
          </cell>
          <cell r="G887">
            <v>156999</v>
          </cell>
          <cell r="H887" t="str">
            <v>I/C Advance Receivable</v>
          </cell>
        </row>
        <row r="888">
          <cell r="D888" t="str">
            <v>1185.432</v>
          </cell>
          <cell r="E888" t="str">
            <v>I/C Adv - Ireland</v>
          </cell>
          <cell r="F888">
            <v>156100</v>
          </cell>
          <cell r="G888">
            <v>156999</v>
          </cell>
          <cell r="H888" t="str">
            <v>I/C Advance Receivable</v>
          </cell>
        </row>
        <row r="889">
          <cell r="D889" t="str">
            <v>1185.433</v>
          </cell>
          <cell r="E889" t="str">
            <v>I/C Advance - Nigeria Onshore</v>
          </cell>
          <cell r="F889">
            <v>156100</v>
          </cell>
          <cell r="G889">
            <v>156999</v>
          </cell>
          <cell r="H889" t="str">
            <v>I/C Advance Receivable</v>
          </cell>
        </row>
        <row r="890">
          <cell r="D890" t="str">
            <v>1185.434</v>
          </cell>
          <cell r="E890" t="str">
            <v>I/C Advance - Netherlands</v>
          </cell>
          <cell r="F890">
            <v>156100</v>
          </cell>
          <cell r="G890">
            <v>156999</v>
          </cell>
          <cell r="H890" t="str">
            <v>I/C Advance Receivable</v>
          </cell>
        </row>
        <row r="891">
          <cell r="D891" t="str">
            <v>1185.435</v>
          </cell>
          <cell r="E891" t="str">
            <v>I/C Advance - Nigeria Offshore</v>
          </cell>
          <cell r="F891">
            <v>156100</v>
          </cell>
          <cell r="G891">
            <v>156999</v>
          </cell>
          <cell r="H891" t="str">
            <v>I/C Advance Receivable</v>
          </cell>
        </row>
        <row r="892">
          <cell r="D892" t="str">
            <v>1185.436</v>
          </cell>
          <cell r="E892" t="str">
            <v>I/C Adv - Italy</v>
          </cell>
          <cell r="F892">
            <v>156100</v>
          </cell>
          <cell r="G892">
            <v>156999</v>
          </cell>
          <cell r="H892" t="str">
            <v>I/C Advance Receivable</v>
          </cell>
        </row>
        <row r="893">
          <cell r="D893" t="str">
            <v>1185.437</v>
          </cell>
          <cell r="E893" t="str">
            <v>I/C Advance - Nigeria</v>
          </cell>
          <cell r="F893">
            <v>156100</v>
          </cell>
          <cell r="G893">
            <v>156999</v>
          </cell>
          <cell r="H893" t="str">
            <v>I/C Advance Receivable</v>
          </cell>
        </row>
        <row r="894">
          <cell r="D894" t="str">
            <v>1185.438</v>
          </cell>
          <cell r="E894" t="str">
            <v>I/C Advance - Italy HQ</v>
          </cell>
          <cell r="F894">
            <v>156100</v>
          </cell>
          <cell r="G894">
            <v>156999</v>
          </cell>
          <cell r="H894" t="str">
            <v>I/C Advance Receivable</v>
          </cell>
        </row>
        <row r="895">
          <cell r="D895" t="str">
            <v>1185.440</v>
          </cell>
          <cell r="E895" t="str">
            <v>I/C Adv - Nigeria Ops</v>
          </cell>
          <cell r="F895">
            <v>156100</v>
          </cell>
          <cell r="G895">
            <v>156999</v>
          </cell>
          <cell r="H895" t="str">
            <v>I/C Advance Receivable</v>
          </cell>
        </row>
        <row r="896">
          <cell r="D896" t="str">
            <v>1185.442</v>
          </cell>
          <cell r="E896" t="str">
            <v>I/C Adv - Norge</v>
          </cell>
          <cell r="F896">
            <v>156100</v>
          </cell>
          <cell r="G896">
            <v>156999</v>
          </cell>
          <cell r="H896" t="str">
            <v>I/C Advance Receivable</v>
          </cell>
        </row>
        <row r="897">
          <cell r="D897" t="str">
            <v>1185.444</v>
          </cell>
          <cell r="E897" t="str">
            <v>I/C Adv - Syria</v>
          </cell>
          <cell r="F897">
            <v>156100</v>
          </cell>
          <cell r="G897">
            <v>156999</v>
          </cell>
          <cell r="H897" t="str">
            <v>I/C Advance Receivable</v>
          </cell>
        </row>
        <row r="898">
          <cell r="D898" t="str">
            <v>1185.445</v>
          </cell>
          <cell r="E898" t="str">
            <v>I/C Adv - Algeria</v>
          </cell>
          <cell r="F898">
            <v>156100</v>
          </cell>
          <cell r="G898">
            <v>156999</v>
          </cell>
          <cell r="H898" t="str">
            <v>I/C Advance Receivable</v>
          </cell>
        </row>
        <row r="899">
          <cell r="D899" t="str">
            <v>1185.447</v>
          </cell>
          <cell r="E899" t="str">
            <v>I/C Advance - Namibia</v>
          </cell>
          <cell r="F899">
            <v>156100</v>
          </cell>
          <cell r="G899">
            <v>156999</v>
          </cell>
          <cell r="H899" t="str">
            <v>I/C Advance Receivable</v>
          </cell>
        </row>
        <row r="900">
          <cell r="D900" t="str">
            <v>1185.448</v>
          </cell>
          <cell r="E900" t="str">
            <v>I/C Adv - Kazakhstan</v>
          </cell>
          <cell r="F900">
            <v>156100</v>
          </cell>
          <cell r="G900">
            <v>156999</v>
          </cell>
          <cell r="H900" t="str">
            <v>I/C Advance Receivable</v>
          </cell>
        </row>
        <row r="901">
          <cell r="D901" t="str">
            <v>1185.449</v>
          </cell>
          <cell r="E901" t="str">
            <v>I/C Adv - Jebel Ali</v>
          </cell>
          <cell r="F901">
            <v>156100</v>
          </cell>
          <cell r="G901">
            <v>156999</v>
          </cell>
          <cell r="H901" t="str">
            <v>I/C Advance Receivable</v>
          </cell>
        </row>
        <row r="902">
          <cell r="D902" t="str">
            <v>1185.451</v>
          </cell>
          <cell r="E902" t="str">
            <v>I/C Rec - Uzbekistan</v>
          </cell>
          <cell r="F902">
            <v>112100</v>
          </cell>
          <cell r="G902">
            <v>112999</v>
          </cell>
          <cell r="H902" t="str">
            <v>I/C AR</v>
          </cell>
        </row>
        <row r="903">
          <cell r="D903" t="str">
            <v>1185.453</v>
          </cell>
          <cell r="E903" t="str">
            <v>I/C Adv - Turkey</v>
          </cell>
          <cell r="F903">
            <v>156100</v>
          </cell>
          <cell r="G903">
            <v>156999</v>
          </cell>
          <cell r="H903" t="str">
            <v>I/C Advance Receivable</v>
          </cell>
        </row>
        <row r="904">
          <cell r="D904" t="str">
            <v>1185.454</v>
          </cell>
          <cell r="E904" t="str">
            <v>I/C Adv - C.I. Ltd.</v>
          </cell>
          <cell r="F904">
            <v>156100</v>
          </cell>
          <cell r="G904">
            <v>156999</v>
          </cell>
          <cell r="H904" t="str">
            <v>I/C Advance Receivable</v>
          </cell>
        </row>
        <row r="905">
          <cell r="D905" t="str">
            <v>1185.455</v>
          </cell>
          <cell r="E905" t="str">
            <v>I/C Adv - India</v>
          </cell>
          <cell r="F905">
            <v>156100</v>
          </cell>
          <cell r="G905">
            <v>156999</v>
          </cell>
          <cell r="H905" t="str">
            <v>I/C Advance Receivable</v>
          </cell>
        </row>
        <row r="906">
          <cell r="D906" t="str">
            <v>1185.457</v>
          </cell>
          <cell r="E906" t="str">
            <v>I/C Adv - Saudi Arab</v>
          </cell>
          <cell r="F906">
            <v>156100</v>
          </cell>
          <cell r="G906">
            <v>156999</v>
          </cell>
          <cell r="H906" t="str">
            <v>I/C Advance Receivable</v>
          </cell>
        </row>
        <row r="907">
          <cell r="D907" t="str">
            <v>1185.459</v>
          </cell>
          <cell r="E907" t="str">
            <v>I/C Adv - Azerbaijan</v>
          </cell>
          <cell r="F907">
            <v>156100</v>
          </cell>
          <cell r="G907">
            <v>156999</v>
          </cell>
          <cell r="H907" t="str">
            <v>I/C Advance Receivable</v>
          </cell>
        </row>
        <row r="908">
          <cell r="D908" t="str">
            <v>1185.461</v>
          </cell>
          <cell r="E908" t="str">
            <v>I/C Adv-Sing Intl Support</v>
          </cell>
          <cell r="F908">
            <v>156100</v>
          </cell>
          <cell r="G908">
            <v>156999</v>
          </cell>
          <cell r="H908" t="str">
            <v>I/C Advance Receivable</v>
          </cell>
        </row>
        <row r="909">
          <cell r="D909" t="str">
            <v>1185.462</v>
          </cell>
          <cell r="E909" t="str">
            <v>I/C Adv - Kuwait</v>
          </cell>
          <cell r="F909">
            <v>156100</v>
          </cell>
          <cell r="G909">
            <v>156999</v>
          </cell>
          <cell r="H909" t="str">
            <v>I/C Advance Receivable</v>
          </cell>
        </row>
        <row r="910">
          <cell r="D910" t="str">
            <v>1185.466</v>
          </cell>
          <cell r="E910" t="str">
            <v>I/C Adv - Oman Branch</v>
          </cell>
          <cell r="F910">
            <v>156100</v>
          </cell>
          <cell r="G910">
            <v>156999</v>
          </cell>
          <cell r="H910" t="str">
            <v>I/C Advance Receivable</v>
          </cell>
        </row>
        <row r="911">
          <cell r="D911" t="str">
            <v>1185.467</v>
          </cell>
          <cell r="E911" t="str">
            <v>I/C Adv - Mid East Adm</v>
          </cell>
          <cell r="F911">
            <v>156100</v>
          </cell>
          <cell r="G911">
            <v>156999</v>
          </cell>
          <cell r="H911" t="str">
            <v>I/C Advance Receivable</v>
          </cell>
        </row>
        <row r="912">
          <cell r="D912" t="str">
            <v>1185.468</v>
          </cell>
          <cell r="E912" t="str">
            <v>I/C Adv - Abu Dhabi</v>
          </cell>
          <cell r="F912">
            <v>156100</v>
          </cell>
          <cell r="G912">
            <v>156999</v>
          </cell>
          <cell r="H912" t="str">
            <v>I/C Advance Receivable</v>
          </cell>
        </row>
        <row r="913">
          <cell r="D913" t="str">
            <v>1185.470</v>
          </cell>
          <cell r="E913" t="str">
            <v>I/C Adv - Qatar</v>
          </cell>
          <cell r="F913">
            <v>156100</v>
          </cell>
          <cell r="G913">
            <v>156999</v>
          </cell>
          <cell r="H913" t="str">
            <v>I/C Advance Receivable</v>
          </cell>
        </row>
        <row r="914">
          <cell r="D914" t="str">
            <v>1185.471</v>
          </cell>
          <cell r="E914" t="str">
            <v>I/C Advance - Oilfield Chem</v>
          </cell>
          <cell r="F914">
            <v>156100</v>
          </cell>
          <cell r="G914">
            <v>156999</v>
          </cell>
          <cell r="H914" t="str">
            <v>I/C Advance Receivable</v>
          </cell>
        </row>
        <row r="915">
          <cell r="D915" t="str">
            <v>1185.475</v>
          </cell>
          <cell r="E915" t="str">
            <v>I/C Advance - NOWAustralia</v>
          </cell>
          <cell r="F915">
            <v>156100</v>
          </cell>
          <cell r="G915">
            <v>156999</v>
          </cell>
          <cell r="H915" t="str">
            <v>I/C Advance Receivable</v>
          </cell>
        </row>
        <row r="916">
          <cell r="D916" t="str">
            <v>1185.482</v>
          </cell>
          <cell r="E916" t="str">
            <v>I/C Advance - Philippines</v>
          </cell>
          <cell r="F916">
            <v>156100</v>
          </cell>
          <cell r="G916">
            <v>156999</v>
          </cell>
          <cell r="H916" t="str">
            <v>I/C Advance Receivable</v>
          </cell>
        </row>
        <row r="917">
          <cell r="D917" t="str">
            <v>1185.485</v>
          </cell>
          <cell r="E917" t="str">
            <v>I/C Adv - Singapore</v>
          </cell>
          <cell r="F917">
            <v>156100</v>
          </cell>
          <cell r="G917">
            <v>156999</v>
          </cell>
          <cell r="H917" t="str">
            <v>I/C Advance Receivable</v>
          </cell>
        </row>
        <row r="918">
          <cell r="D918" t="str">
            <v>1185.486</v>
          </cell>
          <cell r="E918" t="str">
            <v>I/C Adv - Indonesia</v>
          </cell>
          <cell r="F918">
            <v>156100</v>
          </cell>
          <cell r="G918">
            <v>156999</v>
          </cell>
          <cell r="H918" t="str">
            <v>I/C Advance Receivable</v>
          </cell>
        </row>
        <row r="919">
          <cell r="D919" t="str">
            <v>1185.487</v>
          </cell>
          <cell r="E919" t="str">
            <v>I/C Adv - Thailand</v>
          </cell>
          <cell r="F919">
            <v>156100</v>
          </cell>
          <cell r="G919">
            <v>156999</v>
          </cell>
          <cell r="H919" t="str">
            <v>I/C Advance Receivable</v>
          </cell>
        </row>
        <row r="920">
          <cell r="D920" t="str">
            <v>1185.488</v>
          </cell>
          <cell r="E920" t="str">
            <v>I/C Advance - I.S.C.</v>
          </cell>
          <cell r="F920">
            <v>156100</v>
          </cell>
          <cell r="G920">
            <v>156999</v>
          </cell>
          <cell r="H920" t="str">
            <v>I/C Advance Receivable</v>
          </cell>
        </row>
        <row r="921">
          <cell r="D921" t="str">
            <v>1185.489</v>
          </cell>
          <cell r="E921" t="str">
            <v>I/C Advance - FE Region Office</v>
          </cell>
          <cell r="F921">
            <v>156100</v>
          </cell>
          <cell r="G921">
            <v>156999</v>
          </cell>
          <cell r="H921" t="str">
            <v>I/C Advance Receivable</v>
          </cell>
        </row>
        <row r="922">
          <cell r="D922" t="str">
            <v>1185.494</v>
          </cell>
          <cell r="E922" t="str">
            <v>I/C Rec - Malaysia Sarku Nowsc</v>
          </cell>
          <cell r="F922">
            <v>112100</v>
          </cell>
          <cell r="G922">
            <v>112999</v>
          </cell>
          <cell r="H922" t="str">
            <v>I/C AR</v>
          </cell>
        </row>
        <row r="923">
          <cell r="D923" t="str">
            <v>1185.495</v>
          </cell>
          <cell r="E923" t="str">
            <v>I/C Rec - Malaysia OilWell Sv</v>
          </cell>
          <cell r="F923">
            <v>112100</v>
          </cell>
          <cell r="G923">
            <v>112999</v>
          </cell>
          <cell r="H923" t="str">
            <v>I/C AR</v>
          </cell>
        </row>
        <row r="924">
          <cell r="D924" t="str">
            <v>1185.497</v>
          </cell>
          <cell r="E924" t="str">
            <v>I/C Advance - Bangladesh</v>
          </cell>
          <cell r="F924">
            <v>156100</v>
          </cell>
          <cell r="G924">
            <v>156999</v>
          </cell>
          <cell r="H924" t="str">
            <v>I/C Advance Receivable</v>
          </cell>
        </row>
        <row r="925">
          <cell r="D925" t="str">
            <v>1185.498</v>
          </cell>
          <cell r="E925" t="str">
            <v>I/C Adv - BJ New Zealand</v>
          </cell>
          <cell r="F925">
            <v>156100</v>
          </cell>
          <cell r="G925">
            <v>156999</v>
          </cell>
          <cell r="H925" t="str">
            <v>I/C Advance Receivable</v>
          </cell>
        </row>
        <row r="926">
          <cell r="D926" t="str">
            <v>1185.501</v>
          </cell>
          <cell r="E926" t="str">
            <v>I/C Advance - Co. 4501</v>
          </cell>
          <cell r="F926">
            <v>156100</v>
          </cell>
          <cell r="G926">
            <v>156999</v>
          </cell>
          <cell r="H926" t="str">
            <v>I/C Advance Receivable</v>
          </cell>
        </row>
        <row r="927">
          <cell r="D927" t="str">
            <v>1185.502</v>
          </cell>
          <cell r="E927" t="str">
            <v>I/C Adv - Cyprus</v>
          </cell>
          <cell r="F927">
            <v>156100</v>
          </cell>
          <cell r="G927">
            <v>156999</v>
          </cell>
          <cell r="H927" t="str">
            <v>I/C Advance Receivable</v>
          </cell>
        </row>
        <row r="928">
          <cell r="D928" t="str">
            <v>1185.505</v>
          </cell>
          <cell r="E928" t="str">
            <v>I/C Adv - NOW Russia</v>
          </cell>
          <cell r="F928">
            <v>156100</v>
          </cell>
          <cell r="G928">
            <v>156999</v>
          </cell>
          <cell r="H928" t="str">
            <v>I/C Advance Receivable</v>
          </cell>
        </row>
        <row r="929">
          <cell r="D929" t="str">
            <v>1185.510</v>
          </cell>
          <cell r="E929" t="str">
            <v>I/C Adv - BJS Mexicana</v>
          </cell>
          <cell r="F929">
            <v>156100</v>
          </cell>
          <cell r="G929">
            <v>156999</v>
          </cell>
          <cell r="H929" t="str">
            <v>I/C Advance Receivable</v>
          </cell>
        </row>
        <row r="930">
          <cell r="D930" t="str">
            <v>1185.511</v>
          </cell>
          <cell r="E930" t="str">
            <v>I/C Advance - China</v>
          </cell>
          <cell r="F930">
            <v>156100</v>
          </cell>
          <cell r="G930">
            <v>156999</v>
          </cell>
          <cell r="H930" t="str">
            <v>I/C Advance Receivable</v>
          </cell>
        </row>
        <row r="931">
          <cell r="D931" t="str">
            <v>1185.512</v>
          </cell>
          <cell r="E931" t="str">
            <v>I/C Adv-BJ Oilfield(Beij</v>
          </cell>
          <cell r="F931">
            <v>156100</v>
          </cell>
          <cell r="G931">
            <v>156999</v>
          </cell>
          <cell r="H931" t="str">
            <v>I/C Advance Receivable</v>
          </cell>
        </row>
        <row r="932">
          <cell r="D932" t="str">
            <v>1185.513</v>
          </cell>
          <cell r="E932" t="str">
            <v>I/C Adv - PPS Mexico</v>
          </cell>
          <cell r="F932">
            <v>156100</v>
          </cell>
          <cell r="G932">
            <v>156999</v>
          </cell>
          <cell r="H932" t="str">
            <v>I/C Advance Receivable</v>
          </cell>
        </row>
        <row r="933">
          <cell r="D933" t="str">
            <v>1185.521</v>
          </cell>
          <cell r="E933" t="str">
            <v>I/C Adv - Verinder WS</v>
          </cell>
          <cell r="F933">
            <v>156100</v>
          </cell>
          <cell r="G933">
            <v>156999</v>
          </cell>
          <cell r="H933" t="str">
            <v>I/C Advance Receivable</v>
          </cell>
        </row>
        <row r="934">
          <cell r="D934" t="str">
            <v>1185.601</v>
          </cell>
          <cell r="E934" t="str">
            <v>I/C Advance - BJSOT</v>
          </cell>
          <cell r="F934">
            <v>156100</v>
          </cell>
          <cell r="G934">
            <v>156999</v>
          </cell>
          <cell r="H934" t="str">
            <v>I/C Advance Receivable</v>
          </cell>
        </row>
        <row r="935">
          <cell r="D935" t="str">
            <v>1185.602</v>
          </cell>
          <cell r="E935" t="str">
            <v>I/C Adv - Tubular Aberdeen</v>
          </cell>
          <cell r="F935">
            <v>156100</v>
          </cell>
          <cell r="G935">
            <v>156999</v>
          </cell>
          <cell r="H935" t="str">
            <v>I/C Advance Receivable</v>
          </cell>
        </row>
        <row r="936">
          <cell r="D936" t="str">
            <v>1185.603</v>
          </cell>
          <cell r="E936" t="str">
            <v>I/C Advance - Well Services</v>
          </cell>
          <cell r="F936">
            <v>156100</v>
          </cell>
          <cell r="G936">
            <v>156999</v>
          </cell>
          <cell r="H936" t="str">
            <v>I/C Advance Receivable</v>
          </cell>
        </row>
        <row r="937">
          <cell r="D937" t="str">
            <v>1185.604</v>
          </cell>
          <cell r="E937" t="str">
            <v>I/C Adv - PPS Europe</v>
          </cell>
          <cell r="F937">
            <v>156100</v>
          </cell>
          <cell r="G937">
            <v>156999</v>
          </cell>
          <cell r="H937" t="str">
            <v>I/C Advance Receivable</v>
          </cell>
        </row>
        <row r="938">
          <cell r="D938" t="str">
            <v>1185.605</v>
          </cell>
          <cell r="E938" t="str">
            <v>I/C Adv - Completion Assembly</v>
          </cell>
          <cell r="F938">
            <v>156100</v>
          </cell>
          <cell r="G938">
            <v>156999</v>
          </cell>
          <cell r="H938" t="str">
            <v>I/C Advance Receivable</v>
          </cell>
        </row>
        <row r="939">
          <cell r="D939" t="str">
            <v>1185.616</v>
          </cell>
          <cell r="E939" t="str">
            <v>I/C Adv-Vietnam LTD</v>
          </cell>
          <cell r="F939">
            <v>156100</v>
          </cell>
          <cell r="G939">
            <v>156999</v>
          </cell>
          <cell r="H939" t="str">
            <v>I/C Advance Receivable</v>
          </cell>
        </row>
        <row r="940">
          <cell r="D940" t="str">
            <v>1185.621</v>
          </cell>
          <cell r="E940" t="str">
            <v>I/C Adv-Vietnam JV</v>
          </cell>
          <cell r="F940">
            <v>156100</v>
          </cell>
          <cell r="G940">
            <v>156999</v>
          </cell>
          <cell r="H940" t="str">
            <v>I/C Advance Receivable</v>
          </cell>
        </row>
        <row r="941">
          <cell r="D941" t="str">
            <v>1185.623</v>
          </cell>
          <cell r="E941" t="str">
            <v>I/C Adv-Tubular Denmark</v>
          </cell>
          <cell r="F941">
            <v>156100</v>
          </cell>
          <cell r="G941">
            <v>156999</v>
          </cell>
          <cell r="H941" t="str">
            <v>I/C Advance Receivable</v>
          </cell>
        </row>
        <row r="942">
          <cell r="D942" t="str">
            <v>1185.624</v>
          </cell>
          <cell r="E942" t="str">
            <v>I/C Adv-Tubular(co 1624)</v>
          </cell>
          <cell r="F942">
            <v>156100</v>
          </cell>
          <cell r="G942">
            <v>156999</v>
          </cell>
          <cell r="H942" t="str">
            <v>I/C Advance Receivable</v>
          </cell>
        </row>
        <row r="943">
          <cell r="D943" t="str">
            <v>1185.626</v>
          </cell>
          <cell r="E943" t="str">
            <v>I/C Adv-Tubular Great Yarm</v>
          </cell>
          <cell r="F943">
            <v>156100</v>
          </cell>
          <cell r="G943">
            <v>156999</v>
          </cell>
          <cell r="H943" t="str">
            <v>I/C Advance Receivable</v>
          </cell>
        </row>
        <row r="944">
          <cell r="D944" t="str">
            <v>1185.627</v>
          </cell>
          <cell r="E944" t="str">
            <v>I/C Adv-Tubular Indonesia</v>
          </cell>
          <cell r="F944">
            <v>156100</v>
          </cell>
          <cell r="G944">
            <v>156999</v>
          </cell>
          <cell r="H944" t="str">
            <v>I/C Advance Receivable</v>
          </cell>
        </row>
        <row r="945">
          <cell r="D945" t="str">
            <v>1185.629</v>
          </cell>
          <cell r="E945" t="str">
            <v>I/C Adv-Tubular Netherlands</v>
          </cell>
          <cell r="F945">
            <v>156100</v>
          </cell>
          <cell r="G945">
            <v>156999</v>
          </cell>
          <cell r="H945" t="str">
            <v>I/C Advance Receivable</v>
          </cell>
        </row>
        <row r="946">
          <cell r="D946" t="str">
            <v>1185.630</v>
          </cell>
          <cell r="E946" t="str">
            <v>I/C Rec-Tubular Singapore</v>
          </cell>
          <cell r="F946">
            <v>156100</v>
          </cell>
          <cell r="G946">
            <v>156999</v>
          </cell>
          <cell r="H946" t="str">
            <v>I/C Advance Receivable</v>
          </cell>
        </row>
        <row r="947">
          <cell r="D947" t="str">
            <v>1185.631</v>
          </cell>
          <cell r="E947" t="str">
            <v>I/C Adv-Tubular Qatar</v>
          </cell>
          <cell r="F947">
            <v>156100</v>
          </cell>
          <cell r="G947">
            <v>156999</v>
          </cell>
          <cell r="H947" t="str">
            <v>I/C Advance Receivable</v>
          </cell>
        </row>
        <row r="948">
          <cell r="D948" t="str">
            <v>1185.632</v>
          </cell>
          <cell r="E948" t="str">
            <v>I/C Adv-Tubular Nigeria</v>
          </cell>
          <cell r="F948">
            <v>156100</v>
          </cell>
          <cell r="G948">
            <v>156999</v>
          </cell>
          <cell r="H948" t="str">
            <v>I/C Advance Receivable</v>
          </cell>
        </row>
        <row r="949">
          <cell r="D949" t="str">
            <v>1185.633</v>
          </cell>
          <cell r="E949" t="str">
            <v>I/C Adv-Tubular Vietnam</v>
          </cell>
          <cell r="F949">
            <v>156100</v>
          </cell>
          <cell r="G949">
            <v>156999</v>
          </cell>
          <cell r="H949" t="str">
            <v>I/C Advance Receivable</v>
          </cell>
        </row>
        <row r="950">
          <cell r="D950" t="str">
            <v>1185.634</v>
          </cell>
          <cell r="E950" t="str">
            <v>I/C Adv-Tubular Saudi</v>
          </cell>
          <cell r="F950">
            <v>156100</v>
          </cell>
          <cell r="G950">
            <v>156999</v>
          </cell>
          <cell r="H950" t="str">
            <v>I/C Advance Receivable</v>
          </cell>
        </row>
        <row r="951">
          <cell r="D951" t="str">
            <v>1185.635</v>
          </cell>
          <cell r="E951" t="str">
            <v>I/C Adv-Tubular Eq. Guinea</v>
          </cell>
          <cell r="F951">
            <v>156100</v>
          </cell>
          <cell r="G951">
            <v>156999</v>
          </cell>
          <cell r="H951" t="str">
            <v>I/C Advance Receivable</v>
          </cell>
        </row>
        <row r="952">
          <cell r="D952" t="str">
            <v>1185.636</v>
          </cell>
          <cell r="E952" t="str">
            <v>I/C Adv-Tubular Brazil</v>
          </cell>
          <cell r="F952">
            <v>156100</v>
          </cell>
          <cell r="G952">
            <v>156999</v>
          </cell>
          <cell r="H952" t="str">
            <v>I/C Advance Receivable</v>
          </cell>
        </row>
        <row r="953">
          <cell r="D953" t="str">
            <v>1185.637</v>
          </cell>
          <cell r="E953" t="str">
            <v>I/C Adv-Tubular Thailand</v>
          </cell>
          <cell r="F953">
            <v>156100</v>
          </cell>
          <cell r="G953">
            <v>156999</v>
          </cell>
          <cell r="H953" t="str">
            <v>I/C Advance Receivable</v>
          </cell>
        </row>
        <row r="954">
          <cell r="D954" t="str">
            <v>1185.638</v>
          </cell>
          <cell r="E954" t="str">
            <v>I/C Rec-Tubular India</v>
          </cell>
          <cell r="F954">
            <v>112100</v>
          </cell>
          <cell r="G954">
            <v>112999</v>
          </cell>
          <cell r="H954" t="str">
            <v>I/C AR</v>
          </cell>
        </row>
        <row r="955">
          <cell r="D955" t="str">
            <v>1185.652</v>
          </cell>
          <cell r="E955" t="str">
            <v>I/C Adv - Hungary</v>
          </cell>
          <cell r="F955">
            <v>156100</v>
          </cell>
          <cell r="G955">
            <v>156999</v>
          </cell>
          <cell r="H955" t="str">
            <v>I/C Advance Receivable</v>
          </cell>
        </row>
        <row r="956">
          <cell r="D956" t="str">
            <v>1185.654</v>
          </cell>
          <cell r="E956" t="str">
            <v>I/C Adv - Vestfonn</v>
          </cell>
          <cell r="F956">
            <v>156100</v>
          </cell>
          <cell r="G956">
            <v>156999</v>
          </cell>
          <cell r="H956" t="str">
            <v>I/C Advance Receivable</v>
          </cell>
        </row>
        <row r="957">
          <cell r="D957" t="str">
            <v>1185.672</v>
          </cell>
          <cell r="E957" t="str">
            <v>I/C Adv-Tubular Ivory Coast</v>
          </cell>
          <cell r="F957">
            <v>156100</v>
          </cell>
          <cell r="G957">
            <v>156999</v>
          </cell>
          <cell r="H957" t="str">
            <v>I/C Advance Receivable</v>
          </cell>
        </row>
        <row r="958">
          <cell r="D958" t="str">
            <v>1185.684</v>
          </cell>
          <cell r="E958" t="str">
            <v>I/C Adv-Tubular MER</v>
          </cell>
          <cell r="F958">
            <v>156100</v>
          </cell>
          <cell r="G958">
            <v>156999</v>
          </cell>
          <cell r="H958" t="str">
            <v>I/C Advance Receivable</v>
          </cell>
        </row>
        <row r="959">
          <cell r="D959" t="str">
            <v>1185.687</v>
          </cell>
          <cell r="E959" t="str">
            <v>I/C Adv-Tubular USA</v>
          </cell>
          <cell r="F959">
            <v>156100</v>
          </cell>
          <cell r="G959">
            <v>156999</v>
          </cell>
          <cell r="H959" t="str">
            <v>I/C Advance Receivable</v>
          </cell>
        </row>
        <row r="960">
          <cell r="D960" t="str">
            <v>1185.689</v>
          </cell>
          <cell r="E960" t="str">
            <v>I/C Adv-Tubular Trinidad</v>
          </cell>
          <cell r="F960">
            <v>156100</v>
          </cell>
          <cell r="G960">
            <v>156999</v>
          </cell>
          <cell r="H960" t="str">
            <v>I/C Advance Receivable</v>
          </cell>
        </row>
        <row r="961">
          <cell r="D961" t="str">
            <v>1185.691</v>
          </cell>
          <cell r="E961" t="str">
            <v>I/C Rec - Tubular Malaysia</v>
          </cell>
          <cell r="F961">
            <v>112100</v>
          </cell>
          <cell r="G961">
            <v>112999</v>
          </cell>
          <cell r="H961" t="str">
            <v>I/C AR</v>
          </cell>
        </row>
        <row r="962">
          <cell r="D962" t="str">
            <v>1185.700</v>
          </cell>
          <cell r="E962" t="str">
            <v>I/C Adv - Compl Fluids</v>
          </cell>
          <cell r="F962">
            <v>156100</v>
          </cell>
          <cell r="G962">
            <v>156999</v>
          </cell>
          <cell r="H962" t="str">
            <v>I/C Advance Receivable</v>
          </cell>
        </row>
        <row r="963">
          <cell r="D963" t="str">
            <v>1185.705</v>
          </cell>
          <cell r="E963" t="str">
            <v>I/C Adv- Osca de Mexico</v>
          </cell>
          <cell r="F963">
            <v>156100</v>
          </cell>
          <cell r="G963">
            <v>156999</v>
          </cell>
          <cell r="H963" t="str">
            <v>I/C Advance Receivable</v>
          </cell>
        </row>
        <row r="964">
          <cell r="D964" t="str">
            <v>1185.710</v>
          </cell>
          <cell r="E964" t="str">
            <v>I/C Advance- Comp Fluids</v>
          </cell>
          <cell r="F964">
            <v>156100</v>
          </cell>
          <cell r="G964">
            <v>156999</v>
          </cell>
          <cell r="H964" t="str">
            <v>I/C Advance Receivable</v>
          </cell>
        </row>
        <row r="965">
          <cell r="D965" t="str">
            <v>1185.722</v>
          </cell>
          <cell r="E965" t="str">
            <v>I/C Adv - Norway</v>
          </cell>
          <cell r="F965">
            <v>156100</v>
          </cell>
          <cell r="G965">
            <v>156999</v>
          </cell>
          <cell r="H965" t="str">
            <v>I/C Advance Receivable</v>
          </cell>
        </row>
        <row r="966">
          <cell r="D966" t="str">
            <v>1185.724</v>
          </cell>
          <cell r="E966" t="str">
            <v>I/C Advance- Comp Flds Mexic</v>
          </cell>
          <cell r="F966">
            <v>156100</v>
          </cell>
          <cell r="G966">
            <v>156999</v>
          </cell>
          <cell r="H966" t="str">
            <v>I/C Advance Receivable</v>
          </cell>
        </row>
        <row r="967">
          <cell r="D967" t="str">
            <v>1185.800</v>
          </cell>
          <cell r="E967" t="str">
            <v>I/C Adv - Completion Tools</v>
          </cell>
          <cell r="F967">
            <v>156100</v>
          </cell>
          <cell r="G967">
            <v>156999</v>
          </cell>
          <cell r="H967" t="str">
            <v>I/C Advance Receivable</v>
          </cell>
        </row>
        <row r="968">
          <cell r="D968" t="str">
            <v>1185.809</v>
          </cell>
          <cell r="E968" t="str">
            <v>I/C Adv - Completion Tools</v>
          </cell>
          <cell r="F968">
            <v>156100</v>
          </cell>
          <cell r="G968">
            <v>156999</v>
          </cell>
          <cell r="H968" t="str">
            <v>I/C Advance Receivable</v>
          </cell>
        </row>
        <row r="969">
          <cell r="D969" t="str">
            <v>1185.902</v>
          </cell>
          <cell r="E969" t="str">
            <v>I/C Advance - BJSII</v>
          </cell>
          <cell r="F969">
            <v>156100</v>
          </cell>
          <cell r="G969">
            <v>156999</v>
          </cell>
          <cell r="H969" t="str">
            <v>I/C Advance Receivable</v>
          </cell>
        </row>
        <row r="970">
          <cell r="D970" t="str">
            <v>1185.903</v>
          </cell>
          <cell r="E970" t="str">
            <v>I/C Advance - Co. 3903</v>
          </cell>
          <cell r="F970">
            <v>156100</v>
          </cell>
          <cell r="G970">
            <v>156999</v>
          </cell>
          <cell r="H970" t="str">
            <v>I/C Advance Receivable</v>
          </cell>
        </row>
        <row r="971">
          <cell r="D971" t="str">
            <v>1185.905</v>
          </cell>
          <cell r="E971" t="str">
            <v>I/C Adv - Internation HDQ</v>
          </cell>
          <cell r="F971">
            <v>156100</v>
          </cell>
          <cell r="G971">
            <v>156999</v>
          </cell>
          <cell r="H971" t="str">
            <v>I/C Advance Receivable</v>
          </cell>
        </row>
        <row r="972">
          <cell r="D972" t="str">
            <v>1185.906</v>
          </cell>
          <cell r="E972" t="str">
            <v>Inventory Advances-BJ Services</v>
          </cell>
          <cell r="F972">
            <v>156100</v>
          </cell>
          <cell r="G972">
            <v>156999</v>
          </cell>
          <cell r="H972" t="str">
            <v>I/C Advance Receivable</v>
          </cell>
        </row>
        <row r="973">
          <cell r="D973" t="str">
            <v>1185.909</v>
          </cell>
          <cell r="E973" t="str">
            <v>I/C Advance - Co. 3909</v>
          </cell>
          <cell r="F973">
            <v>156100</v>
          </cell>
          <cell r="G973">
            <v>156999</v>
          </cell>
          <cell r="H973" t="str">
            <v>I/C Advance Receivable</v>
          </cell>
        </row>
        <row r="974">
          <cell r="D974" t="str">
            <v>1185.910</v>
          </cell>
          <cell r="E974" t="str">
            <v>Interco Cash Adv-BJ Services</v>
          </cell>
          <cell r="F974">
            <v>156100</v>
          </cell>
          <cell r="G974">
            <v>156999</v>
          </cell>
          <cell r="H974" t="str">
            <v>I/C Advance Receivable</v>
          </cell>
        </row>
        <row r="975">
          <cell r="D975" t="str">
            <v>1185.911</v>
          </cell>
          <cell r="E975" t="str">
            <v>Intercompany - BJ Int'l &amp; UNI</v>
          </cell>
          <cell r="F975">
            <v>156100</v>
          </cell>
          <cell r="G975">
            <v>156999</v>
          </cell>
          <cell r="H975" t="str">
            <v>I/C Advance Receivable</v>
          </cell>
        </row>
        <row r="976">
          <cell r="D976" t="str">
            <v>1185.961</v>
          </cell>
          <cell r="E976" t="str">
            <v>Investment in BJS Canada</v>
          </cell>
          <cell r="F976">
            <v>156100</v>
          </cell>
          <cell r="G976">
            <v>156999</v>
          </cell>
          <cell r="H976" t="str">
            <v>I/C Advance Receivable</v>
          </cell>
        </row>
        <row r="977">
          <cell r="D977" t="str">
            <v>1185.967</v>
          </cell>
          <cell r="E977" t="str">
            <v>I/C Adv - Cap Svs Philippines</v>
          </cell>
          <cell r="F977">
            <v>156100</v>
          </cell>
          <cell r="G977">
            <v>156999</v>
          </cell>
          <cell r="H977" t="str">
            <v>I/C Advance Receivable</v>
          </cell>
        </row>
        <row r="978">
          <cell r="D978" t="str">
            <v>1185.983</v>
          </cell>
          <cell r="E978" t="str">
            <v>I/C Adv - PPS Middle Eas</v>
          </cell>
          <cell r="F978">
            <v>156100</v>
          </cell>
          <cell r="G978">
            <v>156999</v>
          </cell>
          <cell r="H978" t="str">
            <v>I/C Advance Receivable</v>
          </cell>
        </row>
        <row r="979">
          <cell r="D979" t="str">
            <v>1185.998</v>
          </cell>
          <cell r="E979" t="str">
            <v>I/C Adv - PPS Netherlands</v>
          </cell>
          <cell r="F979">
            <v>156100</v>
          </cell>
          <cell r="G979">
            <v>156999</v>
          </cell>
          <cell r="H979" t="str">
            <v>I/C Advance Receivable</v>
          </cell>
        </row>
        <row r="980">
          <cell r="D980" t="str">
            <v>1186.001</v>
          </cell>
          <cell r="E980" t="str">
            <v>I/C Cash Adv. - BHI</v>
          </cell>
          <cell r="F980">
            <v>156100</v>
          </cell>
          <cell r="G980">
            <v>156999</v>
          </cell>
          <cell r="H980" t="str">
            <v>I/C Advance Receivable</v>
          </cell>
        </row>
        <row r="981">
          <cell r="D981" t="str">
            <v>1186.102</v>
          </cell>
          <cell r="E981" t="str">
            <v>I/C Cash Adv. - Canada</v>
          </cell>
          <cell r="F981">
            <v>156100</v>
          </cell>
          <cell r="G981">
            <v>156999</v>
          </cell>
          <cell r="H981" t="str">
            <v>I/C Advance Receivable</v>
          </cell>
        </row>
        <row r="982">
          <cell r="D982" t="str">
            <v>1186.107</v>
          </cell>
          <cell r="E982" t="str">
            <v>I/C Cash Adv - Pipeline Canada</v>
          </cell>
          <cell r="F982">
            <v>156100</v>
          </cell>
          <cell r="G982">
            <v>156999</v>
          </cell>
          <cell r="H982" t="str">
            <v>I/C Advance Receivable</v>
          </cell>
        </row>
        <row r="983">
          <cell r="D983" t="str">
            <v>1186.108</v>
          </cell>
          <cell r="E983" t="str">
            <v>I/C Cash Adv. - Now.Pipeline</v>
          </cell>
          <cell r="F983">
            <v>156100</v>
          </cell>
          <cell r="G983">
            <v>156999</v>
          </cell>
          <cell r="H983" t="str">
            <v>I/C Advance Receivable</v>
          </cell>
        </row>
        <row r="984">
          <cell r="D984" t="str">
            <v>1186.110</v>
          </cell>
          <cell r="E984" t="str">
            <v>I/C Cash Adv. - U.S.</v>
          </cell>
          <cell r="F984">
            <v>156100</v>
          </cell>
          <cell r="G984">
            <v>156999</v>
          </cell>
          <cell r="H984" t="str">
            <v>I/C Advance Receivable</v>
          </cell>
        </row>
        <row r="985">
          <cell r="D985" t="str">
            <v>1186.141</v>
          </cell>
          <cell r="E985" t="str">
            <v>I/C Cash Adv-Ghana</v>
          </cell>
          <cell r="F985">
            <v>156100</v>
          </cell>
          <cell r="G985">
            <v>156999</v>
          </cell>
          <cell r="H985" t="str">
            <v>I/C Advance Receivable</v>
          </cell>
        </row>
        <row r="986">
          <cell r="D986" t="str">
            <v>1186.144</v>
          </cell>
          <cell r="E986" t="str">
            <v>I/C Cash Adv. - Cameroon</v>
          </cell>
          <cell r="F986">
            <v>156100</v>
          </cell>
          <cell r="G986">
            <v>156999</v>
          </cell>
          <cell r="H986" t="str">
            <v>I/C Advance Receivable</v>
          </cell>
        </row>
        <row r="987">
          <cell r="D987" t="str">
            <v>1186.145</v>
          </cell>
          <cell r="E987" t="str">
            <v>I/C Cash Adv-W Africa Area</v>
          </cell>
          <cell r="F987">
            <v>156100</v>
          </cell>
          <cell r="G987">
            <v>156999</v>
          </cell>
          <cell r="H987" t="str">
            <v>I/C Advance Receivable</v>
          </cell>
        </row>
        <row r="988">
          <cell r="D988" t="str">
            <v>1186.151</v>
          </cell>
          <cell r="E988" t="str">
            <v>I/C Cash Adv.-Oilfield Sv Co</v>
          </cell>
          <cell r="F988">
            <v>156100</v>
          </cell>
          <cell r="G988">
            <v>156999</v>
          </cell>
          <cell r="H988" t="str">
            <v>I/C Advance Receivable</v>
          </cell>
        </row>
        <row r="989">
          <cell r="D989" t="str">
            <v>1186.153</v>
          </cell>
          <cell r="E989" t="str">
            <v>I/C Cash Adv - BJ Petro Intl</v>
          </cell>
          <cell r="F989">
            <v>156100</v>
          </cell>
          <cell r="G989">
            <v>156999</v>
          </cell>
          <cell r="H989" t="str">
            <v>I/C Advance Receivable</v>
          </cell>
        </row>
        <row r="990">
          <cell r="D990" t="str">
            <v>1186.182</v>
          </cell>
          <cell r="E990" t="str">
            <v>I/C Cash Adv.- Algeria MER</v>
          </cell>
          <cell r="F990">
            <v>156100</v>
          </cell>
          <cell r="G990">
            <v>156999</v>
          </cell>
          <cell r="H990" t="str">
            <v>I/C Advance Receivable</v>
          </cell>
        </row>
        <row r="991">
          <cell r="D991" t="str">
            <v>1186.183</v>
          </cell>
          <cell r="E991" t="str">
            <v>I/C Cash Adv.- Libya</v>
          </cell>
          <cell r="F991">
            <v>156100</v>
          </cell>
          <cell r="G991">
            <v>156999</v>
          </cell>
          <cell r="H991" t="str">
            <v>I/C Advance Receivable</v>
          </cell>
        </row>
        <row r="992">
          <cell r="D992" t="str">
            <v>1186.207</v>
          </cell>
          <cell r="E992" t="str">
            <v>I/C Cash Adv.- IFC</v>
          </cell>
          <cell r="F992">
            <v>156100</v>
          </cell>
          <cell r="G992">
            <v>156999</v>
          </cell>
          <cell r="H992" t="str">
            <v>I/C Advance Receivable</v>
          </cell>
        </row>
        <row r="993">
          <cell r="D993" t="str">
            <v>1186.214</v>
          </cell>
          <cell r="E993" t="str">
            <v>I/C Cash Adv - BJS LP</v>
          </cell>
          <cell r="F993">
            <v>156100</v>
          </cell>
          <cell r="G993">
            <v>156999</v>
          </cell>
          <cell r="H993" t="str">
            <v>I/C Advance Receivable</v>
          </cell>
        </row>
        <row r="994">
          <cell r="D994" t="str">
            <v>1186.216</v>
          </cell>
          <cell r="E994" t="str">
            <v>I/C Cash Adv - BJ Can NSULC</v>
          </cell>
          <cell r="F994">
            <v>156100</v>
          </cell>
          <cell r="G994">
            <v>156999</v>
          </cell>
          <cell r="H994" t="str">
            <v>I/C Advance Receivable</v>
          </cell>
        </row>
        <row r="995">
          <cell r="D995" t="str">
            <v>1186.220</v>
          </cell>
          <cell r="E995" t="str">
            <v>I/C Cash Adv - Osca Corp Off</v>
          </cell>
          <cell r="F995">
            <v>156100</v>
          </cell>
          <cell r="G995">
            <v>156999</v>
          </cell>
          <cell r="H995" t="str">
            <v>I/C Advance Receivable</v>
          </cell>
        </row>
        <row r="996">
          <cell r="D996" t="str">
            <v>1186.224</v>
          </cell>
          <cell r="E996" t="str">
            <v>I/C Cash Adv - BJS Support Co</v>
          </cell>
          <cell r="F996">
            <v>156100</v>
          </cell>
          <cell r="G996">
            <v>156999</v>
          </cell>
          <cell r="H996" t="str">
            <v>I/C Advance Receivable</v>
          </cell>
        </row>
        <row r="997">
          <cell r="D997" t="str">
            <v>1186.225</v>
          </cell>
          <cell r="E997" t="str">
            <v>I/C Cash Adv.-Canada R&amp;D</v>
          </cell>
          <cell r="F997">
            <v>156100</v>
          </cell>
          <cell r="G997">
            <v>156999</v>
          </cell>
          <cell r="H997" t="str">
            <v>I/C Advance Receivable</v>
          </cell>
        </row>
        <row r="998">
          <cell r="D998" t="str">
            <v>1186.235</v>
          </cell>
          <cell r="E998" t="str">
            <v>I/C Cash Adv. - Chem Svs</v>
          </cell>
          <cell r="F998">
            <v>156100</v>
          </cell>
          <cell r="G998">
            <v>156999</v>
          </cell>
          <cell r="H998" t="str">
            <v>I/C Advance Receivable</v>
          </cell>
        </row>
        <row r="999">
          <cell r="D999" t="str">
            <v>1186.240</v>
          </cell>
          <cell r="E999" t="str">
            <v>I/C Cash Adv. - Nowsco USA</v>
          </cell>
          <cell r="F999">
            <v>156100</v>
          </cell>
          <cell r="G999">
            <v>156999</v>
          </cell>
          <cell r="H999" t="str">
            <v>I/C Advance Receivable</v>
          </cell>
        </row>
        <row r="1000">
          <cell r="D1000" t="str">
            <v>1186.265</v>
          </cell>
          <cell r="E1000" t="str">
            <v>I/C Cash Adv - CI</v>
          </cell>
          <cell r="F1000">
            <v>156100</v>
          </cell>
          <cell r="G1000">
            <v>156999</v>
          </cell>
          <cell r="H1000" t="str">
            <v>I/C Advance Receivable</v>
          </cell>
        </row>
        <row r="1001">
          <cell r="D1001" t="str">
            <v>1186.268</v>
          </cell>
          <cell r="E1001" t="str">
            <v>I/C Cash Adv - Venezuela</v>
          </cell>
          <cell r="F1001">
            <v>156100</v>
          </cell>
          <cell r="G1001">
            <v>156999</v>
          </cell>
          <cell r="H1001" t="str">
            <v>I/C Advance Receivable</v>
          </cell>
        </row>
        <row r="1002">
          <cell r="D1002" t="str">
            <v>1186.269</v>
          </cell>
          <cell r="E1002" t="str">
            <v>I/C Cash Adv - MER Switzerl</v>
          </cell>
          <cell r="F1002">
            <v>156100</v>
          </cell>
          <cell r="G1002">
            <v>156999</v>
          </cell>
          <cell r="H1002" t="str">
            <v>I/C Advance Receivable</v>
          </cell>
        </row>
        <row r="1003">
          <cell r="D1003" t="str">
            <v>1186.270</v>
          </cell>
          <cell r="E1003" t="str">
            <v>I/C Cash Adv - Luxembourg</v>
          </cell>
          <cell r="F1003">
            <v>156100</v>
          </cell>
          <cell r="G1003">
            <v>156999</v>
          </cell>
          <cell r="H1003" t="str">
            <v>I/C Advance Receivable</v>
          </cell>
        </row>
        <row r="1004">
          <cell r="D1004" t="str">
            <v>1186.271</v>
          </cell>
          <cell r="E1004" t="str">
            <v>I/C Cash Adv.- Geneva Br</v>
          </cell>
          <cell r="F1004">
            <v>156100</v>
          </cell>
          <cell r="G1004">
            <v>156999</v>
          </cell>
          <cell r="H1004" t="str">
            <v>I/C Advance Receivable</v>
          </cell>
        </row>
        <row r="1005">
          <cell r="D1005" t="str">
            <v>1186.272</v>
          </cell>
          <cell r="E1005" t="str">
            <v>I/C Cash Adv.- Coppet Branch</v>
          </cell>
          <cell r="F1005">
            <v>156100</v>
          </cell>
          <cell r="G1005">
            <v>156999</v>
          </cell>
          <cell r="H1005" t="str">
            <v>I/C Advance Receivable</v>
          </cell>
        </row>
        <row r="1006">
          <cell r="D1006" t="str">
            <v>1186.273</v>
          </cell>
          <cell r="E1006" t="str">
            <v>I/C Cash Adv.- SECS</v>
          </cell>
          <cell r="F1006">
            <v>156100</v>
          </cell>
          <cell r="G1006">
            <v>156999</v>
          </cell>
          <cell r="H1006" t="str">
            <v>I/C Advance Receivable</v>
          </cell>
        </row>
        <row r="1007">
          <cell r="D1007" t="str">
            <v>1186.274</v>
          </cell>
          <cell r="E1007" t="str">
            <v>I/C Cash Adv.- General Holdi</v>
          </cell>
          <cell r="F1007">
            <v>156100</v>
          </cell>
          <cell r="G1007">
            <v>156999</v>
          </cell>
          <cell r="H1007" t="str">
            <v>I/C Advance Receivable</v>
          </cell>
        </row>
        <row r="1008">
          <cell r="D1008" t="str">
            <v>1186.275</v>
          </cell>
          <cell r="E1008" t="str">
            <v>I/C Cash Adv.- Luxembourg</v>
          </cell>
          <cell r="F1008">
            <v>156100</v>
          </cell>
          <cell r="G1008">
            <v>156999</v>
          </cell>
          <cell r="H1008" t="str">
            <v>I/C Advance Receivable</v>
          </cell>
        </row>
        <row r="1009">
          <cell r="D1009" t="str">
            <v>1186.276</v>
          </cell>
          <cell r="E1009" t="str">
            <v>I/C Cash Adv.-BJSC Canada</v>
          </cell>
          <cell r="F1009">
            <v>156100</v>
          </cell>
          <cell r="G1009">
            <v>156999</v>
          </cell>
          <cell r="H1009" t="str">
            <v>I/C Advance Receivable</v>
          </cell>
        </row>
        <row r="1010">
          <cell r="D1010" t="str">
            <v>1186.278</v>
          </cell>
          <cell r="E1010" t="str">
            <v>I/C Cash Adv - France</v>
          </cell>
          <cell r="F1010">
            <v>156100</v>
          </cell>
          <cell r="G1010">
            <v>156999</v>
          </cell>
          <cell r="H1010" t="str">
            <v>I/C Advance Receivable</v>
          </cell>
        </row>
        <row r="1011">
          <cell r="D1011" t="str">
            <v>1186.292</v>
          </cell>
          <cell r="E1011" t="str">
            <v>I/C Cash Adv.-Oil F Eqp Rent</v>
          </cell>
          <cell r="F1011">
            <v>156100</v>
          </cell>
          <cell r="G1011">
            <v>156999</v>
          </cell>
          <cell r="H1011" t="str">
            <v>I/C Advance Receivable</v>
          </cell>
        </row>
        <row r="1012">
          <cell r="D1012" t="str">
            <v>1186.301</v>
          </cell>
          <cell r="E1012" t="str">
            <v>I/C Cash Adv. - Argentina</v>
          </cell>
          <cell r="F1012">
            <v>156100</v>
          </cell>
          <cell r="G1012">
            <v>156999</v>
          </cell>
          <cell r="H1012" t="str">
            <v>I/C Advance Receivable</v>
          </cell>
        </row>
        <row r="1013">
          <cell r="D1013" t="str">
            <v>1186.302</v>
          </cell>
          <cell r="E1013" t="str">
            <v>I/C Cash Adv. - Venezuela</v>
          </cell>
          <cell r="F1013">
            <v>156100</v>
          </cell>
          <cell r="G1013">
            <v>156999</v>
          </cell>
          <cell r="H1013" t="str">
            <v>I/C Advance Receivable</v>
          </cell>
        </row>
        <row r="1014">
          <cell r="D1014" t="str">
            <v>1186.303</v>
          </cell>
          <cell r="E1014" t="str">
            <v>I/C Cash Adv. - Colombia</v>
          </cell>
          <cell r="F1014">
            <v>156100</v>
          </cell>
          <cell r="G1014">
            <v>156999</v>
          </cell>
          <cell r="H1014" t="str">
            <v>I/C Advance Receivable</v>
          </cell>
        </row>
        <row r="1015">
          <cell r="D1015" t="str">
            <v>1186.304</v>
          </cell>
          <cell r="E1015" t="str">
            <v>I/C Cash Adv. - Peru</v>
          </cell>
          <cell r="F1015">
            <v>156100</v>
          </cell>
          <cell r="G1015">
            <v>156999</v>
          </cell>
          <cell r="H1015" t="str">
            <v>I/C Advance Receivable</v>
          </cell>
        </row>
        <row r="1016">
          <cell r="D1016" t="str">
            <v>1186.305</v>
          </cell>
          <cell r="E1016" t="str">
            <v>I/C Cash Adv. - Bolivia</v>
          </cell>
          <cell r="F1016">
            <v>156100</v>
          </cell>
          <cell r="G1016">
            <v>156999</v>
          </cell>
          <cell r="H1016" t="str">
            <v>I/C Advance Receivable</v>
          </cell>
        </row>
        <row r="1017">
          <cell r="D1017" t="str">
            <v>1186.306</v>
          </cell>
          <cell r="E1017" t="str">
            <v>I/C Cash Adv. - Ecuador</v>
          </cell>
          <cell r="F1017">
            <v>156100</v>
          </cell>
          <cell r="G1017">
            <v>156999</v>
          </cell>
          <cell r="H1017" t="str">
            <v>I/C Advance Receivable</v>
          </cell>
        </row>
        <row r="1018">
          <cell r="D1018" t="str">
            <v>1186.307</v>
          </cell>
          <cell r="E1018" t="str">
            <v>I/C Cash Adv - Barbados</v>
          </cell>
          <cell r="F1018">
            <v>156100</v>
          </cell>
          <cell r="G1018">
            <v>156999</v>
          </cell>
          <cell r="H1018" t="str">
            <v>I/C Advance Receivable</v>
          </cell>
        </row>
        <row r="1019">
          <cell r="D1019" t="str">
            <v>1186.308</v>
          </cell>
          <cell r="E1019" t="str">
            <v>I/C Cash Adv. - Brazil</v>
          </cell>
          <cell r="F1019">
            <v>156100</v>
          </cell>
          <cell r="G1019">
            <v>156999</v>
          </cell>
          <cell r="H1019" t="str">
            <v>I/C Advance Receivable</v>
          </cell>
        </row>
        <row r="1020">
          <cell r="D1020" t="str">
            <v>1186.309</v>
          </cell>
          <cell r="E1020" t="str">
            <v>I/C Cash Adv. - Panama</v>
          </cell>
          <cell r="F1020">
            <v>156100</v>
          </cell>
          <cell r="G1020">
            <v>156999</v>
          </cell>
          <cell r="H1020" t="str">
            <v>I/C Advance Receivable</v>
          </cell>
        </row>
        <row r="1021">
          <cell r="D1021" t="str">
            <v>1186.310</v>
          </cell>
          <cell r="E1021" t="str">
            <v>I/C Cash Adv. - Trinidad</v>
          </cell>
          <cell r="F1021">
            <v>156100</v>
          </cell>
          <cell r="G1021">
            <v>156999</v>
          </cell>
          <cell r="H1021" t="str">
            <v>I/C Advance Receivable</v>
          </cell>
        </row>
        <row r="1022">
          <cell r="D1022" t="str">
            <v>1186.311</v>
          </cell>
          <cell r="E1022" t="str">
            <v>I/C Cash Adv. - Sucursal</v>
          </cell>
          <cell r="F1022">
            <v>156100</v>
          </cell>
          <cell r="G1022">
            <v>156999</v>
          </cell>
          <cell r="H1022" t="str">
            <v>I/C Advance Receivable</v>
          </cell>
        </row>
        <row r="1023">
          <cell r="D1023" t="str">
            <v>1186.312</v>
          </cell>
          <cell r="E1023" t="str">
            <v>I/C Cash Adv. - Guatemala</v>
          </cell>
          <cell r="F1023">
            <v>156100</v>
          </cell>
          <cell r="G1023">
            <v>156999</v>
          </cell>
          <cell r="H1023" t="str">
            <v>I/C Advance Receivable</v>
          </cell>
        </row>
        <row r="1024">
          <cell r="D1024" t="str">
            <v>1186.313</v>
          </cell>
          <cell r="E1024" t="str">
            <v>I/C Cash Adv - Nicaragua</v>
          </cell>
          <cell r="F1024">
            <v>156100</v>
          </cell>
          <cell r="G1024">
            <v>156999</v>
          </cell>
          <cell r="H1024" t="str">
            <v>I/C Advance Receivable</v>
          </cell>
        </row>
        <row r="1025">
          <cell r="D1025" t="str">
            <v>1186.315</v>
          </cell>
          <cell r="E1025" t="str">
            <v>I/C Cash Adv - Chile</v>
          </cell>
          <cell r="F1025">
            <v>156100</v>
          </cell>
          <cell r="G1025">
            <v>156999</v>
          </cell>
          <cell r="H1025" t="str">
            <v>I/C Advance Receivable</v>
          </cell>
        </row>
        <row r="1026">
          <cell r="D1026" t="str">
            <v>1186.391</v>
          </cell>
          <cell r="E1026" t="str">
            <v>I/C Cash Adv - El Salvador</v>
          </cell>
          <cell r="F1026">
            <v>156100</v>
          </cell>
          <cell r="G1026">
            <v>156999</v>
          </cell>
          <cell r="H1026" t="str">
            <v>I/C Advance Receivable</v>
          </cell>
        </row>
        <row r="1027">
          <cell r="D1027" t="str">
            <v>1186.393</v>
          </cell>
          <cell r="E1027" t="str">
            <v>I/C Cash Adv - NOW Argentina</v>
          </cell>
          <cell r="F1027">
            <v>156100</v>
          </cell>
          <cell r="G1027">
            <v>156999</v>
          </cell>
          <cell r="H1027" t="str">
            <v>I/C Advance Receivable</v>
          </cell>
        </row>
        <row r="1028">
          <cell r="D1028" t="str">
            <v>1186.401</v>
          </cell>
          <cell r="E1028" t="str">
            <v>I/C Cash Adv. - Paris</v>
          </cell>
          <cell r="F1028">
            <v>156100</v>
          </cell>
          <cell r="G1028">
            <v>156999</v>
          </cell>
          <cell r="H1028" t="str">
            <v>I/C Advance Receivable</v>
          </cell>
        </row>
        <row r="1029">
          <cell r="D1029" t="str">
            <v>1186.402</v>
          </cell>
          <cell r="E1029" t="str">
            <v>I/C Cash Adv.-Netherlands-Now</v>
          </cell>
          <cell r="F1029">
            <v>156100</v>
          </cell>
          <cell r="G1029">
            <v>156999</v>
          </cell>
          <cell r="H1029" t="str">
            <v>I/C Advance Receivable</v>
          </cell>
        </row>
        <row r="1030">
          <cell r="D1030" t="str">
            <v>1186.406</v>
          </cell>
          <cell r="E1030" t="str">
            <v>I/C Cash Adv.-UK (BJSCL)</v>
          </cell>
          <cell r="F1030">
            <v>156100</v>
          </cell>
          <cell r="G1030">
            <v>156999</v>
          </cell>
          <cell r="H1030" t="str">
            <v>I/C Advance Receivable</v>
          </cell>
        </row>
        <row r="1031">
          <cell r="D1031" t="str">
            <v>1186.410</v>
          </cell>
          <cell r="E1031" t="str">
            <v>I/C Cash Adv.-BJ Petro Svs LTD</v>
          </cell>
          <cell r="F1031">
            <v>156100</v>
          </cell>
          <cell r="G1031">
            <v>156999</v>
          </cell>
          <cell r="H1031" t="str">
            <v>I/C Advance Receivable</v>
          </cell>
        </row>
        <row r="1032">
          <cell r="D1032" t="str">
            <v>1186.412</v>
          </cell>
          <cell r="E1032" t="str">
            <v>I/C Cash Adv - Dutch Holding</v>
          </cell>
          <cell r="F1032">
            <v>156100</v>
          </cell>
          <cell r="G1032">
            <v>156999</v>
          </cell>
          <cell r="H1032" t="str">
            <v>I/C Advance Receivable</v>
          </cell>
        </row>
        <row r="1033">
          <cell r="D1033" t="str">
            <v>1186.414</v>
          </cell>
          <cell r="E1033" t="str">
            <v>I/C Cash Adv.-Netherlands</v>
          </cell>
          <cell r="F1033">
            <v>156100</v>
          </cell>
          <cell r="G1033">
            <v>156999</v>
          </cell>
          <cell r="H1033" t="str">
            <v>I/C Advance Receivable</v>
          </cell>
        </row>
        <row r="1034">
          <cell r="D1034" t="str">
            <v>1186.421</v>
          </cell>
          <cell r="E1034" t="str">
            <v>I/C Cash Adv. - Aberdeen</v>
          </cell>
          <cell r="F1034">
            <v>156100</v>
          </cell>
          <cell r="G1034">
            <v>156999</v>
          </cell>
          <cell r="H1034" t="str">
            <v>I/C Advance Receivable</v>
          </cell>
        </row>
        <row r="1035">
          <cell r="D1035" t="str">
            <v>1186.422</v>
          </cell>
          <cell r="E1035" t="str">
            <v>I/C Cash Adv. - Norway</v>
          </cell>
          <cell r="F1035">
            <v>156100</v>
          </cell>
          <cell r="G1035">
            <v>156999</v>
          </cell>
          <cell r="H1035" t="str">
            <v>I/C Advance Receivable</v>
          </cell>
        </row>
        <row r="1036">
          <cell r="D1036" t="str">
            <v>1186.423</v>
          </cell>
          <cell r="E1036" t="str">
            <v>I/C Cash Adv. - Holland</v>
          </cell>
          <cell r="F1036">
            <v>156100</v>
          </cell>
          <cell r="G1036">
            <v>156999</v>
          </cell>
          <cell r="H1036" t="str">
            <v>I/C Advance Receivable</v>
          </cell>
        </row>
        <row r="1037">
          <cell r="D1037" t="str">
            <v>1186.424</v>
          </cell>
          <cell r="E1037" t="str">
            <v>I/C Cash Adv. - Stim Vessel</v>
          </cell>
          <cell r="F1037">
            <v>156100</v>
          </cell>
          <cell r="G1037">
            <v>156999</v>
          </cell>
          <cell r="H1037" t="str">
            <v>I/C Advance Receivable</v>
          </cell>
        </row>
        <row r="1038">
          <cell r="D1038" t="str">
            <v>1186.425</v>
          </cell>
          <cell r="E1038" t="str">
            <v>I/C Cash Adv. - Renaissance</v>
          </cell>
          <cell r="F1038">
            <v>156100</v>
          </cell>
          <cell r="G1038">
            <v>156999</v>
          </cell>
          <cell r="H1038" t="str">
            <v>I/C Advance Receivable</v>
          </cell>
        </row>
        <row r="1039">
          <cell r="D1039" t="str">
            <v>1186.426</v>
          </cell>
          <cell r="E1039" t="str">
            <v>I/C Cash Adv. - Germany</v>
          </cell>
          <cell r="F1039">
            <v>156100</v>
          </cell>
          <cell r="G1039">
            <v>156999</v>
          </cell>
          <cell r="H1039" t="str">
            <v>I/C Advance Receivable</v>
          </cell>
        </row>
        <row r="1040">
          <cell r="D1040" t="str">
            <v>1186.427</v>
          </cell>
          <cell r="E1040" t="str">
            <v>I/C Cash Adv. - UK Region Off</v>
          </cell>
          <cell r="F1040">
            <v>156100</v>
          </cell>
          <cell r="G1040">
            <v>156999</v>
          </cell>
          <cell r="H1040" t="str">
            <v>I/C Advance Receivable</v>
          </cell>
        </row>
        <row r="1041">
          <cell r="D1041" t="str">
            <v>1186.428</v>
          </cell>
          <cell r="E1041" t="str">
            <v>I/C Cash Adv.- Angola</v>
          </cell>
          <cell r="F1041">
            <v>156100</v>
          </cell>
          <cell r="G1041">
            <v>156999</v>
          </cell>
          <cell r="H1041" t="str">
            <v>I/C Advance Receivable</v>
          </cell>
        </row>
        <row r="1042">
          <cell r="D1042" t="str">
            <v>1186.432</v>
          </cell>
          <cell r="E1042" t="str">
            <v>I/C Cash Adv.-Ireland MGT</v>
          </cell>
          <cell r="F1042">
            <v>156100</v>
          </cell>
          <cell r="G1042">
            <v>156999</v>
          </cell>
          <cell r="H1042" t="str">
            <v>I/C Advance Receivable</v>
          </cell>
        </row>
        <row r="1043">
          <cell r="D1043" t="str">
            <v>1186.433</v>
          </cell>
          <cell r="E1043" t="str">
            <v>I/C Cash Adv. - Nigeria Onshor</v>
          </cell>
          <cell r="F1043">
            <v>156100</v>
          </cell>
          <cell r="G1043">
            <v>156999</v>
          </cell>
          <cell r="H1043" t="str">
            <v>I/C Advance Receivable</v>
          </cell>
        </row>
        <row r="1044">
          <cell r="D1044" t="str">
            <v>1186.434</v>
          </cell>
          <cell r="E1044" t="str">
            <v>I/C Cash Adv. - Netherlands</v>
          </cell>
          <cell r="F1044">
            <v>156100</v>
          </cell>
          <cell r="G1044">
            <v>156999</v>
          </cell>
          <cell r="H1044" t="str">
            <v>I/C Advance Receivable</v>
          </cell>
        </row>
        <row r="1045">
          <cell r="D1045" t="str">
            <v>1186.435</v>
          </cell>
          <cell r="E1045" t="str">
            <v>I/C Cash Adv. - Nigeria Offsho</v>
          </cell>
          <cell r="F1045">
            <v>156100</v>
          </cell>
          <cell r="G1045">
            <v>156999</v>
          </cell>
          <cell r="H1045" t="str">
            <v>I/C Advance Receivable</v>
          </cell>
        </row>
        <row r="1046">
          <cell r="D1046" t="str">
            <v>1186.436</v>
          </cell>
          <cell r="E1046" t="str">
            <v>I/C Cash Adv. - Italy</v>
          </cell>
          <cell r="F1046">
            <v>156100</v>
          </cell>
          <cell r="G1046">
            <v>156999</v>
          </cell>
          <cell r="H1046" t="str">
            <v>I/C Advance Receivable</v>
          </cell>
        </row>
        <row r="1047">
          <cell r="D1047" t="str">
            <v>1186.440</v>
          </cell>
          <cell r="E1047" t="str">
            <v>I/C Cash Adv. - Nigeria Ops</v>
          </cell>
          <cell r="F1047">
            <v>156100</v>
          </cell>
          <cell r="G1047">
            <v>156999</v>
          </cell>
          <cell r="H1047" t="str">
            <v>I/C Advance Receivable</v>
          </cell>
        </row>
        <row r="1048">
          <cell r="D1048" t="str">
            <v>1186.444</v>
          </cell>
          <cell r="E1048" t="str">
            <v>I/C Cash Adv. - Syria</v>
          </cell>
          <cell r="F1048">
            <v>156100</v>
          </cell>
          <cell r="G1048">
            <v>156999</v>
          </cell>
          <cell r="H1048" t="str">
            <v>I/C Advance Receivable</v>
          </cell>
        </row>
        <row r="1049">
          <cell r="D1049" t="str">
            <v>1186.445</v>
          </cell>
          <cell r="E1049" t="str">
            <v>I/C Cash Adv. - Algeria</v>
          </cell>
          <cell r="F1049">
            <v>156100</v>
          </cell>
          <cell r="G1049">
            <v>156999</v>
          </cell>
          <cell r="H1049" t="str">
            <v>I/C Advance Receivable</v>
          </cell>
        </row>
        <row r="1050">
          <cell r="D1050" t="str">
            <v>1186.446</v>
          </cell>
          <cell r="E1050" t="str">
            <v>I/C Cash Adv. - PPS Austrail</v>
          </cell>
          <cell r="F1050">
            <v>156100</v>
          </cell>
          <cell r="G1050">
            <v>156999</v>
          </cell>
          <cell r="H1050" t="str">
            <v>I/C Advance Receivable</v>
          </cell>
        </row>
        <row r="1051">
          <cell r="D1051" t="str">
            <v>1186.447</v>
          </cell>
          <cell r="E1051" t="str">
            <v>I/C Cash Adv. - Namibia</v>
          </cell>
          <cell r="F1051">
            <v>156100</v>
          </cell>
          <cell r="G1051">
            <v>156999</v>
          </cell>
          <cell r="H1051" t="str">
            <v>I/C Advance Receivable</v>
          </cell>
        </row>
        <row r="1052">
          <cell r="D1052" t="str">
            <v>1186.448</v>
          </cell>
          <cell r="E1052" t="str">
            <v>I/C Cash Adv. - Kazakhstan</v>
          </cell>
          <cell r="F1052">
            <v>156100</v>
          </cell>
          <cell r="G1052">
            <v>156999</v>
          </cell>
          <cell r="H1052" t="str">
            <v>I/C Advance Receivable</v>
          </cell>
        </row>
        <row r="1053">
          <cell r="D1053" t="str">
            <v>1186.449</v>
          </cell>
          <cell r="E1053" t="str">
            <v>I/C Cash Adv. - Jebel Ali</v>
          </cell>
          <cell r="F1053">
            <v>156100</v>
          </cell>
          <cell r="G1053">
            <v>156999</v>
          </cell>
          <cell r="H1053" t="str">
            <v>I/C Advance Receivable</v>
          </cell>
        </row>
        <row r="1054">
          <cell r="D1054" t="str">
            <v>1186.451</v>
          </cell>
          <cell r="E1054" t="str">
            <v>I/C Cash Adv. - Uzbekistan</v>
          </cell>
          <cell r="F1054">
            <v>156100</v>
          </cell>
          <cell r="G1054">
            <v>156999</v>
          </cell>
          <cell r="H1054" t="str">
            <v>I/C Advance Receivable</v>
          </cell>
        </row>
        <row r="1055">
          <cell r="D1055" t="str">
            <v>1186.453</v>
          </cell>
          <cell r="E1055" t="str">
            <v>I/C Cash Adv-Turkey</v>
          </cell>
          <cell r="F1055">
            <v>156100</v>
          </cell>
          <cell r="G1055">
            <v>156999</v>
          </cell>
          <cell r="H1055" t="str">
            <v>I/C Advance Receivable</v>
          </cell>
        </row>
        <row r="1056">
          <cell r="D1056" t="str">
            <v>1186.454</v>
          </cell>
          <cell r="E1056" t="str">
            <v>I/C Cash Adv. - C.I. Ltd</v>
          </cell>
          <cell r="F1056">
            <v>156100</v>
          </cell>
          <cell r="G1056">
            <v>156999</v>
          </cell>
          <cell r="H1056" t="str">
            <v>I/C Advance Receivable</v>
          </cell>
        </row>
        <row r="1057">
          <cell r="D1057" t="str">
            <v>1186.455</v>
          </cell>
          <cell r="E1057" t="str">
            <v>I/C Cash Adv. - India</v>
          </cell>
          <cell r="F1057">
            <v>156100</v>
          </cell>
          <cell r="G1057">
            <v>156999</v>
          </cell>
          <cell r="H1057" t="str">
            <v>I/C Advance Receivable</v>
          </cell>
        </row>
        <row r="1058">
          <cell r="D1058" t="str">
            <v>1186.457</v>
          </cell>
          <cell r="E1058" t="str">
            <v>I/C Cash Adv. - Arabia</v>
          </cell>
          <cell r="F1058">
            <v>156100</v>
          </cell>
          <cell r="G1058">
            <v>156999</v>
          </cell>
          <cell r="H1058" t="str">
            <v>I/C Advance Receivable</v>
          </cell>
        </row>
        <row r="1059">
          <cell r="D1059" t="str">
            <v>1186.459</v>
          </cell>
          <cell r="E1059" t="str">
            <v>I/C Cash Adv. - Azerbaijan</v>
          </cell>
          <cell r="F1059">
            <v>156100</v>
          </cell>
          <cell r="G1059">
            <v>156999</v>
          </cell>
          <cell r="H1059" t="str">
            <v>I/C Advance Receivable</v>
          </cell>
        </row>
        <row r="1060">
          <cell r="D1060" t="str">
            <v>1186.460</v>
          </cell>
          <cell r="E1060" t="str">
            <v>I/C Cash Adv.-Sing Mfg Facil</v>
          </cell>
          <cell r="F1060">
            <v>156100</v>
          </cell>
          <cell r="G1060">
            <v>156999</v>
          </cell>
          <cell r="H1060" t="str">
            <v>I/C Advance Receivable</v>
          </cell>
        </row>
        <row r="1061">
          <cell r="D1061" t="str">
            <v>1186.462</v>
          </cell>
          <cell r="E1061" t="str">
            <v>I/C Cash Adv. - Kuwait</v>
          </cell>
          <cell r="F1061">
            <v>156100</v>
          </cell>
          <cell r="G1061">
            <v>156999</v>
          </cell>
          <cell r="H1061" t="str">
            <v>I/C Advance Receivable</v>
          </cell>
        </row>
        <row r="1062">
          <cell r="D1062" t="str">
            <v>1186.466</v>
          </cell>
          <cell r="E1062" t="str">
            <v>I/C Cash Adv-Oman Branch</v>
          </cell>
          <cell r="F1062">
            <v>156100</v>
          </cell>
          <cell r="G1062">
            <v>156999</v>
          </cell>
          <cell r="H1062" t="str">
            <v>I/C Advance Receivable</v>
          </cell>
        </row>
        <row r="1063">
          <cell r="D1063" t="str">
            <v>1186.467</v>
          </cell>
          <cell r="E1063" t="str">
            <v>I/C Cash Adv-Mid East Admin</v>
          </cell>
          <cell r="F1063">
            <v>156100</v>
          </cell>
          <cell r="G1063">
            <v>156999</v>
          </cell>
          <cell r="H1063" t="str">
            <v>I/C Advance Receivable</v>
          </cell>
        </row>
        <row r="1064">
          <cell r="D1064" t="str">
            <v>1186.468</v>
          </cell>
          <cell r="E1064" t="str">
            <v>I/C Cash Adv-Abu Dhabi/Dubai</v>
          </cell>
          <cell r="F1064">
            <v>156100</v>
          </cell>
          <cell r="G1064">
            <v>156999</v>
          </cell>
          <cell r="H1064" t="str">
            <v>I/C Advance Receivable</v>
          </cell>
        </row>
        <row r="1065">
          <cell r="D1065" t="str">
            <v>1186.470</v>
          </cell>
          <cell r="E1065" t="str">
            <v>I/C Cash Adv. - Qatar</v>
          </cell>
          <cell r="F1065">
            <v>156100</v>
          </cell>
          <cell r="G1065">
            <v>156999</v>
          </cell>
          <cell r="H1065" t="str">
            <v>I/C Advance Receivable</v>
          </cell>
        </row>
        <row r="1066">
          <cell r="D1066" t="str">
            <v>1186.471</v>
          </cell>
          <cell r="E1066" t="str">
            <v>I/C Cash Adv. - Oilfield Che</v>
          </cell>
          <cell r="F1066">
            <v>156100</v>
          </cell>
          <cell r="G1066">
            <v>156999</v>
          </cell>
          <cell r="H1066" t="str">
            <v>I/C Advance Receivable</v>
          </cell>
        </row>
        <row r="1067">
          <cell r="D1067" t="str">
            <v>1186.472</v>
          </cell>
          <cell r="E1067" t="str">
            <v>I/C Cash Adv. - Cambodia</v>
          </cell>
          <cell r="F1067">
            <v>156100</v>
          </cell>
          <cell r="G1067">
            <v>156999</v>
          </cell>
          <cell r="H1067" t="str">
            <v>I/C Advance Receivable</v>
          </cell>
        </row>
        <row r="1068">
          <cell r="D1068" t="str">
            <v>1186.473</v>
          </cell>
          <cell r="E1068" t="str">
            <v>I/C Cash Adv. - Hong Kong</v>
          </cell>
          <cell r="F1068">
            <v>156100</v>
          </cell>
          <cell r="G1068">
            <v>156999</v>
          </cell>
          <cell r="H1068" t="str">
            <v>I/C Advance Receivable</v>
          </cell>
        </row>
        <row r="1069">
          <cell r="D1069" t="str">
            <v>1186.475</v>
          </cell>
          <cell r="E1069" t="str">
            <v>I/C Cash Adv. - NOW Australia</v>
          </cell>
          <cell r="F1069">
            <v>156100</v>
          </cell>
          <cell r="G1069">
            <v>156999</v>
          </cell>
          <cell r="H1069" t="str">
            <v>I/C Advance Receivable</v>
          </cell>
        </row>
        <row r="1070">
          <cell r="D1070" t="str">
            <v>1186.478</v>
          </cell>
          <cell r="E1070" t="str">
            <v>I/C Cash Adv. - WSN Indonesi</v>
          </cell>
          <cell r="F1070">
            <v>156100</v>
          </cell>
          <cell r="G1070">
            <v>156999</v>
          </cell>
          <cell r="H1070" t="str">
            <v>I/C Advance Receivable</v>
          </cell>
        </row>
        <row r="1071">
          <cell r="D1071" t="str">
            <v>1186.479</v>
          </cell>
          <cell r="E1071" t="str">
            <v>I/C Cash Adv.-Now Indonesia</v>
          </cell>
          <cell r="F1071">
            <v>156100</v>
          </cell>
          <cell r="G1071">
            <v>156999</v>
          </cell>
          <cell r="H1071" t="str">
            <v>I/C Advance Receivable</v>
          </cell>
        </row>
        <row r="1072">
          <cell r="D1072" t="str">
            <v>1186.481</v>
          </cell>
          <cell r="E1072" t="str">
            <v>I/C Cash Adv. - H.S. Indonesia</v>
          </cell>
          <cell r="F1072">
            <v>156100</v>
          </cell>
          <cell r="G1072">
            <v>156999</v>
          </cell>
          <cell r="H1072" t="str">
            <v>I/C Advance Receivable</v>
          </cell>
        </row>
        <row r="1073">
          <cell r="D1073" t="str">
            <v>1186.482</v>
          </cell>
          <cell r="E1073" t="str">
            <v>I/C Cash Adv. - Philippines</v>
          </cell>
          <cell r="F1073">
            <v>156100</v>
          </cell>
          <cell r="G1073">
            <v>156999</v>
          </cell>
          <cell r="H1073" t="str">
            <v>I/C Advance Receivable</v>
          </cell>
        </row>
        <row r="1074">
          <cell r="D1074" t="str">
            <v>1186.483</v>
          </cell>
          <cell r="E1074" t="str">
            <v>I/C Cash Adv. - Japan</v>
          </cell>
          <cell r="F1074">
            <v>156100</v>
          </cell>
          <cell r="G1074">
            <v>156999</v>
          </cell>
          <cell r="H1074" t="str">
            <v>I/C Advance Receivable</v>
          </cell>
        </row>
        <row r="1075">
          <cell r="D1075" t="str">
            <v>1186.484</v>
          </cell>
          <cell r="E1075" t="str">
            <v>I/C Cash Adv.-PPS Singapore</v>
          </cell>
          <cell r="F1075">
            <v>156100</v>
          </cell>
          <cell r="G1075">
            <v>156999</v>
          </cell>
          <cell r="H1075" t="str">
            <v>I/C Advance Receivable</v>
          </cell>
        </row>
        <row r="1076">
          <cell r="D1076" t="str">
            <v>1186.485</v>
          </cell>
          <cell r="E1076" t="str">
            <v>I/C Cash Adv. - Singapore</v>
          </cell>
          <cell r="F1076">
            <v>156100</v>
          </cell>
          <cell r="G1076">
            <v>156999</v>
          </cell>
          <cell r="H1076" t="str">
            <v>I/C Advance Receivable</v>
          </cell>
        </row>
        <row r="1077">
          <cell r="D1077" t="str">
            <v>1186.486</v>
          </cell>
          <cell r="E1077" t="str">
            <v>I/C Cash Adv. - Indonesia</v>
          </cell>
          <cell r="F1077">
            <v>156100</v>
          </cell>
          <cell r="G1077">
            <v>156999</v>
          </cell>
          <cell r="H1077" t="str">
            <v>I/C Advance Receivable</v>
          </cell>
        </row>
        <row r="1078">
          <cell r="D1078" t="str">
            <v>1186.487</v>
          </cell>
          <cell r="E1078" t="str">
            <v>I/C Cash Adv. - Thailand</v>
          </cell>
          <cell r="F1078">
            <v>156100</v>
          </cell>
          <cell r="G1078">
            <v>156999</v>
          </cell>
          <cell r="H1078" t="str">
            <v>I/C Advance Receivable</v>
          </cell>
        </row>
        <row r="1079">
          <cell r="D1079" t="str">
            <v>1186.488</v>
          </cell>
          <cell r="E1079" t="str">
            <v>I/C Cash Adv. - I.S.C.</v>
          </cell>
          <cell r="F1079">
            <v>156100</v>
          </cell>
          <cell r="G1079">
            <v>156999</v>
          </cell>
          <cell r="H1079" t="str">
            <v>I/C Advance Receivable</v>
          </cell>
        </row>
        <row r="1080">
          <cell r="D1080" t="str">
            <v>1186.489</v>
          </cell>
          <cell r="E1080" t="str">
            <v>I/C Cash Adv. - FE Region Off</v>
          </cell>
          <cell r="F1080">
            <v>156100</v>
          </cell>
          <cell r="G1080">
            <v>156999</v>
          </cell>
          <cell r="H1080" t="str">
            <v>I/C Advance Receivable</v>
          </cell>
        </row>
        <row r="1081">
          <cell r="D1081" t="str">
            <v>1186.492</v>
          </cell>
          <cell r="E1081" t="str">
            <v>I/C Cash Adv. - Malaysia</v>
          </cell>
          <cell r="F1081">
            <v>156100</v>
          </cell>
          <cell r="G1081">
            <v>156999</v>
          </cell>
          <cell r="H1081" t="str">
            <v>I/C Advance Receivable</v>
          </cell>
        </row>
        <row r="1082">
          <cell r="D1082" t="str">
            <v>1186.493</v>
          </cell>
          <cell r="E1082" t="str">
            <v>I/C Cash Adv. - Myanmar</v>
          </cell>
          <cell r="F1082">
            <v>156100</v>
          </cell>
          <cell r="G1082">
            <v>156999</v>
          </cell>
          <cell r="H1082" t="str">
            <v>I/C Advance Receivable</v>
          </cell>
        </row>
        <row r="1083">
          <cell r="D1083" t="str">
            <v>1186.494</v>
          </cell>
          <cell r="E1083" t="str">
            <v>I/C Cash Adv. Malaysia Sarku N</v>
          </cell>
          <cell r="F1083">
            <v>156100</v>
          </cell>
          <cell r="G1083">
            <v>156999</v>
          </cell>
          <cell r="H1083" t="str">
            <v>I/C Advance Receivable</v>
          </cell>
        </row>
        <row r="1084">
          <cell r="D1084" t="str">
            <v>1186.495</v>
          </cell>
          <cell r="E1084" t="str">
            <v>I/C Cash Adv. Malaysia OilWell</v>
          </cell>
          <cell r="F1084">
            <v>156100</v>
          </cell>
          <cell r="G1084">
            <v>156999</v>
          </cell>
          <cell r="H1084" t="str">
            <v>I/C Advance Receivable</v>
          </cell>
        </row>
        <row r="1085">
          <cell r="D1085" t="str">
            <v>1186.496</v>
          </cell>
          <cell r="E1085" t="str">
            <v>I/C Cash Adv. - Brunei</v>
          </cell>
          <cell r="F1085">
            <v>156100</v>
          </cell>
          <cell r="G1085">
            <v>156999</v>
          </cell>
          <cell r="H1085" t="str">
            <v>I/C Advance Receivable</v>
          </cell>
        </row>
        <row r="1086">
          <cell r="D1086" t="str">
            <v>1186.497</v>
          </cell>
          <cell r="E1086" t="str">
            <v>I/C Cash Adv. - Bangladesh</v>
          </cell>
          <cell r="F1086">
            <v>156100</v>
          </cell>
          <cell r="G1086">
            <v>156999</v>
          </cell>
          <cell r="H1086" t="str">
            <v>I/C Advance Receivable</v>
          </cell>
        </row>
        <row r="1087">
          <cell r="D1087" t="str">
            <v>1186.498</v>
          </cell>
          <cell r="E1087" t="str">
            <v>I/C Cash Adv. - New Zealand</v>
          </cell>
          <cell r="F1087">
            <v>156100</v>
          </cell>
          <cell r="G1087">
            <v>156999</v>
          </cell>
          <cell r="H1087" t="str">
            <v>I/C Advance Receivable</v>
          </cell>
        </row>
        <row r="1088">
          <cell r="D1088" t="str">
            <v>1186.499</v>
          </cell>
          <cell r="E1088" t="str">
            <v>I/C Cash Adv. - Vietnam</v>
          </cell>
          <cell r="F1088">
            <v>156100</v>
          </cell>
          <cell r="G1088">
            <v>156999</v>
          </cell>
          <cell r="H1088" t="str">
            <v>I/C Advance Receivable</v>
          </cell>
        </row>
        <row r="1089">
          <cell r="D1089" t="str">
            <v>1186.502</v>
          </cell>
          <cell r="E1089" t="str">
            <v>I/C Cash Adv. - Frac Cyprus</v>
          </cell>
          <cell r="F1089">
            <v>156100</v>
          </cell>
          <cell r="G1089">
            <v>156999</v>
          </cell>
          <cell r="H1089" t="str">
            <v>I/C Advance Receivable</v>
          </cell>
        </row>
        <row r="1090">
          <cell r="D1090" t="str">
            <v>1186.505</v>
          </cell>
          <cell r="E1090" t="str">
            <v>I/C Cash Adv. - NOW Russia</v>
          </cell>
          <cell r="F1090">
            <v>156100</v>
          </cell>
          <cell r="G1090">
            <v>156999</v>
          </cell>
          <cell r="H1090" t="str">
            <v>I/C Advance Receivable</v>
          </cell>
        </row>
        <row r="1091">
          <cell r="D1091" t="str">
            <v>1186.510</v>
          </cell>
          <cell r="E1091" t="str">
            <v>I/C Cash Adv. - Mexico</v>
          </cell>
          <cell r="F1091">
            <v>156100</v>
          </cell>
          <cell r="G1091">
            <v>156999</v>
          </cell>
          <cell r="H1091" t="str">
            <v>I/C Advance Receivable</v>
          </cell>
        </row>
        <row r="1092">
          <cell r="D1092" t="str">
            <v>1186.511</v>
          </cell>
          <cell r="E1092" t="str">
            <v>I/C Cash Adv. - China</v>
          </cell>
          <cell r="F1092">
            <v>156100</v>
          </cell>
          <cell r="G1092">
            <v>156999</v>
          </cell>
          <cell r="H1092" t="str">
            <v>I/C Advance Receivable</v>
          </cell>
        </row>
        <row r="1093">
          <cell r="D1093" t="str">
            <v>1186.521</v>
          </cell>
          <cell r="E1093" t="str">
            <v>I/C Cash Adv. - Verinder WS</v>
          </cell>
          <cell r="F1093">
            <v>156100</v>
          </cell>
          <cell r="G1093">
            <v>156999</v>
          </cell>
          <cell r="H1093" t="str">
            <v>I/C Advance Receivable</v>
          </cell>
        </row>
        <row r="1094">
          <cell r="D1094" t="str">
            <v>1186.545</v>
          </cell>
          <cell r="E1094" t="str">
            <v>I/C Cash Adv. - Innicor</v>
          </cell>
          <cell r="F1094">
            <v>156100</v>
          </cell>
          <cell r="G1094">
            <v>156999</v>
          </cell>
          <cell r="H1094" t="str">
            <v>I/C Advance Receivable</v>
          </cell>
        </row>
        <row r="1095">
          <cell r="D1095" t="str">
            <v>1186.601</v>
          </cell>
          <cell r="E1095" t="str">
            <v>I/C Cash Adv. - BJSOT</v>
          </cell>
          <cell r="F1095">
            <v>156100</v>
          </cell>
          <cell r="G1095">
            <v>156999</v>
          </cell>
          <cell r="H1095" t="str">
            <v>I/C Advance Receivable</v>
          </cell>
        </row>
        <row r="1096">
          <cell r="D1096" t="str">
            <v>1186.602</v>
          </cell>
          <cell r="E1096" t="str">
            <v>I/C Cash Adv. - Tubular Svcs</v>
          </cell>
          <cell r="F1096">
            <v>156100</v>
          </cell>
          <cell r="G1096">
            <v>156999</v>
          </cell>
          <cell r="H1096" t="str">
            <v>I/C Advance Receivable</v>
          </cell>
        </row>
        <row r="1097">
          <cell r="D1097" t="str">
            <v>1186.603</v>
          </cell>
          <cell r="E1097" t="str">
            <v>I/C Cash Adv. - Well Services</v>
          </cell>
          <cell r="F1097">
            <v>156100</v>
          </cell>
          <cell r="G1097">
            <v>156999</v>
          </cell>
          <cell r="H1097" t="str">
            <v>I/C Advance Receivable</v>
          </cell>
        </row>
        <row r="1098">
          <cell r="D1098" t="str">
            <v>1186.604</v>
          </cell>
          <cell r="E1098" t="str">
            <v>I/C Cash Adv. - COMTEC</v>
          </cell>
          <cell r="F1098">
            <v>156100</v>
          </cell>
          <cell r="G1098">
            <v>156999</v>
          </cell>
          <cell r="H1098" t="str">
            <v>I/C Advance Receivable</v>
          </cell>
        </row>
        <row r="1099">
          <cell r="D1099" t="str">
            <v>1186.605</v>
          </cell>
          <cell r="E1099" t="str">
            <v>I/C Cash Adv. - Completion Svc</v>
          </cell>
          <cell r="F1099">
            <v>156100</v>
          </cell>
          <cell r="G1099">
            <v>156999</v>
          </cell>
          <cell r="H1099" t="str">
            <v>I/C Advance Receivable</v>
          </cell>
        </row>
        <row r="1100">
          <cell r="D1100" t="str">
            <v>1186.606</v>
          </cell>
          <cell r="E1100" t="str">
            <v>I/C Cash Adv.-PPS Division</v>
          </cell>
          <cell r="F1100">
            <v>156100</v>
          </cell>
          <cell r="G1100">
            <v>156999</v>
          </cell>
          <cell r="H1100" t="str">
            <v>I/C Advance Receivable</v>
          </cell>
        </row>
        <row r="1101">
          <cell r="D1101" t="str">
            <v>1186.616</v>
          </cell>
          <cell r="E1101" t="str">
            <v>I/C Cash Adv.-Vietnam LTD</v>
          </cell>
          <cell r="F1101">
            <v>156100</v>
          </cell>
          <cell r="G1101">
            <v>156999</v>
          </cell>
          <cell r="H1101" t="str">
            <v>I/C Advance Receivable</v>
          </cell>
        </row>
        <row r="1102">
          <cell r="D1102" t="str">
            <v>1186.631</v>
          </cell>
          <cell r="E1102" t="str">
            <v>I/C Cash Adv-Tubular Qatar</v>
          </cell>
          <cell r="F1102">
            <v>156100</v>
          </cell>
          <cell r="G1102">
            <v>156999</v>
          </cell>
          <cell r="H1102" t="str">
            <v>I/C Advance Receivable</v>
          </cell>
        </row>
        <row r="1103">
          <cell r="D1103" t="str">
            <v>1186.635</v>
          </cell>
          <cell r="E1103" t="str">
            <v>I/C Cash Adv-Tubular Eq. Guine</v>
          </cell>
          <cell r="F1103">
            <v>156100</v>
          </cell>
          <cell r="G1103">
            <v>156999</v>
          </cell>
          <cell r="H1103" t="str">
            <v>I/C Advance Receivable</v>
          </cell>
        </row>
        <row r="1104">
          <cell r="D1104" t="str">
            <v>1186.638</v>
          </cell>
          <cell r="E1104" t="str">
            <v>I/C Cash Adv-Tubular India</v>
          </cell>
          <cell r="F1104">
            <v>156100</v>
          </cell>
          <cell r="G1104">
            <v>156999</v>
          </cell>
          <cell r="H1104" t="str">
            <v>I/C Advance Receivable</v>
          </cell>
        </row>
        <row r="1105">
          <cell r="D1105" t="str">
            <v>1186.652</v>
          </cell>
          <cell r="E1105" t="str">
            <v>I/C Cash Adv. - Hungary</v>
          </cell>
          <cell r="F1105">
            <v>156100</v>
          </cell>
          <cell r="G1105">
            <v>156999</v>
          </cell>
          <cell r="H1105" t="str">
            <v>I/C Advance Receivable</v>
          </cell>
        </row>
        <row r="1106">
          <cell r="D1106" t="str">
            <v>1186.653</v>
          </cell>
          <cell r="E1106" t="str">
            <v>I/C Cash Adv.-Western(Nigeria)</v>
          </cell>
          <cell r="F1106">
            <v>156100</v>
          </cell>
          <cell r="G1106">
            <v>156999</v>
          </cell>
          <cell r="H1106" t="str">
            <v>I/C Advance Receivable</v>
          </cell>
        </row>
        <row r="1107">
          <cell r="D1107" t="str">
            <v>1186.812</v>
          </cell>
          <cell r="E1107" t="str">
            <v>I/C Cash Adv.-Oilfield Equip</v>
          </cell>
          <cell r="F1107">
            <v>156100</v>
          </cell>
          <cell r="G1107">
            <v>156999</v>
          </cell>
          <cell r="H1107" t="str">
            <v>I/C Advance Receivable</v>
          </cell>
        </row>
        <row r="1108">
          <cell r="D1108" t="str">
            <v>1186.835</v>
          </cell>
          <cell r="E1108" t="str">
            <v>I/C Cash Adv-Nigeria Cmp Tls</v>
          </cell>
          <cell r="F1108">
            <v>156100</v>
          </cell>
          <cell r="G1108">
            <v>156999</v>
          </cell>
          <cell r="H1108" t="str">
            <v>I/C Advance Receivable</v>
          </cell>
        </row>
        <row r="1109">
          <cell r="D1109" t="str">
            <v>1186.852</v>
          </cell>
          <cell r="E1109" t="str">
            <v>I/C Cash Adv. - Mauritius</v>
          </cell>
          <cell r="F1109">
            <v>156100</v>
          </cell>
          <cell r="G1109">
            <v>156999</v>
          </cell>
          <cell r="H1109" t="str">
            <v>I/C Advance Receivable</v>
          </cell>
        </row>
        <row r="1110">
          <cell r="D1110" t="str">
            <v>1186.902</v>
          </cell>
          <cell r="E1110" t="str">
            <v>I/C Cash Adv. - BJSII</v>
          </cell>
          <cell r="F1110">
            <v>156100</v>
          </cell>
          <cell r="G1110">
            <v>156999</v>
          </cell>
          <cell r="H1110" t="str">
            <v>I/C Advance Receivable</v>
          </cell>
        </row>
        <row r="1111">
          <cell r="D1111" t="str">
            <v>1186.906</v>
          </cell>
          <cell r="E1111" t="str">
            <v>I/C Cash Adv. - WCNA</v>
          </cell>
          <cell r="F1111">
            <v>156100</v>
          </cell>
          <cell r="G1111">
            <v>156999</v>
          </cell>
          <cell r="H1111" t="str">
            <v>I/C Advance Receivable</v>
          </cell>
        </row>
        <row r="1112">
          <cell r="D1112" t="str">
            <v>1186.911</v>
          </cell>
          <cell r="E1112" t="str">
            <v>I/C Cash Adv. - BJS</v>
          </cell>
          <cell r="F1112">
            <v>156100</v>
          </cell>
          <cell r="G1112">
            <v>156999</v>
          </cell>
          <cell r="H1112" t="str">
            <v>I/C Advance Receivable</v>
          </cell>
        </row>
        <row r="1113">
          <cell r="D1113" t="str">
            <v>1186.983</v>
          </cell>
          <cell r="E1113" t="str">
            <v>I/C Cash Adv-PPS Middle East</v>
          </cell>
          <cell r="F1113">
            <v>156100</v>
          </cell>
          <cell r="G1113">
            <v>156999</v>
          </cell>
          <cell r="H1113" t="str">
            <v>I/C Advance Receivable</v>
          </cell>
        </row>
        <row r="1114">
          <cell r="D1114" t="str">
            <v>1186.985</v>
          </cell>
          <cell r="E1114" t="str">
            <v>I/C Cash Adv-PPS Singapore</v>
          </cell>
          <cell r="F1114">
            <v>156100</v>
          </cell>
          <cell r="G1114">
            <v>156999</v>
          </cell>
          <cell r="H1114" t="str">
            <v>I/C Advance Receivable</v>
          </cell>
        </row>
        <row r="1115">
          <cell r="D1115" t="str">
            <v>1186.990</v>
          </cell>
          <cell r="E1115" t="str">
            <v>I/C Cash Adv-PPS Nigeria</v>
          </cell>
          <cell r="F1115">
            <v>156100</v>
          </cell>
          <cell r="G1115">
            <v>156999</v>
          </cell>
          <cell r="H1115" t="str">
            <v>I/C Advance Receivable</v>
          </cell>
        </row>
        <row r="1116">
          <cell r="D1116" t="str">
            <v>1186.991</v>
          </cell>
          <cell r="E1116" t="str">
            <v>I/C Cash Adv-PPS Norway Pro</v>
          </cell>
          <cell r="F1116">
            <v>156100</v>
          </cell>
          <cell r="G1116">
            <v>156999</v>
          </cell>
          <cell r="H1116" t="str">
            <v>I/C Advance Receivable</v>
          </cell>
        </row>
        <row r="1117">
          <cell r="D1117" t="str">
            <v>1186.995</v>
          </cell>
          <cell r="E1117" t="str">
            <v>I/C Cash Adv-PPS Australia</v>
          </cell>
          <cell r="F1117">
            <v>156100</v>
          </cell>
          <cell r="G1117">
            <v>156999</v>
          </cell>
          <cell r="H1117" t="str">
            <v>I/C Advance Receivable</v>
          </cell>
        </row>
        <row r="1118">
          <cell r="D1118" t="str">
            <v>1187.151</v>
          </cell>
          <cell r="E1118" t="str">
            <v>I/C Rec IP-Oilfield Sv Co</v>
          </cell>
          <cell r="F1118">
            <v>112100</v>
          </cell>
          <cell r="G1118">
            <v>112999</v>
          </cell>
          <cell r="H1118" t="str">
            <v>IC AR</v>
          </cell>
        </row>
        <row r="1119">
          <cell r="D1119" t="str">
            <v>1187.152</v>
          </cell>
          <cell r="E1119" t="str">
            <v>I/C Rec IP-Oilfield Sv - Br</v>
          </cell>
          <cell r="F1119">
            <v>112100</v>
          </cell>
          <cell r="G1119">
            <v>112999</v>
          </cell>
          <cell r="H1119" t="str">
            <v>IC AR</v>
          </cell>
        </row>
        <row r="1120">
          <cell r="D1120" t="str">
            <v>1187.269</v>
          </cell>
          <cell r="E1120" t="str">
            <v>I/C Rec IP-MER Switzerlan</v>
          </cell>
          <cell r="F1120">
            <v>112100</v>
          </cell>
          <cell r="G1120">
            <v>112999</v>
          </cell>
          <cell r="H1120" t="str">
            <v>IC AR</v>
          </cell>
        </row>
        <row r="1121">
          <cell r="D1121" t="str">
            <v>1187.270</v>
          </cell>
          <cell r="E1121" t="str">
            <v>I/C Rec IP-BJSI Luxemborg</v>
          </cell>
          <cell r="F1121">
            <v>112100</v>
          </cell>
          <cell r="G1121">
            <v>112999</v>
          </cell>
          <cell r="H1121" t="str">
            <v>IC AR</v>
          </cell>
        </row>
        <row r="1122">
          <cell r="D1122" t="str">
            <v>1187.292</v>
          </cell>
          <cell r="E1122" t="str">
            <v>I/C Rec IP-Oilfield EQ Re</v>
          </cell>
          <cell r="F1122">
            <v>112100</v>
          </cell>
          <cell r="G1122">
            <v>112999</v>
          </cell>
          <cell r="H1122" t="str">
            <v>IC AR</v>
          </cell>
        </row>
        <row r="1123">
          <cell r="D1123" t="str">
            <v>1187.303</v>
          </cell>
          <cell r="E1123" t="str">
            <v>I/C Rec IP-Columbia</v>
          </cell>
          <cell r="F1123">
            <v>112100</v>
          </cell>
          <cell r="G1123">
            <v>112999</v>
          </cell>
          <cell r="H1123" t="str">
            <v>IC AR</v>
          </cell>
        </row>
        <row r="1124">
          <cell r="D1124" t="str">
            <v>1187.305</v>
          </cell>
          <cell r="E1124" t="str">
            <v>I/C Rec IP-Bolivia</v>
          </cell>
          <cell r="F1124">
            <v>112100</v>
          </cell>
          <cell r="G1124">
            <v>112999</v>
          </cell>
          <cell r="H1124" t="str">
            <v>IC AR</v>
          </cell>
        </row>
        <row r="1125">
          <cell r="D1125" t="str">
            <v>1187.306</v>
          </cell>
          <cell r="E1125" t="str">
            <v>I/C Rec IP-Ecuador</v>
          </cell>
          <cell r="F1125">
            <v>112100</v>
          </cell>
          <cell r="G1125">
            <v>112999</v>
          </cell>
          <cell r="H1125" t="str">
            <v>IC AR</v>
          </cell>
        </row>
        <row r="1126">
          <cell r="D1126" t="str">
            <v>1187.309</v>
          </cell>
          <cell r="E1126" t="str">
            <v>I/C Rec IP-Panama</v>
          </cell>
          <cell r="F1126">
            <v>112100</v>
          </cell>
          <cell r="G1126">
            <v>112999</v>
          </cell>
          <cell r="H1126" t="str">
            <v>IC AR</v>
          </cell>
        </row>
        <row r="1127">
          <cell r="D1127" t="str">
            <v>1187.310</v>
          </cell>
          <cell r="E1127" t="str">
            <v>I/C Rec IP-Trinidad</v>
          </cell>
          <cell r="F1127">
            <v>112100</v>
          </cell>
          <cell r="G1127">
            <v>112999</v>
          </cell>
          <cell r="H1127" t="str">
            <v>IC AR</v>
          </cell>
        </row>
        <row r="1128">
          <cell r="D1128" t="str">
            <v>1187.316</v>
          </cell>
          <cell r="E1128" t="str">
            <v>I/C Rec IP-Equa Guinea</v>
          </cell>
          <cell r="F1128">
            <v>112100</v>
          </cell>
          <cell r="G1128">
            <v>112999</v>
          </cell>
          <cell r="H1128" t="str">
            <v>IC AR</v>
          </cell>
        </row>
        <row r="1129">
          <cell r="D1129" t="str">
            <v>1187.405</v>
          </cell>
          <cell r="E1129" t="str">
            <v>I/C Rec-IP-UK (UKLTD)</v>
          </cell>
          <cell r="F1129">
            <v>112100</v>
          </cell>
          <cell r="G1129">
            <v>112999</v>
          </cell>
          <cell r="H1129" t="str">
            <v>IC AR</v>
          </cell>
        </row>
        <row r="1130">
          <cell r="D1130" t="str">
            <v>1187.414</v>
          </cell>
          <cell r="E1130" t="str">
            <v>I/C Rec IP-Netherl. IP</v>
          </cell>
          <cell r="F1130">
            <v>112100</v>
          </cell>
          <cell r="G1130">
            <v>112999</v>
          </cell>
          <cell r="H1130" t="str">
            <v>IC AR</v>
          </cell>
        </row>
        <row r="1131">
          <cell r="D1131" t="str">
            <v>1187.424</v>
          </cell>
          <cell r="E1131" t="str">
            <v>I/C Rec-IP-Stim. Vessel</v>
          </cell>
          <cell r="F1131">
            <v>112100</v>
          </cell>
          <cell r="G1131">
            <v>112999</v>
          </cell>
          <cell r="H1131" t="str">
            <v>IC AR</v>
          </cell>
        </row>
        <row r="1132">
          <cell r="D1132" t="str">
            <v>1187.436</v>
          </cell>
          <cell r="E1132" t="str">
            <v>I/C Rec-IP-Italy</v>
          </cell>
          <cell r="F1132">
            <v>112100</v>
          </cell>
          <cell r="G1132">
            <v>112999</v>
          </cell>
          <cell r="H1132" t="str">
            <v>IC AR</v>
          </cell>
        </row>
        <row r="1133">
          <cell r="D1133" t="str">
            <v>1187.448</v>
          </cell>
          <cell r="E1133" t="str">
            <v>I/C Rec IP-Kazakhstan</v>
          </cell>
          <cell r="F1133">
            <v>112100</v>
          </cell>
          <cell r="G1133">
            <v>112999</v>
          </cell>
          <cell r="H1133" t="str">
            <v>IC AR</v>
          </cell>
        </row>
        <row r="1134">
          <cell r="D1134" t="str">
            <v>1187.460</v>
          </cell>
          <cell r="E1134" t="str">
            <v>I/C Rec IP-Sing Mfg Facil</v>
          </cell>
          <cell r="F1134">
            <v>112100</v>
          </cell>
          <cell r="G1134">
            <v>112999</v>
          </cell>
          <cell r="H1134" t="str">
            <v>IC AR</v>
          </cell>
        </row>
        <row r="1135">
          <cell r="D1135" t="str">
            <v>1187.461</v>
          </cell>
          <cell r="E1135" t="str">
            <v>I/C Rec IP-Sing Intl Suppo</v>
          </cell>
          <cell r="F1135">
            <v>112100</v>
          </cell>
          <cell r="G1135">
            <v>112999</v>
          </cell>
          <cell r="H1135" t="str">
            <v>IC AR</v>
          </cell>
        </row>
        <row r="1136">
          <cell r="D1136" t="str">
            <v>1187.466</v>
          </cell>
          <cell r="E1136" t="str">
            <v>I/C Rec IP-Oman</v>
          </cell>
          <cell r="F1136">
            <v>112100</v>
          </cell>
          <cell r="G1136">
            <v>112999</v>
          </cell>
          <cell r="H1136" t="str">
            <v>IC AR</v>
          </cell>
        </row>
        <row r="1137">
          <cell r="D1137" t="str">
            <v>1187.475</v>
          </cell>
          <cell r="E1137" t="str">
            <v>I/C Rec IP-NOWAustralia</v>
          </cell>
          <cell r="F1137">
            <v>112100</v>
          </cell>
          <cell r="G1137">
            <v>112999</v>
          </cell>
          <cell r="H1137" t="str">
            <v>IC AR</v>
          </cell>
        </row>
        <row r="1138">
          <cell r="D1138" t="str">
            <v>1187.485</v>
          </cell>
          <cell r="E1138" t="str">
            <v>I/C Rec IP-Singapore</v>
          </cell>
          <cell r="F1138">
            <v>112100</v>
          </cell>
          <cell r="G1138">
            <v>112999</v>
          </cell>
          <cell r="H1138" t="str">
            <v>IC AR</v>
          </cell>
        </row>
        <row r="1139">
          <cell r="D1139" t="str">
            <v>1187.486</v>
          </cell>
          <cell r="E1139" t="str">
            <v>I/C Rec IP Indonesia</v>
          </cell>
          <cell r="F1139">
            <v>112100</v>
          </cell>
          <cell r="G1139">
            <v>112999</v>
          </cell>
          <cell r="H1139" t="str">
            <v>IC AR</v>
          </cell>
        </row>
        <row r="1140">
          <cell r="D1140" t="str">
            <v>1187.487</v>
          </cell>
          <cell r="E1140" t="str">
            <v>I/C Rec IP Thailand</v>
          </cell>
          <cell r="F1140">
            <v>112100</v>
          </cell>
          <cell r="G1140">
            <v>112999</v>
          </cell>
          <cell r="H1140" t="str">
            <v>IC AR</v>
          </cell>
        </row>
        <row r="1141">
          <cell r="D1141" t="str">
            <v>1187.495</v>
          </cell>
          <cell r="E1141" t="str">
            <v>I/C Rec IP-Malaysia</v>
          </cell>
          <cell r="F1141">
            <v>112100</v>
          </cell>
          <cell r="G1141">
            <v>112999</v>
          </cell>
          <cell r="H1141" t="str">
            <v>IC AR</v>
          </cell>
        </row>
        <row r="1142">
          <cell r="D1142" t="str">
            <v>1187.498</v>
          </cell>
          <cell r="E1142" t="str">
            <v>I/C Rec IP-New Zealand</v>
          </cell>
          <cell r="F1142">
            <v>112100</v>
          </cell>
          <cell r="G1142">
            <v>112999</v>
          </cell>
          <cell r="H1142" t="str">
            <v>IC AR</v>
          </cell>
        </row>
        <row r="1143">
          <cell r="D1143" t="str">
            <v>1187.505</v>
          </cell>
          <cell r="E1143" t="str">
            <v>I/C Rec IP-NOW Russia</v>
          </cell>
          <cell r="F1143">
            <v>112100</v>
          </cell>
          <cell r="G1143">
            <v>112999</v>
          </cell>
          <cell r="H1143" t="str">
            <v>IC AR</v>
          </cell>
        </row>
        <row r="1144">
          <cell r="D1144" t="str">
            <v>1188.054</v>
          </cell>
          <cell r="E1144" t="str">
            <v>I/C Rec BHI-Iraq</v>
          </cell>
          <cell r="F1144">
            <v>112100</v>
          </cell>
          <cell r="G1144">
            <v>112999</v>
          </cell>
          <cell r="H1144" t="str">
            <v>IC AR</v>
          </cell>
        </row>
        <row r="1145">
          <cell r="D1145" t="str">
            <v>1188.141</v>
          </cell>
          <cell r="E1145" t="str">
            <v>I/C Rec REN-Ghana</v>
          </cell>
          <cell r="F1145">
            <v>112100</v>
          </cell>
          <cell r="G1145">
            <v>112999</v>
          </cell>
          <cell r="H1145" t="str">
            <v>IC AR</v>
          </cell>
        </row>
        <row r="1146">
          <cell r="D1146" t="str">
            <v>1188.150</v>
          </cell>
          <cell r="E1146" t="str">
            <v>I/C Rec REN-Vostok</v>
          </cell>
          <cell r="F1146">
            <v>112100</v>
          </cell>
          <cell r="G1146">
            <v>112999</v>
          </cell>
          <cell r="H1146" t="str">
            <v>IC AR</v>
          </cell>
        </row>
        <row r="1147">
          <cell r="D1147" t="str">
            <v>1188.151</v>
          </cell>
          <cell r="E1147" t="str">
            <v>I/C Rec REN-Oilfield Sv C</v>
          </cell>
          <cell r="F1147">
            <v>112100</v>
          </cell>
          <cell r="G1147">
            <v>112999</v>
          </cell>
          <cell r="H1147" t="str">
            <v>IC AR</v>
          </cell>
        </row>
        <row r="1148">
          <cell r="D1148" t="str">
            <v>1188.152</v>
          </cell>
          <cell r="E1148" t="str">
            <v>I/C Rec REN-Oilfield Sv -</v>
          </cell>
          <cell r="F1148">
            <v>112100</v>
          </cell>
          <cell r="G1148">
            <v>112999</v>
          </cell>
          <cell r="H1148" t="str">
            <v>IC AR</v>
          </cell>
        </row>
        <row r="1149">
          <cell r="D1149" t="str">
            <v>1188.171</v>
          </cell>
          <cell r="E1149" t="str">
            <v>I/C Rec REN-Ghana TUB</v>
          </cell>
          <cell r="F1149">
            <v>112100</v>
          </cell>
          <cell r="G1149">
            <v>112999</v>
          </cell>
          <cell r="H1149" t="str">
            <v>IC AR</v>
          </cell>
        </row>
        <row r="1150">
          <cell r="D1150" t="str">
            <v>1188.183</v>
          </cell>
          <cell r="E1150" t="str">
            <v>I/C Rec REN-Libya</v>
          </cell>
          <cell r="F1150">
            <v>112100</v>
          </cell>
          <cell r="G1150">
            <v>112999</v>
          </cell>
          <cell r="H1150" t="str">
            <v>IC AR</v>
          </cell>
        </row>
        <row r="1151">
          <cell r="D1151" t="str">
            <v>1188.270</v>
          </cell>
          <cell r="E1151" t="str">
            <v>I/C Rec REN-Luxembourg</v>
          </cell>
          <cell r="F1151">
            <v>112100</v>
          </cell>
          <cell r="G1151">
            <v>112999</v>
          </cell>
          <cell r="H1151" t="str">
            <v>IC AR</v>
          </cell>
        </row>
        <row r="1152">
          <cell r="D1152" t="str">
            <v>1188.278</v>
          </cell>
          <cell r="E1152" t="str">
            <v>I/C Rec REN-France</v>
          </cell>
          <cell r="F1152">
            <v>112100</v>
          </cell>
          <cell r="G1152">
            <v>112999</v>
          </cell>
          <cell r="H1152" t="str">
            <v>IC AR</v>
          </cell>
        </row>
        <row r="1153">
          <cell r="D1153" t="str">
            <v>1188.291</v>
          </cell>
          <cell r="E1153" t="str">
            <v>I/C Rec REN-Cap Svs UK</v>
          </cell>
          <cell r="F1153">
            <v>112100</v>
          </cell>
          <cell r="G1153">
            <v>112999</v>
          </cell>
          <cell r="H1153" t="str">
            <v>IC AR</v>
          </cell>
        </row>
        <row r="1154">
          <cell r="D1154" t="str">
            <v>1188.292</v>
          </cell>
          <cell r="E1154" t="str">
            <v>I/C Rec REN-Oilfield EQ R</v>
          </cell>
          <cell r="F1154">
            <v>112100</v>
          </cell>
          <cell r="G1154">
            <v>112999</v>
          </cell>
          <cell r="H1154" t="str">
            <v>IC AR</v>
          </cell>
        </row>
        <row r="1155">
          <cell r="D1155" t="str">
            <v>1188.308</v>
          </cell>
          <cell r="E1155" t="str">
            <v>I/C Rec REN-BJ Brazil</v>
          </cell>
          <cell r="F1155">
            <v>112100</v>
          </cell>
          <cell r="G1155">
            <v>112999</v>
          </cell>
          <cell r="H1155" t="str">
            <v>IC AR</v>
          </cell>
        </row>
        <row r="1156">
          <cell r="D1156" t="str">
            <v>1188.316</v>
          </cell>
          <cell r="E1156" t="str">
            <v>I/C Rec-REN-Equatorial Guinea</v>
          </cell>
          <cell r="F1156">
            <v>112100</v>
          </cell>
          <cell r="G1156">
            <v>112999</v>
          </cell>
          <cell r="H1156" t="str">
            <v>IC AR</v>
          </cell>
        </row>
        <row r="1157">
          <cell r="D1157" t="str">
            <v>1188.402</v>
          </cell>
          <cell r="E1157" t="str">
            <v>I/C Rec-REN-Netherlands</v>
          </cell>
          <cell r="F1157">
            <v>112100</v>
          </cell>
          <cell r="G1157">
            <v>112999</v>
          </cell>
          <cell r="H1157" t="str">
            <v>IC AR</v>
          </cell>
        </row>
        <row r="1158">
          <cell r="D1158" t="str">
            <v>1188.414</v>
          </cell>
          <cell r="E1158" t="str">
            <v>I/C Rec REN-Netherl. IP</v>
          </cell>
          <cell r="F1158">
            <v>112100</v>
          </cell>
          <cell r="G1158">
            <v>112999</v>
          </cell>
          <cell r="H1158" t="str">
            <v>IC AR</v>
          </cell>
        </row>
        <row r="1159">
          <cell r="D1159" t="str">
            <v>1188.422</v>
          </cell>
          <cell r="E1159" t="str">
            <v>I/C Rec REN-Norway</v>
          </cell>
          <cell r="F1159">
            <v>112100</v>
          </cell>
          <cell r="G1159">
            <v>112999</v>
          </cell>
          <cell r="H1159" t="str">
            <v>IC AR</v>
          </cell>
        </row>
        <row r="1160">
          <cell r="D1160" t="str">
            <v>1188.428</v>
          </cell>
          <cell r="E1160" t="str">
            <v>I/C Rec REN-Angola</v>
          </cell>
          <cell r="F1160">
            <v>112100</v>
          </cell>
          <cell r="G1160">
            <v>112999</v>
          </cell>
          <cell r="H1160" t="str">
            <v>IC AR</v>
          </cell>
        </row>
        <row r="1161">
          <cell r="D1161" t="str">
            <v>1188.436</v>
          </cell>
          <cell r="E1161" t="str">
            <v>I/C Rec REN-Italy</v>
          </cell>
          <cell r="F1161">
            <v>112100</v>
          </cell>
          <cell r="G1161">
            <v>112999</v>
          </cell>
          <cell r="H1161" t="str">
            <v>IC AR</v>
          </cell>
        </row>
        <row r="1162">
          <cell r="D1162" t="str">
            <v>1188.445</v>
          </cell>
          <cell r="E1162" t="str">
            <v>I/C Rec REN-Algeria</v>
          </cell>
          <cell r="F1162">
            <v>112100</v>
          </cell>
          <cell r="G1162">
            <v>112999</v>
          </cell>
          <cell r="H1162" t="str">
            <v>IC AR</v>
          </cell>
        </row>
        <row r="1163">
          <cell r="D1163" t="str">
            <v>1188.446</v>
          </cell>
          <cell r="E1163" t="str">
            <v>I/C Rec REN-PPS Australia</v>
          </cell>
          <cell r="F1163">
            <v>112100</v>
          </cell>
          <cell r="G1163">
            <v>112999</v>
          </cell>
          <cell r="H1163" t="str">
            <v>IC AR</v>
          </cell>
        </row>
        <row r="1164">
          <cell r="D1164" t="str">
            <v>1188.448</v>
          </cell>
          <cell r="E1164" t="str">
            <v>I/C Rec REN-Kazakhstan</v>
          </cell>
          <cell r="F1164">
            <v>112100</v>
          </cell>
          <cell r="G1164">
            <v>112999</v>
          </cell>
          <cell r="H1164" t="str">
            <v>IC AR</v>
          </cell>
        </row>
        <row r="1165">
          <cell r="D1165" t="str">
            <v>1188.455</v>
          </cell>
          <cell r="E1165" t="str">
            <v>I/C Rec REN-India</v>
          </cell>
          <cell r="F1165">
            <v>112100</v>
          </cell>
          <cell r="G1165">
            <v>112999</v>
          </cell>
          <cell r="H1165" t="str">
            <v>IC AR</v>
          </cell>
        </row>
        <row r="1166">
          <cell r="D1166" t="str">
            <v>1188.460</v>
          </cell>
          <cell r="E1166" t="str">
            <v>I/C Rec REN-Sing Mfg Faci</v>
          </cell>
          <cell r="F1166">
            <v>112100</v>
          </cell>
          <cell r="G1166">
            <v>112999</v>
          </cell>
          <cell r="H1166" t="str">
            <v>IC AR</v>
          </cell>
        </row>
        <row r="1167">
          <cell r="D1167" t="str">
            <v>1188.466</v>
          </cell>
          <cell r="E1167" t="str">
            <v>I/C Rec REN-Oman</v>
          </cell>
          <cell r="F1167">
            <v>112100</v>
          </cell>
          <cell r="G1167">
            <v>112999</v>
          </cell>
          <cell r="H1167" t="str">
            <v>IC AR</v>
          </cell>
        </row>
        <row r="1168">
          <cell r="D1168" t="str">
            <v>1188.475</v>
          </cell>
          <cell r="E1168" t="str">
            <v>I/C Rec REN-NOWAustralia</v>
          </cell>
          <cell r="F1168">
            <v>112100</v>
          </cell>
          <cell r="G1168">
            <v>112999</v>
          </cell>
          <cell r="H1168" t="str">
            <v>IC AR</v>
          </cell>
        </row>
        <row r="1169">
          <cell r="D1169" t="str">
            <v>1188.482</v>
          </cell>
          <cell r="E1169" t="str">
            <v>I/C Rec REN-Philippines</v>
          </cell>
          <cell r="F1169">
            <v>112100</v>
          </cell>
          <cell r="G1169">
            <v>112999</v>
          </cell>
          <cell r="H1169" t="str">
            <v>IC AR</v>
          </cell>
        </row>
        <row r="1170">
          <cell r="D1170" t="str">
            <v>1188.486</v>
          </cell>
          <cell r="E1170" t="str">
            <v>I/C Rec REN-Indonesia</v>
          </cell>
          <cell r="F1170">
            <v>112100</v>
          </cell>
          <cell r="G1170">
            <v>112999</v>
          </cell>
          <cell r="H1170" t="str">
            <v>IC AR</v>
          </cell>
        </row>
        <row r="1171">
          <cell r="D1171" t="str">
            <v>1188.487</v>
          </cell>
          <cell r="E1171" t="str">
            <v>I/C Rec REN-Thailand</v>
          </cell>
          <cell r="F1171">
            <v>112100</v>
          </cell>
          <cell r="G1171">
            <v>112999</v>
          </cell>
          <cell r="H1171" t="str">
            <v>IC AR</v>
          </cell>
        </row>
        <row r="1172">
          <cell r="D1172" t="str">
            <v>1188.493</v>
          </cell>
          <cell r="E1172" t="str">
            <v>I/C Rec AST-REN-MYANMAR</v>
          </cell>
          <cell r="F1172">
            <v>112100</v>
          </cell>
          <cell r="G1172">
            <v>112999</v>
          </cell>
          <cell r="H1172" t="str">
            <v>IC AR</v>
          </cell>
        </row>
        <row r="1173">
          <cell r="D1173" t="str">
            <v>1188.497</v>
          </cell>
          <cell r="E1173" t="str">
            <v>I/C Rec REN-Bangladesh</v>
          </cell>
          <cell r="F1173">
            <v>112100</v>
          </cell>
          <cell r="G1173">
            <v>112999</v>
          </cell>
          <cell r="H1173" t="str">
            <v>IC AR</v>
          </cell>
        </row>
        <row r="1174">
          <cell r="D1174" t="str">
            <v>1188.498</v>
          </cell>
          <cell r="E1174" t="str">
            <v>I/C Rec REN-New Zealand</v>
          </cell>
          <cell r="F1174">
            <v>112100</v>
          </cell>
          <cell r="G1174">
            <v>112999</v>
          </cell>
          <cell r="H1174" t="str">
            <v>IC AR</v>
          </cell>
        </row>
        <row r="1175">
          <cell r="D1175" t="str">
            <v>1188.499</v>
          </cell>
          <cell r="E1175" t="str">
            <v>I/C Rec REN Vietnam</v>
          </cell>
          <cell r="F1175">
            <v>112100</v>
          </cell>
          <cell r="G1175">
            <v>112999</v>
          </cell>
          <cell r="H1175" t="str">
            <v>IC AR</v>
          </cell>
        </row>
        <row r="1176">
          <cell r="D1176" t="str">
            <v>1188.505</v>
          </cell>
          <cell r="E1176" t="str">
            <v>I/C Rec REN-NOW Russia</v>
          </cell>
          <cell r="F1176">
            <v>112100</v>
          </cell>
          <cell r="G1176">
            <v>112999</v>
          </cell>
          <cell r="H1176" t="str">
            <v>IC AR</v>
          </cell>
        </row>
        <row r="1177">
          <cell r="D1177" t="str">
            <v>1188.510</v>
          </cell>
          <cell r="E1177" t="str">
            <v>I/C Rec-REN-Mexico</v>
          </cell>
          <cell r="F1177">
            <v>112100</v>
          </cell>
          <cell r="G1177">
            <v>112999</v>
          </cell>
          <cell r="H1177" t="str">
            <v>IC AR</v>
          </cell>
        </row>
        <row r="1178">
          <cell r="D1178" t="str">
            <v>1188.616</v>
          </cell>
          <cell r="E1178" t="str">
            <v>I/C Rec-REN-Vietnam LTD</v>
          </cell>
          <cell r="F1178">
            <v>112100</v>
          </cell>
          <cell r="G1178">
            <v>112999</v>
          </cell>
          <cell r="H1178" t="str">
            <v>IC AR</v>
          </cell>
        </row>
        <row r="1179">
          <cell r="D1179" t="str">
            <v>1188.621</v>
          </cell>
          <cell r="E1179" t="str">
            <v>I/C Rec REN-PV DRILLING JV VTD</v>
          </cell>
          <cell r="F1179">
            <v>112100</v>
          </cell>
          <cell r="G1179">
            <v>112999</v>
          </cell>
          <cell r="H1179" t="str">
            <v>IC AR</v>
          </cell>
        </row>
        <row r="1180">
          <cell r="D1180" t="str">
            <v>1188.635</v>
          </cell>
          <cell r="E1180" t="str">
            <v>I/C Rec-REN-Tub Eq. Guinea</v>
          </cell>
          <cell r="F1180">
            <v>112100</v>
          </cell>
          <cell r="G1180">
            <v>112999</v>
          </cell>
          <cell r="H1180" t="str">
            <v>IC AR</v>
          </cell>
        </row>
        <row r="1181">
          <cell r="D1181" t="str">
            <v>1188.636</v>
          </cell>
          <cell r="E1181" t="str">
            <v>I/C Rec-REN-TUB BRAZIL</v>
          </cell>
          <cell r="F1181">
            <v>112100</v>
          </cell>
          <cell r="G1181">
            <v>112999</v>
          </cell>
          <cell r="H1181" t="str">
            <v>IC AR</v>
          </cell>
        </row>
        <row r="1182">
          <cell r="D1182" t="str">
            <v>1188.701</v>
          </cell>
          <cell r="E1182" t="str">
            <v>I/C Rec-Tubular Russia</v>
          </cell>
          <cell r="F1182">
            <v>112100</v>
          </cell>
          <cell r="G1182">
            <v>112999</v>
          </cell>
          <cell r="H1182" t="str">
            <v>IC AR</v>
          </cell>
        </row>
        <row r="1183">
          <cell r="D1183" t="str">
            <v>1188.995</v>
          </cell>
          <cell r="E1183" t="str">
            <v>I/C Rec-PPS Australia</v>
          </cell>
          <cell r="F1183">
            <v>112100</v>
          </cell>
          <cell r="G1183">
            <v>112999</v>
          </cell>
          <cell r="H1183" t="str">
            <v>IC AR</v>
          </cell>
        </row>
        <row r="1184">
          <cell r="D1184" t="str">
            <v>1189.102</v>
          </cell>
          <cell r="E1184" t="str">
            <v>I/C Rec AST- Canada</v>
          </cell>
          <cell r="F1184">
            <v>112100</v>
          </cell>
          <cell r="G1184">
            <v>112999</v>
          </cell>
          <cell r="H1184" t="str">
            <v>IC AR</v>
          </cell>
        </row>
        <row r="1185">
          <cell r="D1185" t="str">
            <v>1189.110</v>
          </cell>
          <cell r="E1185" t="str">
            <v>I/C Rec AST- USA</v>
          </cell>
          <cell r="F1185">
            <v>112100</v>
          </cell>
          <cell r="G1185">
            <v>112999</v>
          </cell>
          <cell r="H1185" t="str">
            <v>IC AR</v>
          </cell>
        </row>
        <row r="1186">
          <cell r="D1186" t="str">
            <v>1189.150</v>
          </cell>
          <cell r="E1186" t="str">
            <v>I/C Rec AST- Vostok</v>
          </cell>
          <cell r="F1186">
            <v>112100</v>
          </cell>
          <cell r="G1186">
            <v>112999</v>
          </cell>
          <cell r="H1186" t="str">
            <v>IC AR</v>
          </cell>
        </row>
        <row r="1187">
          <cell r="D1187" t="str">
            <v>1189.151</v>
          </cell>
          <cell r="E1187" t="str">
            <v>I/C Rec AST-Oilfield Sv Co</v>
          </cell>
          <cell r="F1187">
            <v>112100</v>
          </cell>
          <cell r="G1187">
            <v>112999</v>
          </cell>
          <cell r="H1187" t="str">
            <v>IC AR</v>
          </cell>
        </row>
        <row r="1188">
          <cell r="D1188" t="str">
            <v>1189.152</v>
          </cell>
          <cell r="E1188" t="str">
            <v>I/C Rec AST-Oilfield Sv - Br</v>
          </cell>
          <cell r="F1188">
            <v>112100</v>
          </cell>
          <cell r="G1188">
            <v>112999</v>
          </cell>
          <cell r="H1188" t="str">
            <v>IC AR</v>
          </cell>
        </row>
        <row r="1189">
          <cell r="D1189" t="str">
            <v>1189.269</v>
          </cell>
          <cell r="E1189" t="str">
            <v>I/C Rec AST- MER Switzerlan</v>
          </cell>
          <cell r="F1189">
            <v>112100</v>
          </cell>
          <cell r="G1189">
            <v>112999</v>
          </cell>
          <cell r="H1189" t="str">
            <v>IC AR</v>
          </cell>
        </row>
        <row r="1190">
          <cell r="D1190" t="str">
            <v>1189.270</v>
          </cell>
          <cell r="E1190" t="str">
            <v>I/C Rec AST- BJSI Luxemborg</v>
          </cell>
          <cell r="F1190">
            <v>112100</v>
          </cell>
          <cell r="G1190">
            <v>112999</v>
          </cell>
          <cell r="H1190" t="str">
            <v>IC AR</v>
          </cell>
        </row>
        <row r="1191">
          <cell r="D1191" t="str">
            <v>1189.271</v>
          </cell>
          <cell r="E1191" t="str">
            <v>I/C Rec AST- Geneva</v>
          </cell>
          <cell r="F1191">
            <v>112100</v>
          </cell>
          <cell r="G1191">
            <v>112999</v>
          </cell>
          <cell r="H1191" t="str">
            <v>IC AR</v>
          </cell>
        </row>
        <row r="1192">
          <cell r="D1192" t="str">
            <v>1189.272</v>
          </cell>
          <cell r="E1192" t="str">
            <v>I/C Rec AST- Coppet</v>
          </cell>
          <cell r="F1192">
            <v>112100</v>
          </cell>
          <cell r="G1192">
            <v>112999</v>
          </cell>
          <cell r="H1192" t="str">
            <v>IC AR</v>
          </cell>
        </row>
        <row r="1193">
          <cell r="D1193" t="str">
            <v>1189.278</v>
          </cell>
          <cell r="E1193" t="str">
            <v>I/C Rec AST- France</v>
          </cell>
          <cell r="F1193">
            <v>112100</v>
          </cell>
          <cell r="G1193">
            <v>112999</v>
          </cell>
          <cell r="H1193" t="str">
            <v>IC AR</v>
          </cell>
        </row>
        <row r="1194">
          <cell r="D1194" t="str">
            <v>1189.292</v>
          </cell>
          <cell r="E1194" t="str">
            <v>I/C Rec AST- Oilfield EQ Re</v>
          </cell>
          <cell r="F1194">
            <v>112100</v>
          </cell>
          <cell r="G1194">
            <v>112999</v>
          </cell>
          <cell r="H1194" t="str">
            <v>IC AR</v>
          </cell>
        </row>
        <row r="1195">
          <cell r="D1195" t="str">
            <v>1189.302</v>
          </cell>
          <cell r="E1195" t="str">
            <v>I/C Rec AST-Venezuela</v>
          </cell>
          <cell r="F1195">
            <v>112100</v>
          </cell>
          <cell r="G1195">
            <v>112999</v>
          </cell>
          <cell r="H1195" t="str">
            <v>IC AR</v>
          </cell>
        </row>
        <row r="1196">
          <cell r="D1196" t="str">
            <v>1189.303</v>
          </cell>
          <cell r="E1196" t="str">
            <v>I/C Rec AST- Colombia</v>
          </cell>
          <cell r="F1196">
            <v>112100</v>
          </cell>
          <cell r="G1196">
            <v>112999</v>
          </cell>
          <cell r="H1196" t="str">
            <v>IC AR</v>
          </cell>
        </row>
        <row r="1197">
          <cell r="D1197" t="str">
            <v>1189.305</v>
          </cell>
          <cell r="E1197" t="str">
            <v>I/C Rec AST- Bolivia</v>
          </cell>
          <cell r="F1197">
            <v>112100</v>
          </cell>
          <cell r="G1197">
            <v>112999</v>
          </cell>
          <cell r="H1197" t="str">
            <v>IC AR</v>
          </cell>
        </row>
        <row r="1198">
          <cell r="D1198" t="str">
            <v>1189.306</v>
          </cell>
          <cell r="E1198" t="str">
            <v>I/C Rec AST- Ecuador</v>
          </cell>
          <cell r="F1198">
            <v>112100</v>
          </cell>
          <cell r="G1198">
            <v>112999</v>
          </cell>
          <cell r="H1198" t="str">
            <v>IC AR</v>
          </cell>
        </row>
        <row r="1199">
          <cell r="D1199" t="str">
            <v>1189.307</v>
          </cell>
          <cell r="E1199" t="str">
            <v>I/C Rec AST- Barbados</v>
          </cell>
          <cell r="F1199">
            <v>112100</v>
          </cell>
          <cell r="G1199">
            <v>112999</v>
          </cell>
          <cell r="H1199" t="str">
            <v>IC AR</v>
          </cell>
        </row>
        <row r="1200">
          <cell r="D1200" t="str">
            <v>1189.308</v>
          </cell>
          <cell r="E1200" t="str">
            <v>I/C Rec AST-BJ Brazil</v>
          </cell>
          <cell r="F1200">
            <v>112100</v>
          </cell>
          <cell r="G1200">
            <v>112999</v>
          </cell>
          <cell r="H1200" t="str">
            <v>IC AR</v>
          </cell>
        </row>
        <row r="1201">
          <cell r="D1201" t="str">
            <v>1189.309</v>
          </cell>
          <cell r="E1201" t="str">
            <v>I/C Rec AST-Panama</v>
          </cell>
          <cell r="F1201">
            <v>112100</v>
          </cell>
          <cell r="G1201">
            <v>112999</v>
          </cell>
          <cell r="H1201" t="str">
            <v>IC AR</v>
          </cell>
        </row>
        <row r="1202">
          <cell r="D1202" t="str">
            <v>1189.310</v>
          </cell>
          <cell r="E1202" t="str">
            <v>I/C Rec AST-Trinidad</v>
          </cell>
          <cell r="F1202">
            <v>112100</v>
          </cell>
          <cell r="G1202">
            <v>112999</v>
          </cell>
          <cell r="H1202" t="str">
            <v>IC AR</v>
          </cell>
        </row>
        <row r="1203">
          <cell r="D1203" t="str">
            <v>1189.402</v>
          </cell>
          <cell r="E1203" t="str">
            <v>I/C Rec AST-Netherlands</v>
          </cell>
          <cell r="F1203">
            <v>112100</v>
          </cell>
          <cell r="G1203">
            <v>112999</v>
          </cell>
          <cell r="H1203" t="str">
            <v>IC AR</v>
          </cell>
        </row>
        <row r="1204">
          <cell r="D1204" t="str">
            <v>1189.405</v>
          </cell>
          <cell r="E1204" t="str">
            <v>I/C Rec AST-UK (UKLTD)</v>
          </cell>
          <cell r="F1204">
            <v>112100</v>
          </cell>
          <cell r="G1204">
            <v>112999</v>
          </cell>
          <cell r="H1204" t="str">
            <v>IC AR</v>
          </cell>
        </row>
        <row r="1205">
          <cell r="D1205" t="str">
            <v>1189.414</v>
          </cell>
          <cell r="E1205" t="str">
            <v>I/C Rec AST-Netherl. IP</v>
          </cell>
          <cell r="F1205">
            <v>112100</v>
          </cell>
          <cell r="G1205">
            <v>112999</v>
          </cell>
          <cell r="H1205" t="str">
            <v>IC AR</v>
          </cell>
        </row>
        <row r="1206">
          <cell r="D1206" t="str">
            <v>1189.422</v>
          </cell>
          <cell r="E1206" t="str">
            <v>I/C Rec AST-Norway</v>
          </cell>
          <cell r="F1206">
            <v>112100</v>
          </cell>
          <cell r="G1206">
            <v>112999</v>
          </cell>
          <cell r="H1206" t="str">
            <v>IC AR</v>
          </cell>
        </row>
        <row r="1207">
          <cell r="D1207" t="str">
            <v>1189.424</v>
          </cell>
          <cell r="E1207" t="str">
            <v>I/C Rec AST-Stim Vessel</v>
          </cell>
          <cell r="F1207">
            <v>112100</v>
          </cell>
          <cell r="G1207">
            <v>112999</v>
          </cell>
          <cell r="H1207" t="str">
            <v>IC AR</v>
          </cell>
        </row>
        <row r="1208">
          <cell r="D1208" t="str">
            <v>1189.427</v>
          </cell>
          <cell r="E1208" t="str">
            <v>I/C Rec AST-UK Reg</v>
          </cell>
          <cell r="F1208">
            <v>112100</v>
          </cell>
          <cell r="G1208">
            <v>112999</v>
          </cell>
          <cell r="H1208" t="str">
            <v>IC AR</v>
          </cell>
        </row>
        <row r="1209">
          <cell r="D1209" t="str">
            <v>1189.428</v>
          </cell>
          <cell r="E1209" t="str">
            <v>I/C Rec AST  Angola</v>
          </cell>
          <cell r="F1209">
            <v>112100</v>
          </cell>
          <cell r="G1209">
            <v>112999</v>
          </cell>
          <cell r="H1209" t="str">
            <v>IC AR</v>
          </cell>
        </row>
        <row r="1210">
          <cell r="D1210" t="str">
            <v>1189.436</v>
          </cell>
          <cell r="E1210" t="str">
            <v>I/C Rec AST-Italy</v>
          </cell>
          <cell r="F1210">
            <v>112100</v>
          </cell>
          <cell r="G1210">
            <v>112999</v>
          </cell>
          <cell r="H1210" t="str">
            <v>IC AR</v>
          </cell>
        </row>
        <row r="1211">
          <cell r="D1211" t="str">
            <v>1189.448</v>
          </cell>
          <cell r="E1211" t="str">
            <v>I/C Rec AST-Kazakhstan</v>
          </cell>
          <cell r="F1211">
            <v>112100</v>
          </cell>
          <cell r="G1211">
            <v>112999</v>
          </cell>
          <cell r="H1211" t="str">
            <v>IC AR</v>
          </cell>
        </row>
        <row r="1212">
          <cell r="D1212" t="str">
            <v>1189.449</v>
          </cell>
          <cell r="E1212" t="str">
            <v>I/C Rec AST-Jebel Ali</v>
          </cell>
          <cell r="F1212">
            <v>112100</v>
          </cell>
          <cell r="G1212">
            <v>112999</v>
          </cell>
          <cell r="H1212" t="str">
            <v>IC AR</v>
          </cell>
        </row>
        <row r="1213">
          <cell r="D1213" t="str">
            <v>1189.455</v>
          </cell>
          <cell r="E1213" t="str">
            <v>I/C Rec AST-India</v>
          </cell>
          <cell r="F1213">
            <v>112100</v>
          </cell>
          <cell r="G1213">
            <v>112999</v>
          </cell>
          <cell r="H1213" t="str">
            <v>IC AR</v>
          </cell>
        </row>
        <row r="1214">
          <cell r="D1214" t="str">
            <v>1189.459</v>
          </cell>
          <cell r="E1214" t="str">
            <v>I/C Rec AST- Azerbaijan</v>
          </cell>
          <cell r="F1214">
            <v>112100</v>
          </cell>
          <cell r="G1214">
            <v>112999</v>
          </cell>
          <cell r="H1214" t="str">
            <v>IC AR</v>
          </cell>
        </row>
        <row r="1215">
          <cell r="D1215" t="str">
            <v>1189.460</v>
          </cell>
          <cell r="E1215" t="str">
            <v>I/C Rec AST-Sing Mfg</v>
          </cell>
          <cell r="F1215">
            <v>112100</v>
          </cell>
          <cell r="G1215">
            <v>112999</v>
          </cell>
          <cell r="H1215" t="str">
            <v>IC AR</v>
          </cell>
        </row>
        <row r="1216">
          <cell r="D1216" t="str">
            <v>1189.461</v>
          </cell>
          <cell r="E1216" t="str">
            <v>I/C Rec AST-Sing Intl</v>
          </cell>
          <cell r="F1216">
            <v>112100</v>
          </cell>
          <cell r="G1216">
            <v>112999</v>
          </cell>
          <cell r="H1216" t="str">
            <v>IC AR</v>
          </cell>
        </row>
        <row r="1217">
          <cell r="D1217" t="str">
            <v>1189.466</v>
          </cell>
          <cell r="E1217" t="str">
            <v>I/C Rec AST-Oman</v>
          </cell>
          <cell r="F1217">
            <v>112100</v>
          </cell>
          <cell r="G1217">
            <v>112999</v>
          </cell>
          <cell r="H1217" t="str">
            <v>IC AR</v>
          </cell>
        </row>
        <row r="1218">
          <cell r="D1218" t="str">
            <v>1189.467</v>
          </cell>
          <cell r="E1218" t="str">
            <v>I/C Rec AST- Mid East Admi</v>
          </cell>
          <cell r="F1218">
            <v>112100</v>
          </cell>
          <cell r="G1218">
            <v>112999</v>
          </cell>
          <cell r="H1218" t="str">
            <v>IC AR</v>
          </cell>
        </row>
        <row r="1219">
          <cell r="D1219" t="str">
            <v>1189.473</v>
          </cell>
          <cell r="E1219" t="str">
            <v>I/C Rec AST-Hong Kong</v>
          </cell>
          <cell r="F1219">
            <v>112100</v>
          </cell>
          <cell r="G1219">
            <v>112999</v>
          </cell>
          <cell r="H1219" t="str">
            <v>IC AR</v>
          </cell>
        </row>
        <row r="1220">
          <cell r="D1220" t="str">
            <v>1189.475</v>
          </cell>
          <cell r="E1220" t="str">
            <v>I/C Rec AST-NOWAustralia</v>
          </cell>
          <cell r="F1220">
            <v>112100</v>
          </cell>
          <cell r="G1220">
            <v>112999</v>
          </cell>
          <cell r="H1220" t="str">
            <v>IC AR</v>
          </cell>
        </row>
        <row r="1221">
          <cell r="D1221" t="str">
            <v>1189.482</v>
          </cell>
          <cell r="E1221" t="str">
            <v>I/C Rec AST - Philippines</v>
          </cell>
          <cell r="F1221">
            <v>112100</v>
          </cell>
          <cell r="G1221">
            <v>112999</v>
          </cell>
          <cell r="H1221" t="str">
            <v>IC AR</v>
          </cell>
        </row>
        <row r="1222">
          <cell r="D1222" t="str">
            <v>1189.485</v>
          </cell>
          <cell r="E1222" t="str">
            <v>I/C Rec AST - Singapore</v>
          </cell>
          <cell r="F1222">
            <v>112100</v>
          </cell>
          <cell r="G1222">
            <v>112999</v>
          </cell>
          <cell r="H1222" t="str">
            <v>IC AR</v>
          </cell>
        </row>
        <row r="1223">
          <cell r="D1223" t="str">
            <v>1189.486</v>
          </cell>
          <cell r="E1223" t="str">
            <v>I/C Rec AST - Indonesia</v>
          </cell>
          <cell r="F1223">
            <v>112100</v>
          </cell>
          <cell r="G1223">
            <v>112999</v>
          </cell>
          <cell r="H1223" t="str">
            <v>IC AR</v>
          </cell>
        </row>
        <row r="1224">
          <cell r="D1224" t="str">
            <v>1189.487</v>
          </cell>
          <cell r="E1224" t="str">
            <v>I/C Rec AST - Thailand</v>
          </cell>
          <cell r="F1224">
            <v>112100</v>
          </cell>
          <cell r="G1224">
            <v>112999</v>
          </cell>
          <cell r="H1224" t="str">
            <v>IC AR</v>
          </cell>
        </row>
        <row r="1225">
          <cell r="D1225" t="str">
            <v>1189.495</v>
          </cell>
          <cell r="E1225" t="str">
            <v>I/C Rec AST-Malaysia</v>
          </cell>
          <cell r="F1225">
            <v>112100</v>
          </cell>
          <cell r="G1225">
            <v>112999</v>
          </cell>
          <cell r="H1225" t="str">
            <v>IC AR</v>
          </cell>
        </row>
        <row r="1226">
          <cell r="D1226" t="str">
            <v>1189.497</v>
          </cell>
          <cell r="E1226" t="str">
            <v>I/C Rec AST - Bangladesh</v>
          </cell>
          <cell r="F1226">
            <v>112100</v>
          </cell>
          <cell r="G1226">
            <v>112999</v>
          </cell>
          <cell r="H1226" t="str">
            <v>IC AR</v>
          </cell>
        </row>
        <row r="1227">
          <cell r="D1227" t="str">
            <v>1189.498</v>
          </cell>
          <cell r="E1227" t="str">
            <v>I/C Rec AST - New Zealand</v>
          </cell>
          <cell r="F1227">
            <v>112100</v>
          </cell>
          <cell r="G1227">
            <v>112999</v>
          </cell>
          <cell r="H1227" t="str">
            <v>IC AR</v>
          </cell>
        </row>
        <row r="1228">
          <cell r="D1228" t="str">
            <v>1189.499</v>
          </cell>
          <cell r="E1228" t="str">
            <v>I/C Rec AST - Vietnam</v>
          </cell>
          <cell r="F1228">
            <v>112100</v>
          </cell>
          <cell r="G1228">
            <v>112999</v>
          </cell>
          <cell r="H1228" t="str">
            <v>IC AR</v>
          </cell>
        </row>
        <row r="1229">
          <cell r="D1229" t="str">
            <v>1189.502</v>
          </cell>
          <cell r="E1229" t="str">
            <v>I/C Rec AST - Frac Cyprus</v>
          </cell>
          <cell r="F1229">
            <v>112100</v>
          </cell>
          <cell r="G1229">
            <v>112999</v>
          </cell>
          <cell r="H1229" t="str">
            <v>IC AR</v>
          </cell>
        </row>
        <row r="1230">
          <cell r="D1230" t="str">
            <v>1189.505</v>
          </cell>
          <cell r="E1230" t="str">
            <v>I/C Rec AST - NOW Russia</v>
          </cell>
          <cell r="F1230">
            <v>112100</v>
          </cell>
          <cell r="G1230">
            <v>112999</v>
          </cell>
          <cell r="H1230" t="str">
            <v>IC AR</v>
          </cell>
        </row>
        <row r="1231">
          <cell r="D1231" t="str">
            <v>1189.616</v>
          </cell>
          <cell r="E1231" t="str">
            <v>I/C Rec AST-Vietnam LTD</v>
          </cell>
          <cell r="F1231">
            <v>112100</v>
          </cell>
          <cell r="G1231">
            <v>112999</v>
          </cell>
          <cell r="H1231" t="str">
            <v>IC AR</v>
          </cell>
        </row>
        <row r="1232">
          <cell r="D1232" t="str">
            <v>1189.654</v>
          </cell>
          <cell r="E1232" t="str">
            <v>I/C Rec AST - Vestfonn</v>
          </cell>
          <cell r="F1232">
            <v>112100</v>
          </cell>
          <cell r="G1232">
            <v>112999</v>
          </cell>
          <cell r="H1232" t="str">
            <v>IC AR</v>
          </cell>
        </row>
        <row r="1233">
          <cell r="D1233" t="str">
            <v>1189.687</v>
          </cell>
          <cell r="E1233" t="str">
            <v>I/C Rec AST - Tubular USA</v>
          </cell>
          <cell r="F1233">
            <v>112100</v>
          </cell>
          <cell r="G1233">
            <v>112999</v>
          </cell>
          <cell r="H1233" t="str">
            <v>IC AR</v>
          </cell>
        </row>
        <row r="1234">
          <cell r="D1234" t="str">
            <v>1189.701</v>
          </cell>
          <cell r="E1234" t="str">
            <v>I/C Rec AST - Tubular Russia</v>
          </cell>
          <cell r="F1234">
            <v>112100</v>
          </cell>
          <cell r="G1234">
            <v>112999</v>
          </cell>
          <cell r="H1234" t="str">
            <v>IC AR</v>
          </cell>
        </row>
        <row r="1235">
          <cell r="D1235" t="str">
            <v>1189.722</v>
          </cell>
          <cell r="E1235" t="str">
            <v>I/C Rec AST- Norway</v>
          </cell>
          <cell r="F1235">
            <v>112100</v>
          </cell>
          <cell r="G1235">
            <v>112999</v>
          </cell>
          <cell r="H1235" t="str">
            <v>IC AR</v>
          </cell>
        </row>
        <row r="1236">
          <cell r="D1236" t="str">
            <v>1189.852</v>
          </cell>
          <cell r="E1236" t="str">
            <v>I/C Rec AST-Mauritius</v>
          </cell>
          <cell r="F1236">
            <v>112100</v>
          </cell>
          <cell r="G1236">
            <v>112999</v>
          </cell>
          <cell r="H1236" t="str">
            <v>IC AR</v>
          </cell>
        </row>
        <row r="1237">
          <cell r="D1237" t="str">
            <v>1189.985</v>
          </cell>
          <cell r="E1237" t="str">
            <v>I/C Rec AST-PPS Singapore</v>
          </cell>
          <cell r="F1237">
            <v>112100</v>
          </cell>
          <cell r="G1237">
            <v>112999</v>
          </cell>
          <cell r="H1237" t="str">
            <v>IC AR</v>
          </cell>
        </row>
        <row r="1238">
          <cell r="D1238" t="str">
            <v>1191.102</v>
          </cell>
          <cell r="E1238" t="str">
            <v>A/R Div-Canada</v>
          </cell>
          <cell r="F1238">
            <v>112100</v>
          </cell>
          <cell r="G1238">
            <v>112999</v>
          </cell>
          <cell r="H1238" t="str">
            <v>IC AR</v>
          </cell>
        </row>
        <row r="1239">
          <cell r="D1239" t="str">
            <v>1191.269</v>
          </cell>
          <cell r="E1239" t="str">
            <v>A/R Div-Middle East</v>
          </cell>
          <cell r="F1239">
            <v>112100</v>
          </cell>
          <cell r="G1239">
            <v>112999</v>
          </cell>
          <cell r="H1239" t="str">
            <v>IC AR</v>
          </cell>
        </row>
        <row r="1240">
          <cell r="D1240" t="str">
            <v>1191.270</v>
          </cell>
          <cell r="E1240" t="str">
            <v>A/R Div-BJSI Lux</v>
          </cell>
          <cell r="F1240">
            <v>112100</v>
          </cell>
          <cell r="G1240">
            <v>112999</v>
          </cell>
          <cell r="H1240" t="str">
            <v>IC AR</v>
          </cell>
        </row>
        <row r="1241">
          <cell r="D1241" t="str">
            <v>1191.273</v>
          </cell>
          <cell r="E1241" t="str">
            <v>A/R Div-SECS</v>
          </cell>
          <cell r="F1241">
            <v>112100</v>
          </cell>
          <cell r="G1241">
            <v>112999</v>
          </cell>
          <cell r="H1241" t="str">
            <v>IC AR</v>
          </cell>
        </row>
        <row r="1242">
          <cell r="D1242" t="str">
            <v>1191.276</v>
          </cell>
          <cell r="E1242" t="str">
            <v>A/R Div-BJSC Canada</v>
          </cell>
          <cell r="F1242">
            <v>112100</v>
          </cell>
          <cell r="G1242">
            <v>112999</v>
          </cell>
          <cell r="H1242" t="str">
            <v>IC AR</v>
          </cell>
        </row>
        <row r="1243">
          <cell r="D1243" t="str">
            <v>1191.278</v>
          </cell>
          <cell r="E1243" t="str">
            <v>A/R Div-France</v>
          </cell>
          <cell r="F1243">
            <v>112100</v>
          </cell>
          <cell r="G1243">
            <v>112999</v>
          </cell>
          <cell r="H1243" t="str">
            <v>IC AR</v>
          </cell>
        </row>
        <row r="1244">
          <cell r="D1244" t="str">
            <v>1191.292</v>
          </cell>
          <cell r="E1244" t="str">
            <v>A/R Div-Oilfield Equip Svs</v>
          </cell>
          <cell r="F1244">
            <v>112100</v>
          </cell>
          <cell r="G1244">
            <v>112999</v>
          </cell>
          <cell r="H1244" t="str">
            <v>IC AR</v>
          </cell>
        </row>
        <row r="1245">
          <cell r="D1245" t="str">
            <v>1191.301</v>
          </cell>
          <cell r="E1245" t="str">
            <v>A/R Div-Argentina</v>
          </cell>
          <cell r="F1245">
            <v>112100</v>
          </cell>
          <cell r="G1245">
            <v>112999</v>
          </cell>
          <cell r="H1245" t="str">
            <v>IC AR</v>
          </cell>
        </row>
        <row r="1246">
          <cell r="D1246" t="str">
            <v>1191.303</v>
          </cell>
          <cell r="E1246" t="str">
            <v>A/R Div-Columbia LA SARL</v>
          </cell>
          <cell r="F1246">
            <v>112100</v>
          </cell>
          <cell r="G1246">
            <v>112999</v>
          </cell>
          <cell r="H1246" t="str">
            <v>IC AR</v>
          </cell>
        </row>
        <row r="1247">
          <cell r="D1247" t="str">
            <v>1191.308</v>
          </cell>
          <cell r="E1247" t="str">
            <v>A/R Div-Brazil</v>
          </cell>
          <cell r="F1247">
            <v>112100</v>
          </cell>
          <cell r="G1247">
            <v>112999</v>
          </cell>
          <cell r="H1247" t="str">
            <v>IC AR</v>
          </cell>
        </row>
        <row r="1248">
          <cell r="D1248" t="str">
            <v>1191.309</v>
          </cell>
          <cell r="E1248" t="str">
            <v>A/R Div-Panama Switz SARL</v>
          </cell>
          <cell r="F1248">
            <v>112100</v>
          </cell>
          <cell r="G1248">
            <v>112999</v>
          </cell>
          <cell r="H1248" t="str">
            <v>IC AR</v>
          </cell>
        </row>
        <row r="1249">
          <cell r="D1249" t="str">
            <v>1191.391</v>
          </cell>
          <cell r="E1249" t="str">
            <v>A/R Div-El Salvadore</v>
          </cell>
          <cell r="F1249">
            <v>112100</v>
          </cell>
          <cell r="G1249">
            <v>112999</v>
          </cell>
          <cell r="H1249" t="str">
            <v>IC AR</v>
          </cell>
        </row>
        <row r="1250">
          <cell r="D1250" t="str">
            <v>1191.414</v>
          </cell>
          <cell r="E1250" t="str">
            <v>A/R Div-Netherlands</v>
          </cell>
          <cell r="F1250">
            <v>112100</v>
          </cell>
          <cell r="G1250">
            <v>112999</v>
          </cell>
          <cell r="H1250" t="str">
            <v>IC AR</v>
          </cell>
        </row>
        <row r="1251">
          <cell r="D1251" t="str">
            <v>1191.436</v>
          </cell>
          <cell r="E1251" t="str">
            <v>A/R Div-Italy</v>
          </cell>
          <cell r="F1251">
            <v>112100</v>
          </cell>
          <cell r="G1251">
            <v>112999</v>
          </cell>
          <cell r="H1251" t="str">
            <v>IC AR</v>
          </cell>
        </row>
        <row r="1252">
          <cell r="D1252" t="str">
            <v>1191.454</v>
          </cell>
          <cell r="E1252" t="str">
            <v>A/R Div-Egypt CI</v>
          </cell>
          <cell r="F1252">
            <v>112100</v>
          </cell>
          <cell r="G1252">
            <v>112999</v>
          </cell>
          <cell r="H1252" t="str">
            <v>IC AR</v>
          </cell>
        </row>
        <row r="1253">
          <cell r="D1253" t="str">
            <v>1191.482</v>
          </cell>
          <cell r="E1253" t="str">
            <v>A/R Div-Philippine</v>
          </cell>
          <cell r="F1253">
            <v>112100</v>
          </cell>
          <cell r="G1253">
            <v>112999</v>
          </cell>
          <cell r="H1253" t="str">
            <v>IC AR</v>
          </cell>
        </row>
        <row r="1254">
          <cell r="D1254" t="str">
            <v>1191.485</v>
          </cell>
          <cell r="E1254" t="str">
            <v>A/R Div-Singapore</v>
          </cell>
          <cell r="F1254">
            <v>112100</v>
          </cell>
          <cell r="G1254">
            <v>112999</v>
          </cell>
          <cell r="H1254" t="str">
            <v>IC AR</v>
          </cell>
        </row>
        <row r="1255">
          <cell r="D1255" t="str">
            <v>1191.487</v>
          </cell>
          <cell r="E1255" t="str">
            <v>A/R Div-Thailand</v>
          </cell>
          <cell r="F1255">
            <v>112100</v>
          </cell>
          <cell r="G1255">
            <v>112999</v>
          </cell>
          <cell r="H1255" t="str">
            <v>IC AR</v>
          </cell>
        </row>
        <row r="1256">
          <cell r="D1256" t="str">
            <v>1191.498</v>
          </cell>
          <cell r="E1256" t="str">
            <v>A/R Div-New Zealand</v>
          </cell>
          <cell r="F1256">
            <v>112100</v>
          </cell>
          <cell r="G1256">
            <v>112999</v>
          </cell>
          <cell r="H1256" t="str">
            <v>IC AR</v>
          </cell>
        </row>
        <row r="1257">
          <cell r="D1257" t="str">
            <v>1191.616</v>
          </cell>
          <cell r="E1257" t="str">
            <v>A/R Div-Vietnam LTD</v>
          </cell>
          <cell r="F1257">
            <v>112100</v>
          </cell>
          <cell r="G1257">
            <v>112999</v>
          </cell>
          <cell r="H1257" t="str">
            <v>IC AR</v>
          </cell>
        </row>
        <row r="1258">
          <cell r="D1258" t="str">
            <v>1191.621</v>
          </cell>
          <cell r="E1258" t="str">
            <v>A/R Div-Vietnam JV</v>
          </cell>
          <cell r="F1258">
            <v>112100</v>
          </cell>
          <cell r="G1258">
            <v>112999</v>
          </cell>
          <cell r="H1258" t="str">
            <v>IC AR</v>
          </cell>
        </row>
        <row r="1259">
          <cell r="D1259" t="str">
            <v>1193.140</v>
          </cell>
          <cell r="E1259" t="str">
            <v>A/R Freight - Gabon</v>
          </cell>
          <cell r="F1259">
            <v>112100</v>
          </cell>
          <cell r="G1259">
            <v>112999</v>
          </cell>
          <cell r="H1259" t="str">
            <v>IC AR</v>
          </cell>
        </row>
        <row r="1260">
          <cell r="D1260" t="str">
            <v>1193.269</v>
          </cell>
          <cell r="E1260" t="str">
            <v>A/R Freight - Middle East</v>
          </cell>
          <cell r="F1260">
            <v>112100</v>
          </cell>
          <cell r="G1260">
            <v>112999</v>
          </cell>
          <cell r="H1260" t="str">
            <v>IC AR</v>
          </cell>
        </row>
        <row r="1261">
          <cell r="D1261" t="str">
            <v>1193.270</v>
          </cell>
          <cell r="E1261" t="str">
            <v>A/R Freight - Luxembourg</v>
          </cell>
          <cell r="F1261">
            <v>112100</v>
          </cell>
          <cell r="G1261">
            <v>112999</v>
          </cell>
          <cell r="H1261" t="str">
            <v>IC AR</v>
          </cell>
        </row>
        <row r="1262">
          <cell r="D1262" t="str">
            <v>1193.272</v>
          </cell>
          <cell r="E1262" t="str">
            <v>A/R Freight - Coppet</v>
          </cell>
          <cell r="F1262">
            <v>112100</v>
          </cell>
          <cell r="G1262">
            <v>112999</v>
          </cell>
          <cell r="H1262" t="str">
            <v>IC AR</v>
          </cell>
        </row>
        <row r="1263">
          <cell r="D1263" t="str">
            <v>1193.291</v>
          </cell>
          <cell r="E1263" t="str">
            <v>A/R Freight - Cap Svs UK</v>
          </cell>
          <cell r="F1263">
            <v>112100</v>
          </cell>
          <cell r="G1263">
            <v>112999</v>
          </cell>
          <cell r="H1263" t="str">
            <v>IC AR</v>
          </cell>
        </row>
        <row r="1264">
          <cell r="D1264" t="str">
            <v>1193.308</v>
          </cell>
          <cell r="E1264" t="str">
            <v>A/R Freight - Brazil</v>
          </cell>
          <cell r="F1264">
            <v>112100</v>
          </cell>
          <cell r="G1264">
            <v>112999</v>
          </cell>
          <cell r="H1264" t="str">
            <v>IC AR</v>
          </cell>
        </row>
        <row r="1265">
          <cell r="D1265" t="str">
            <v>1193.316</v>
          </cell>
          <cell r="E1265" t="str">
            <v>A/R Freight-Equatorial Guinea</v>
          </cell>
          <cell r="F1265">
            <v>112100</v>
          </cell>
          <cell r="G1265">
            <v>112999</v>
          </cell>
          <cell r="H1265" t="str">
            <v>IC AR</v>
          </cell>
        </row>
        <row r="1266">
          <cell r="D1266" t="str">
            <v>1193.414</v>
          </cell>
          <cell r="E1266" t="str">
            <v>A/R Freight - Netherlands</v>
          </cell>
          <cell r="F1266">
            <v>112100</v>
          </cell>
          <cell r="G1266">
            <v>112999</v>
          </cell>
          <cell r="H1266" t="str">
            <v>IC AR</v>
          </cell>
        </row>
        <row r="1267">
          <cell r="D1267" t="str">
            <v>1193.428</v>
          </cell>
          <cell r="E1267" t="str">
            <v>A/R Freight - Angola</v>
          </cell>
          <cell r="F1267">
            <v>112100</v>
          </cell>
          <cell r="G1267">
            <v>112999</v>
          </cell>
          <cell r="H1267" t="str">
            <v>IC AR</v>
          </cell>
        </row>
        <row r="1268">
          <cell r="D1268" t="str">
            <v>1193.445</v>
          </cell>
          <cell r="E1268" t="str">
            <v>A/R Freight - Algeria</v>
          </cell>
          <cell r="F1268">
            <v>112100</v>
          </cell>
          <cell r="G1268">
            <v>112999</v>
          </cell>
          <cell r="H1268" t="str">
            <v>IC AR</v>
          </cell>
        </row>
        <row r="1269">
          <cell r="D1269" t="str">
            <v>1193.448</v>
          </cell>
          <cell r="E1269" t="str">
            <v>A/R Freight - Kazakhstan</v>
          </cell>
          <cell r="F1269">
            <v>112100</v>
          </cell>
          <cell r="G1269">
            <v>112999</v>
          </cell>
          <cell r="H1269" t="str">
            <v>IC AR</v>
          </cell>
        </row>
        <row r="1270">
          <cell r="D1270" t="str">
            <v>1193.455</v>
          </cell>
          <cell r="E1270" t="str">
            <v>A/R Freight - India</v>
          </cell>
          <cell r="F1270">
            <v>112100</v>
          </cell>
          <cell r="G1270">
            <v>112999</v>
          </cell>
          <cell r="H1270" t="str">
            <v>IC AR</v>
          </cell>
        </row>
        <row r="1271">
          <cell r="D1271" t="str">
            <v>1193.466</v>
          </cell>
          <cell r="E1271" t="str">
            <v>A/R Freight - Oman</v>
          </cell>
          <cell r="F1271">
            <v>112100</v>
          </cell>
          <cell r="G1271">
            <v>112999</v>
          </cell>
          <cell r="H1271" t="str">
            <v>IC AR</v>
          </cell>
        </row>
        <row r="1272">
          <cell r="D1272" t="str">
            <v>1193.475</v>
          </cell>
          <cell r="E1272" t="str">
            <v>A/R Freight - Australia</v>
          </cell>
          <cell r="F1272">
            <v>112100</v>
          </cell>
          <cell r="G1272">
            <v>112999</v>
          </cell>
          <cell r="H1272" t="str">
            <v>IC AR</v>
          </cell>
        </row>
        <row r="1273">
          <cell r="D1273" t="str">
            <v>1193.486</v>
          </cell>
          <cell r="E1273" t="str">
            <v>A/R Freight - Indonesia</v>
          </cell>
          <cell r="F1273">
            <v>112100</v>
          </cell>
          <cell r="G1273">
            <v>112999</v>
          </cell>
          <cell r="H1273" t="str">
            <v>IC AR</v>
          </cell>
        </row>
        <row r="1274">
          <cell r="D1274" t="str">
            <v>1193.487</v>
          </cell>
          <cell r="E1274" t="str">
            <v>A/R Freight - Thailand</v>
          </cell>
          <cell r="F1274">
            <v>112100</v>
          </cell>
          <cell r="G1274">
            <v>112999</v>
          </cell>
          <cell r="H1274" t="str">
            <v>IC AR</v>
          </cell>
        </row>
        <row r="1275">
          <cell r="D1275" t="str">
            <v>1193.498</v>
          </cell>
          <cell r="E1275" t="str">
            <v>A/R Freight - New Zealand</v>
          </cell>
          <cell r="F1275">
            <v>112100</v>
          </cell>
          <cell r="G1275">
            <v>112999</v>
          </cell>
          <cell r="H1275" t="str">
            <v>IC AR</v>
          </cell>
        </row>
        <row r="1276">
          <cell r="D1276" t="str">
            <v>1193.505</v>
          </cell>
          <cell r="E1276" t="str">
            <v>A/R Freight - Russia</v>
          </cell>
          <cell r="F1276">
            <v>112100</v>
          </cell>
          <cell r="G1276">
            <v>112999</v>
          </cell>
          <cell r="H1276" t="str">
            <v>IC AR</v>
          </cell>
        </row>
        <row r="1277">
          <cell r="D1277" t="str">
            <v>1193.616</v>
          </cell>
          <cell r="E1277" t="str">
            <v>A/R Freight - Vietnam LTD</v>
          </cell>
          <cell r="F1277">
            <v>112100</v>
          </cell>
          <cell r="G1277">
            <v>112999</v>
          </cell>
          <cell r="H1277" t="str">
            <v>IC AR</v>
          </cell>
        </row>
        <row r="1278">
          <cell r="D1278" t="str">
            <v>1193.621</v>
          </cell>
          <cell r="E1278" t="str">
            <v>A/R Freight-PV DRILLING JV VTD</v>
          </cell>
          <cell r="F1278">
            <v>112100</v>
          </cell>
          <cell r="G1278">
            <v>112999</v>
          </cell>
          <cell r="H1278" t="str">
            <v>IC AR</v>
          </cell>
        </row>
        <row r="1279">
          <cell r="D1279" t="str">
            <v>1193.635</v>
          </cell>
          <cell r="E1279" t="str">
            <v>A/R Freight-Tubular Eq. Guinea</v>
          </cell>
          <cell r="F1279">
            <v>112100</v>
          </cell>
          <cell r="G1279">
            <v>112999</v>
          </cell>
          <cell r="H1279" t="str">
            <v>IC AR</v>
          </cell>
        </row>
        <row r="1280">
          <cell r="D1280" t="str">
            <v>1193.636</v>
          </cell>
          <cell r="E1280" t="str">
            <v>A/R Freight - TUB BRAZIL</v>
          </cell>
          <cell r="F1280">
            <v>112100</v>
          </cell>
          <cell r="G1280">
            <v>112999</v>
          </cell>
          <cell r="H1280" t="str">
            <v>IC AR</v>
          </cell>
        </row>
        <row r="1281">
          <cell r="D1281" t="str">
            <v>1210.104</v>
          </cell>
          <cell r="E1281" t="str">
            <v>Field Equipment</v>
          </cell>
          <cell r="F1281">
            <v>183005</v>
          </cell>
          <cell r="G1281">
            <v>183005</v>
          </cell>
          <cell r="H1281" t="str">
            <v>Machinery &amp; Equipment - Manual Post</v>
          </cell>
          <cell r="I1281" t="str">
            <v>Line Item text MUST have "XFER" as prefix</v>
          </cell>
        </row>
        <row r="1282">
          <cell r="D1282" t="str">
            <v>1210.500</v>
          </cell>
          <cell r="E1282" t="str">
            <v>Asset Allocation</v>
          </cell>
          <cell r="F1282">
            <v>183005</v>
          </cell>
          <cell r="G1282">
            <v>183005</v>
          </cell>
          <cell r="H1282" t="str">
            <v>Machinery &amp; Equipment - Manual Post</v>
          </cell>
          <cell r="I1282" t="str">
            <v>Line Item text MUST have "XFER" as prefix</v>
          </cell>
        </row>
        <row r="1283">
          <cell r="D1283" t="str">
            <v>1210.600</v>
          </cell>
          <cell r="E1283" t="str">
            <v>BalCap Assets</v>
          </cell>
          <cell r="F1283">
            <v>183000</v>
          </cell>
          <cell r="G1283">
            <v>184950</v>
          </cell>
          <cell r="H1283" t="str">
            <v>Machinery &amp; Equipment</v>
          </cell>
          <cell r="I1283" t="str">
            <v>Line Item text MUST have "XFER" as prefix</v>
          </cell>
        </row>
        <row r="1284">
          <cell r="D1284" t="str">
            <v>1210.621</v>
          </cell>
          <cell r="E1284" t="str">
            <v>Cars, Pickups</v>
          </cell>
          <cell r="F1284">
            <v>183000</v>
          </cell>
          <cell r="G1284">
            <v>184950</v>
          </cell>
          <cell r="H1284" t="str">
            <v>Machinery &amp; Equipment</v>
          </cell>
          <cell r="I1284" t="str">
            <v>Line Item text MUST have "XFER" as prefix</v>
          </cell>
        </row>
        <row r="1285">
          <cell r="D1285" t="str">
            <v>1210.622</v>
          </cell>
          <cell r="E1285" t="str">
            <v>Heavy Equip/Mobile Homes</v>
          </cell>
          <cell r="F1285">
            <v>183000</v>
          </cell>
          <cell r="G1285">
            <v>184950</v>
          </cell>
          <cell r="H1285" t="str">
            <v>Machinery &amp; Equipment</v>
          </cell>
          <cell r="I1285" t="str">
            <v>Line Item text MUST have "XFER" as prefix</v>
          </cell>
        </row>
        <row r="1286">
          <cell r="D1286" t="str">
            <v>1210.623</v>
          </cell>
          <cell r="E1286" t="str">
            <v>Non-licensed Rolling Equipment</v>
          </cell>
          <cell r="F1286">
            <v>183000</v>
          </cell>
          <cell r="G1286">
            <v>184950</v>
          </cell>
          <cell r="H1286" t="str">
            <v>Machinery &amp; Equipment</v>
          </cell>
          <cell r="I1286" t="str">
            <v>Line Item text MUST have "XFER" as prefix</v>
          </cell>
        </row>
        <row r="1287">
          <cell r="D1287" t="str">
            <v>1210.631</v>
          </cell>
          <cell r="E1287" t="str">
            <v>Stand-By Equipment</v>
          </cell>
          <cell r="F1287">
            <v>183000</v>
          </cell>
          <cell r="G1287">
            <v>184950</v>
          </cell>
          <cell r="H1287" t="str">
            <v>Machinery &amp; Equipment</v>
          </cell>
          <cell r="I1287" t="str">
            <v>Line Item text MUST have "XFER" as prefix</v>
          </cell>
        </row>
        <row r="1288">
          <cell r="D1288" t="str">
            <v>1210.641</v>
          </cell>
          <cell r="E1288" t="str">
            <v>Shop &amp; Garage Equipment</v>
          </cell>
          <cell r="F1288">
            <v>183000</v>
          </cell>
          <cell r="G1288">
            <v>184950</v>
          </cell>
          <cell r="H1288" t="str">
            <v>Machinery &amp; Equipment</v>
          </cell>
          <cell r="I1288" t="str">
            <v>Line Item text MUST have "XFER" as prefix</v>
          </cell>
        </row>
        <row r="1289">
          <cell r="D1289" t="str">
            <v>1210.651</v>
          </cell>
          <cell r="E1289" t="str">
            <v>Field Equipment</v>
          </cell>
          <cell r="F1289">
            <v>183000</v>
          </cell>
          <cell r="G1289">
            <v>184950</v>
          </cell>
          <cell r="H1289" t="str">
            <v>Machinery &amp; Equipment</v>
          </cell>
          <cell r="I1289" t="str">
            <v>Line Item text MUST have "XFER" as prefix</v>
          </cell>
        </row>
        <row r="1290">
          <cell r="D1290" t="str">
            <v>1210.653</v>
          </cell>
          <cell r="E1290" t="str">
            <v>Bulk/Tote Tanks</v>
          </cell>
          <cell r="F1290">
            <v>183000</v>
          </cell>
          <cell r="G1290">
            <v>184950</v>
          </cell>
          <cell r="H1290" t="str">
            <v>Machinery &amp; Equipment</v>
          </cell>
          <cell r="I1290" t="str">
            <v>Line Item text MUST have "XFER" as prefix</v>
          </cell>
        </row>
        <row r="1291">
          <cell r="D1291" t="str">
            <v>1210.654</v>
          </cell>
          <cell r="E1291" t="str">
            <v>Hammers</v>
          </cell>
          <cell r="F1291">
            <v>183000</v>
          </cell>
          <cell r="G1291">
            <v>184950</v>
          </cell>
          <cell r="H1291" t="str">
            <v>Machinery &amp; Equipment</v>
          </cell>
          <cell r="I1291" t="str">
            <v>Line Item text MUST have "XFER" as prefix</v>
          </cell>
        </row>
        <row r="1292">
          <cell r="D1292" t="str">
            <v>1210.655</v>
          </cell>
          <cell r="E1292" t="str">
            <v>Tongs</v>
          </cell>
          <cell r="F1292">
            <v>183000</v>
          </cell>
          <cell r="G1292">
            <v>184950</v>
          </cell>
          <cell r="H1292" t="str">
            <v>Machinery &amp; Equipment</v>
          </cell>
          <cell r="I1292" t="str">
            <v>Line Item text MUST have "XFER" as prefix</v>
          </cell>
        </row>
        <row r="1293">
          <cell r="D1293" t="str">
            <v>1210.661</v>
          </cell>
          <cell r="E1293" t="str">
            <v>Equip Not In Field</v>
          </cell>
          <cell r="F1293">
            <v>183000</v>
          </cell>
          <cell r="G1293">
            <v>184950</v>
          </cell>
          <cell r="H1293" t="str">
            <v>Machinery &amp; Equipment</v>
          </cell>
          <cell r="I1293" t="str">
            <v>Line Item text MUST have "XFER" as prefix</v>
          </cell>
        </row>
        <row r="1294">
          <cell r="D1294" t="str">
            <v>1210.662</v>
          </cell>
          <cell r="E1294" t="str">
            <v>Tools</v>
          </cell>
          <cell r="F1294">
            <v>183000</v>
          </cell>
          <cell r="G1294">
            <v>184950</v>
          </cell>
          <cell r="H1294" t="str">
            <v>Machinery &amp; Equipment</v>
          </cell>
          <cell r="I1294" t="str">
            <v>Line Item text MUST have "XFER" as prefix</v>
          </cell>
        </row>
        <row r="1295">
          <cell r="D1295" t="str">
            <v>1211.761</v>
          </cell>
          <cell r="E1295" t="str">
            <v>Rig Equipment</v>
          </cell>
          <cell r="F1295">
            <v>183000</v>
          </cell>
          <cell r="G1295">
            <v>184950</v>
          </cell>
          <cell r="H1295" t="str">
            <v>Machinery &amp; Equipment</v>
          </cell>
          <cell r="I1295" t="str">
            <v>Line Item text MUST have "XFER" as prefix</v>
          </cell>
        </row>
        <row r="1296">
          <cell r="D1296" t="str">
            <v>1212.105</v>
          </cell>
          <cell r="E1296" t="str">
            <v>Furniture &amp; Fixt-Mex</v>
          </cell>
          <cell r="F1296">
            <v>183000</v>
          </cell>
          <cell r="G1296">
            <v>184950</v>
          </cell>
          <cell r="H1296" t="str">
            <v>Machinery &amp; Equipment</v>
          </cell>
          <cell r="I1296" t="str">
            <v>Line Item text MUST have "XFER" as prefix</v>
          </cell>
        </row>
        <row r="1297">
          <cell r="D1297" t="str">
            <v>1212.611</v>
          </cell>
          <cell r="E1297" t="str">
            <v>Buildings, Homes</v>
          </cell>
          <cell r="F1297">
            <v>182000</v>
          </cell>
          <cell r="G1297">
            <v>184950</v>
          </cell>
          <cell r="H1297" t="str">
            <v>Buildings and Leasehold improvements</v>
          </cell>
          <cell r="I1297" t="str">
            <v>Line Item text MUST have "XFER" as prefix</v>
          </cell>
        </row>
        <row r="1298">
          <cell r="D1298" t="str">
            <v>1212.681</v>
          </cell>
          <cell r="E1298" t="str">
            <v>Furniture</v>
          </cell>
          <cell r="F1298">
            <v>183000</v>
          </cell>
          <cell r="G1298">
            <v>184950</v>
          </cell>
          <cell r="H1298" t="str">
            <v>Machinery &amp; Equipment</v>
          </cell>
          <cell r="I1298" t="str">
            <v>Line Item text MUST have "XFER" as prefix</v>
          </cell>
        </row>
        <row r="1299">
          <cell r="D1299" t="str">
            <v>1212.682</v>
          </cell>
          <cell r="E1299" t="str">
            <v>Computer Equipment</v>
          </cell>
          <cell r="F1299">
            <v>183000</v>
          </cell>
          <cell r="G1299">
            <v>184950</v>
          </cell>
          <cell r="H1299" t="str">
            <v>Machinery &amp; Equipment</v>
          </cell>
          <cell r="I1299" t="str">
            <v>Line Item text MUST have "XFER" as prefix</v>
          </cell>
        </row>
        <row r="1300">
          <cell r="D1300" t="str">
            <v>1212.683</v>
          </cell>
          <cell r="E1300" t="str">
            <v>Typewriters, Calculators</v>
          </cell>
          <cell r="F1300">
            <v>183000</v>
          </cell>
          <cell r="G1300">
            <v>184950</v>
          </cell>
          <cell r="H1300" t="str">
            <v>Machinery &amp; Equipment</v>
          </cell>
          <cell r="I1300" t="str">
            <v>Line Item text MUST have "XFER" as prefix</v>
          </cell>
        </row>
        <row r="1301">
          <cell r="D1301" t="str">
            <v>1212.684</v>
          </cell>
          <cell r="E1301" t="str">
            <v>Machines-Copy,Fax,Ice,TV,Etc.</v>
          </cell>
          <cell r="F1301">
            <v>183000</v>
          </cell>
          <cell r="G1301">
            <v>184950</v>
          </cell>
          <cell r="H1301" t="str">
            <v>Machinery &amp; Equipment</v>
          </cell>
          <cell r="I1301" t="str">
            <v>Line Item text MUST have "XFER" as prefix</v>
          </cell>
        </row>
        <row r="1302">
          <cell r="D1302" t="str">
            <v>1212.685</v>
          </cell>
          <cell r="E1302" t="str">
            <v>Storage Tanks, Silo's, Fuel Is</v>
          </cell>
          <cell r="F1302">
            <v>183000</v>
          </cell>
          <cell r="G1302">
            <v>184950</v>
          </cell>
          <cell r="H1302" t="str">
            <v>Machinery &amp; Equipment</v>
          </cell>
          <cell r="I1302" t="str">
            <v>Line Item text MUST have "XFER" as prefix</v>
          </cell>
        </row>
        <row r="1303">
          <cell r="D1303" t="str">
            <v>1212.686</v>
          </cell>
          <cell r="E1303" t="str">
            <v>Site Work, Signs, Fences, Wash</v>
          </cell>
          <cell r="F1303">
            <v>182000</v>
          </cell>
          <cell r="G1303">
            <v>184950</v>
          </cell>
          <cell r="H1303" t="str">
            <v>Buildings and Leasehold improvements</v>
          </cell>
          <cell r="I1303" t="str">
            <v>Line Item text MUST have "XFER" as prefix</v>
          </cell>
        </row>
        <row r="1304">
          <cell r="D1304" t="str">
            <v>1212.687</v>
          </cell>
          <cell r="E1304" t="str">
            <v>Audio &amp; Visual</v>
          </cell>
          <cell r="F1304">
            <v>183000</v>
          </cell>
          <cell r="G1304">
            <v>184950</v>
          </cell>
          <cell r="H1304" t="str">
            <v>Machinery &amp; Equipment</v>
          </cell>
          <cell r="I1304" t="str">
            <v>Line Item text MUST have "XFER" as prefix</v>
          </cell>
        </row>
        <row r="1305">
          <cell r="D1305" t="str">
            <v>1212.688</v>
          </cell>
          <cell r="E1305" t="str">
            <v>Lab Equipment</v>
          </cell>
          <cell r="F1305">
            <v>183000</v>
          </cell>
          <cell r="G1305">
            <v>184950</v>
          </cell>
          <cell r="H1305" t="str">
            <v>Machinery &amp; Equipment</v>
          </cell>
          <cell r="I1305" t="str">
            <v>Line Item text MUST have "XFER" as prefix</v>
          </cell>
        </row>
        <row r="1306">
          <cell r="D1306" t="str">
            <v>1212.689</v>
          </cell>
          <cell r="E1306" t="str">
            <v>Telephone Systems &amp; Equip</v>
          </cell>
          <cell r="F1306">
            <v>183000</v>
          </cell>
          <cell r="G1306">
            <v>184950</v>
          </cell>
          <cell r="H1306" t="str">
            <v>Machinery &amp; Equipment</v>
          </cell>
          <cell r="I1306" t="str">
            <v>Line Item text MUST have "XFER" as prefix</v>
          </cell>
        </row>
        <row r="1307">
          <cell r="D1307" t="str">
            <v>1212.690</v>
          </cell>
          <cell r="E1307" t="str">
            <v>Leasehold Improve - Facilties</v>
          </cell>
          <cell r="F1307">
            <v>182000</v>
          </cell>
          <cell r="G1307">
            <v>184950</v>
          </cell>
          <cell r="H1307" t="str">
            <v>Buildings and Leasehold improvements</v>
          </cell>
          <cell r="I1307" t="str">
            <v>Line Item text MUST have "XFER" as prefix</v>
          </cell>
        </row>
        <row r="1308">
          <cell r="D1308" t="str">
            <v>1214.801</v>
          </cell>
          <cell r="E1308" t="str">
            <v>Vessel</v>
          </cell>
          <cell r="F1308">
            <v>183000</v>
          </cell>
          <cell r="G1308">
            <v>184950</v>
          </cell>
          <cell r="H1308" t="str">
            <v>Machinery &amp; Equipment</v>
          </cell>
          <cell r="I1308" t="str">
            <v>Line Item text MUST have "XFER" as prefix</v>
          </cell>
        </row>
        <row r="1309">
          <cell r="D1309" t="str">
            <v>1220.101</v>
          </cell>
          <cell r="E1309" t="str">
            <v>Writedown - Machinery &amp; Equip</v>
          </cell>
          <cell r="F1309">
            <v>183000</v>
          </cell>
          <cell r="G1309">
            <v>184950</v>
          </cell>
          <cell r="H1309" t="str">
            <v>Machinery &amp; Equipment</v>
          </cell>
          <cell r="I1309" t="str">
            <v>Line Item text MUST have "XFER" as prefix</v>
          </cell>
        </row>
        <row r="1310">
          <cell r="D1310" t="str">
            <v>1230.104</v>
          </cell>
          <cell r="E1310" t="str">
            <v>Field Equipment</v>
          </cell>
          <cell r="F1310">
            <v>187000</v>
          </cell>
          <cell r="G1310">
            <v>184950</v>
          </cell>
          <cell r="H1310" t="str">
            <v>A/D - Machinery &amp; Equipment</v>
          </cell>
          <cell r="I1310" t="str">
            <v>Line Item text MUST have "XFER" as prefix</v>
          </cell>
        </row>
        <row r="1311">
          <cell r="D1311" t="str">
            <v>1230.621</v>
          </cell>
          <cell r="E1311" t="str">
            <v>Cars, Pickups</v>
          </cell>
          <cell r="F1311">
            <v>187000</v>
          </cell>
          <cell r="G1311">
            <v>184950</v>
          </cell>
          <cell r="H1311" t="str">
            <v>A/D - Machinery &amp; Equipment</v>
          </cell>
          <cell r="I1311" t="str">
            <v>Line Item text MUST have "XFER" as prefix</v>
          </cell>
        </row>
        <row r="1312">
          <cell r="D1312" t="str">
            <v>1230.622</v>
          </cell>
          <cell r="E1312" t="str">
            <v>Heavy Equip/Mobile Homes</v>
          </cell>
          <cell r="F1312">
            <v>187000</v>
          </cell>
          <cell r="G1312">
            <v>184950</v>
          </cell>
          <cell r="H1312" t="str">
            <v>A/D - Machinery &amp; Equipment</v>
          </cell>
          <cell r="I1312" t="str">
            <v>Line Item text MUST have "XFER" as prefix</v>
          </cell>
        </row>
        <row r="1313">
          <cell r="D1313" t="str">
            <v>1230.623</v>
          </cell>
          <cell r="E1313" t="str">
            <v>Non-licensed Rolling Equip</v>
          </cell>
          <cell r="F1313">
            <v>187000</v>
          </cell>
          <cell r="G1313">
            <v>184950</v>
          </cell>
          <cell r="H1313" t="str">
            <v>A/D - Machinery &amp; Equipment</v>
          </cell>
          <cell r="I1313" t="str">
            <v>Line Item text MUST have "XFER" as prefix</v>
          </cell>
        </row>
        <row r="1314">
          <cell r="D1314" t="str">
            <v>1230.631</v>
          </cell>
          <cell r="E1314" t="str">
            <v>Stand-By Equipment</v>
          </cell>
          <cell r="F1314">
            <v>187000</v>
          </cell>
          <cell r="G1314">
            <v>184950</v>
          </cell>
          <cell r="H1314" t="str">
            <v>A/D - Machinery &amp; Equipment</v>
          </cell>
          <cell r="I1314" t="str">
            <v>Line Item text MUST have "XFER" as prefix</v>
          </cell>
        </row>
        <row r="1315">
          <cell r="D1315" t="str">
            <v>1230.641</v>
          </cell>
          <cell r="E1315" t="str">
            <v>Shop &amp; Garage Equipment</v>
          </cell>
          <cell r="F1315">
            <v>187000</v>
          </cell>
          <cell r="G1315">
            <v>184950</v>
          </cell>
          <cell r="H1315" t="str">
            <v>A/D - Machinery &amp; Equipment</v>
          </cell>
          <cell r="I1315" t="str">
            <v>Line Item text MUST have "XFER" as prefix</v>
          </cell>
        </row>
        <row r="1316">
          <cell r="D1316" t="str">
            <v>1230.651</v>
          </cell>
          <cell r="E1316" t="str">
            <v>Field Equipment</v>
          </cell>
          <cell r="F1316">
            <v>187000</v>
          </cell>
          <cell r="G1316">
            <v>184950</v>
          </cell>
          <cell r="H1316" t="str">
            <v>A/D - Machinery &amp; Equipment</v>
          </cell>
          <cell r="I1316" t="str">
            <v>Line Item text MUST have "XFER" as prefix</v>
          </cell>
        </row>
        <row r="1317">
          <cell r="D1317" t="str">
            <v>1230.652</v>
          </cell>
          <cell r="E1317" t="str">
            <v>Accumulated Other</v>
          </cell>
          <cell r="F1317">
            <v>187005</v>
          </cell>
          <cell r="G1317">
            <v>187005</v>
          </cell>
          <cell r="H1317" t="str">
            <v>A/D-Machinery &amp; Equipment -Manual Post</v>
          </cell>
          <cell r="I1317" t="str">
            <v>Line Item text MUST have "XFER" as prefix</v>
          </cell>
        </row>
        <row r="1318">
          <cell r="D1318" t="str">
            <v>1230.653</v>
          </cell>
          <cell r="E1318" t="str">
            <v>Bulk/Tote Tanks</v>
          </cell>
          <cell r="F1318">
            <v>187000</v>
          </cell>
          <cell r="G1318">
            <v>184950</v>
          </cell>
          <cell r="H1318" t="str">
            <v>A/D - Machinery &amp; Equipment</v>
          </cell>
          <cell r="I1318" t="str">
            <v>Line Item text MUST have "XFER" as prefix</v>
          </cell>
        </row>
        <row r="1319">
          <cell r="D1319" t="str">
            <v>1230.654</v>
          </cell>
          <cell r="E1319" t="str">
            <v>Hammers</v>
          </cell>
          <cell r="F1319">
            <v>187000</v>
          </cell>
          <cell r="G1319">
            <v>184950</v>
          </cell>
          <cell r="H1319" t="str">
            <v>A/D - Machinery &amp; Equipment</v>
          </cell>
          <cell r="I1319" t="str">
            <v>Line Item text MUST have "XFER" as prefix</v>
          </cell>
        </row>
        <row r="1320">
          <cell r="D1320" t="str">
            <v>1230.655</v>
          </cell>
          <cell r="E1320" t="str">
            <v>Tongs</v>
          </cell>
          <cell r="F1320">
            <v>187000</v>
          </cell>
          <cell r="G1320">
            <v>184950</v>
          </cell>
          <cell r="H1320" t="str">
            <v>A/D - Machinery &amp; Equipment</v>
          </cell>
          <cell r="I1320" t="str">
            <v>Line Item text MUST have "XFER" as prefix</v>
          </cell>
        </row>
        <row r="1321">
          <cell r="D1321" t="str">
            <v>1230.661</v>
          </cell>
          <cell r="E1321" t="str">
            <v>Equip Not In Field</v>
          </cell>
          <cell r="F1321">
            <v>187000</v>
          </cell>
          <cell r="G1321">
            <v>184950</v>
          </cell>
          <cell r="H1321" t="str">
            <v>A/D - Machinery &amp; Equipment</v>
          </cell>
          <cell r="I1321" t="str">
            <v>Line Item text MUST have "XFER" as prefix</v>
          </cell>
        </row>
        <row r="1322">
          <cell r="D1322" t="str">
            <v>1230.662</v>
          </cell>
          <cell r="E1322" t="str">
            <v>Tools</v>
          </cell>
          <cell r="F1322">
            <v>187000</v>
          </cell>
          <cell r="G1322">
            <v>184950</v>
          </cell>
          <cell r="H1322" t="str">
            <v>A/D - Machinery &amp; Equipment</v>
          </cell>
          <cell r="I1322" t="str">
            <v>Line Item text MUST have "XFER" as prefix</v>
          </cell>
        </row>
        <row r="1323">
          <cell r="D1323" t="str">
            <v>1231.761</v>
          </cell>
          <cell r="E1323" t="str">
            <v>Rig Equipment</v>
          </cell>
          <cell r="F1323">
            <v>187000</v>
          </cell>
          <cell r="G1323">
            <v>184950</v>
          </cell>
          <cell r="H1323" t="str">
            <v>A/D - Machinery &amp; Equipment</v>
          </cell>
          <cell r="I1323" t="str">
            <v>Line Item text MUST have "XFER" as prefix</v>
          </cell>
        </row>
        <row r="1324">
          <cell r="D1324" t="str">
            <v>1232.105</v>
          </cell>
          <cell r="E1324" t="str">
            <v>Furniture &amp; Fixt-Mex</v>
          </cell>
          <cell r="F1324">
            <v>187000</v>
          </cell>
          <cell r="G1324">
            <v>184950</v>
          </cell>
          <cell r="H1324" t="str">
            <v>A/D - Machinery &amp; Equipment</v>
          </cell>
          <cell r="I1324" t="str">
            <v>Line Item text MUST have "XFER" as prefix</v>
          </cell>
        </row>
        <row r="1325">
          <cell r="D1325" t="str">
            <v>1232.611</v>
          </cell>
          <cell r="E1325" t="str">
            <v>Buildings, Homes</v>
          </cell>
          <cell r="F1325">
            <v>186000</v>
          </cell>
          <cell r="G1325">
            <v>184950</v>
          </cell>
          <cell r="H1325" t="str">
            <v>A/D - Buildings and Leasehold Improvements</v>
          </cell>
          <cell r="I1325" t="str">
            <v>Line Item text MUST have "XFER" as prefix</v>
          </cell>
        </row>
        <row r="1326">
          <cell r="D1326" t="str">
            <v>1232.681</v>
          </cell>
          <cell r="E1326" t="str">
            <v>Furniture</v>
          </cell>
          <cell r="F1326">
            <v>187000</v>
          </cell>
          <cell r="G1326">
            <v>184950</v>
          </cell>
          <cell r="H1326" t="str">
            <v>A/D - Machinery &amp; Equipment</v>
          </cell>
          <cell r="I1326" t="str">
            <v>Line Item text MUST have "XFER" as prefix</v>
          </cell>
        </row>
        <row r="1327">
          <cell r="D1327" t="str">
            <v>1232.682</v>
          </cell>
          <cell r="E1327" t="str">
            <v>Computer Equipment</v>
          </cell>
          <cell r="F1327">
            <v>187000</v>
          </cell>
          <cell r="G1327">
            <v>184950</v>
          </cell>
          <cell r="H1327" t="str">
            <v>A/D - Machinery &amp; Equipment</v>
          </cell>
          <cell r="I1327" t="str">
            <v>Line Item text MUST have "XFER" as prefix</v>
          </cell>
        </row>
        <row r="1328">
          <cell r="D1328" t="str">
            <v>1232.683</v>
          </cell>
          <cell r="E1328" t="str">
            <v>Typewriters, Calculators</v>
          </cell>
          <cell r="F1328">
            <v>187000</v>
          </cell>
          <cell r="G1328">
            <v>184950</v>
          </cell>
          <cell r="H1328" t="str">
            <v>A/D - Machinery &amp; Equipment</v>
          </cell>
          <cell r="I1328" t="str">
            <v>Line Item text MUST have "XFER" as prefix</v>
          </cell>
        </row>
        <row r="1329">
          <cell r="D1329" t="str">
            <v>1232.684</v>
          </cell>
          <cell r="E1329" t="str">
            <v>Machines-Copy,Fax,Ice,TV,Etc</v>
          </cell>
          <cell r="F1329">
            <v>187000</v>
          </cell>
          <cell r="G1329">
            <v>184950</v>
          </cell>
          <cell r="H1329" t="str">
            <v>A/D - Machinery &amp; Equipment</v>
          </cell>
          <cell r="I1329" t="str">
            <v>Line Item text MUST have "XFER" as prefix</v>
          </cell>
        </row>
        <row r="1330">
          <cell r="D1330" t="str">
            <v>1232.685</v>
          </cell>
          <cell r="E1330" t="str">
            <v>Storage Tanks, Silo's Fuel Isl</v>
          </cell>
          <cell r="F1330">
            <v>187000</v>
          </cell>
          <cell r="G1330">
            <v>184950</v>
          </cell>
          <cell r="H1330" t="str">
            <v>A/D - Machinery &amp; Equipment</v>
          </cell>
          <cell r="I1330" t="str">
            <v>Line Item text MUST have "XFER" as prefix</v>
          </cell>
        </row>
        <row r="1331">
          <cell r="D1331" t="str">
            <v>1232.686</v>
          </cell>
          <cell r="E1331" t="str">
            <v>Site Work, Signs, Washbays</v>
          </cell>
          <cell r="F1331">
            <v>186000</v>
          </cell>
          <cell r="G1331">
            <v>184950</v>
          </cell>
          <cell r="H1331" t="str">
            <v>A/D - Buildings and Leasehold Improvements</v>
          </cell>
          <cell r="I1331" t="str">
            <v>Line Item text MUST have "XFER" as prefix</v>
          </cell>
        </row>
        <row r="1332">
          <cell r="D1332" t="str">
            <v>1232.687</v>
          </cell>
          <cell r="E1332" t="str">
            <v>Audio &amp; Visual</v>
          </cell>
          <cell r="F1332">
            <v>187000</v>
          </cell>
          <cell r="G1332">
            <v>184950</v>
          </cell>
          <cell r="H1332" t="str">
            <v>A/D - Machinery &amp; Equipment</v>
          </cell>
          <cell r="I1332" t="str">
            <v>Line Item text MUST have "XFER" as prefix</v>
          </cell>
        </row>
        <row r="1333">
          <cell r="D1333" t="str">
            <v>1232.688</v>
          </cell>
          <cell r="E1333" t="str">
            <v>Lab Equipment</v>
          </cell>
          <cell r="F1333">
            <v>187000</v>
          </cell>
          <cell r="G1333">
            <v>184950</v>
          </cell>
          <cell r="H1333" t="str">
            <v>A/D - Machinery &amp; Equipment</v>
          </cell>
          <cell r="I1333" t="str">
            <v>Line Item text MUST have "XFER" as prefix</v>
          </cell>
        </row>
        <row r="1334">
          <cell r="D1334" t="str">
            <v>1232.689</v>
          </cell>
          <cell r="E1334" t="str">
            <v>Telephone Systems &amp; Equip</v>
          </cell>
          <cell r="F1334">
            <v>186000</v>
          </cell>
          <cell r="G1334">
            <v>184950</v>
          </cell>
          <cell r="H1334" t="str">
            <v>A/D - Buildings and Leasehold Improvements</v>
          </cell>
          <cell r="I1334" t="str">
            <v>Line Item text MUST have "XFER" as prefix</v>
          </cell>
        </row>
        <row r="1335">
          <cell r="D1335" t="str">
            <v>1232.690</v>
          </cell>
          <cell r="E1335" t="str">
            <v>Leasehold Improve - Facilities</v>
          </cell>
          <cell r="F1335">
            <v>186000</v>
          </cell>
          <cell r="G1335">
            <v>184950</v>
          </cell>
          <cell r="H1335" t="str">
            <v>A/D - Buildings and Leasehold Improvements</v>
          </cell>
          <cell r="I1335" t="str">
            <v>Line Item text MUST have "XFER" as prefix</v>
          </cell>
        </row>
        <row r="1336">
          <cell r="D1336" t="str">
            <v>1234.801</v>
          </cell>
          <cell r="E1336" t="str">
            <v>Vessel</v>
          </cell>
          <cell r="F1336">
            <v>187000</v>
          </cell>
          <cell r="G1336">
            <v>184950</v>
          </cell>
          <cell r="H1336" t="str">
            <v>A/D - Machinery &amp; Equipment</v>
          </cell>
          <cell r="I1336" t="str">
            <v>Line Item text MUST have "XFER" as prefix</v>
          </cell>
        </row>
        <row r="1337">
          <cell r="D1337" t="str">
            <v>1235.741</v>
          </cell>
          <cell r="E1337" t="str">
            <v>Land Improvements</v>
          </cell>
          <cell r="F1337">
            <v>180000</v>
          </cell>
          <cell r="G1337">
            <v>184950</v>
          </cell>
          <cell r="H1337" t="str">
            <v>Land</v>
          </cell>
          <cell r="I1337" t="str">
            <v>Line Item text MUST have "XFER" as prefix</v>
          </cell>
        </row>
        <row r="1338">
          <cell r="D1338" t="str">
            <v>1250.001</v>
          </cell>
          <cell r="E1338" t="str">
            <v>Land</v>
          </cell>
          <cell r="F1338">
            <v>180000</v>
          </cell>
          <cell r="G1338">
            <v>184950</v>
          </cell>
          <cell r="H1338" t="str">
            <v>Land</v>
          </cell>
          <cell r="I1338" t="str">
            <v>Line Item text MUST have "XFER" as prefix</v>
          </cell>
        </row>
        <row r="1339">
          <cell r="D1339" t="str">
            <v>1250.100</v>
          </cell>
          <cell r="E1339" t="str">
            <v>Land</v>
          </cell>
          <cell r="F1339">
            <v>180000</v>
          </cell>
          <cell r="G1339">
            <v>184950</v>
          </cell>
          <cell r="H1339" t="str">
            <v>Land</v>
          </cell>
          <cell r="I1339" t="str">
            <v>Line Item text MUST have "XFER" as prefix</v>
          </cell>
        </row>
        <row r="1340">
          <cell r="D1340" t="str">
            <v>1250.741</v>
          </cell>
          <cell r="E1340" t="str">
            <v>Land</v>
          </cell>
          <cell r="F1340">
            <v>180000</v>
          </cell>
          <cell r="G1340">
            <v>184950</v>
          </cell>
          <cell r="H1340" t="str">
            <v>Land</v>
          </cell>
          <cell r="I1340" t="str">
            <v>Line Item text MUST have "XFER" as prefix</v>
          </cell>
        </row>
        <row r="1341">
          <cell r="D1341" t="str">
            <v>1270.000</v>
          </cell>
          <cell r="E1341" t="str">
            <v>Incomplete Construction</v>
          </cell>
          <cell r="F1341">
            <v>689590</v>
          </cell>
          <cell r="G1341">
            <v>689590</v>
          </cell>
          <cell r="H1341" t="str">
            <v>Fixed Asset Purchases</v>
          </cell>
        </row>
        <row r="1342">
          <cell r="D1342" t="str">
            <v>1270.100</v>
          </cell>
          <cell r="E1342" t="str">
            <v>Construction In Progress</v>
          </cell>
          <cell r="F1342">
            <v>689590</v>
          </cell>
          <cell r="G1342">
            <v>689590</v>
          </cell>
          <cell r="H1342" t="str">
            <v>Fixed Asset Purchases</v>
          </cell>
        </row>
        <row r="1343">
          <cell r="D1343" t="str">
            <v>1270.110</v>
          </cell>
          <cell r="E1343" t="str">
            <v>Work-In-Progress-Nowsco/Preem</v>
          </cell>
          <cell r="F1343">
            <v>689590</v>
          </cell>
          <cell r="G1343">
            <v>689590</v>
          </cell>
          <cell r="H1343" t="str">
            <v>Fixed Asset Purchases</v>
          </cell>
        </row>
        <row r="1344">
          <cell r="D1344" t="str">
            <v>1270.115</v>
          </cell>
          <cell r="E1344" t="str">
            <v>Construction In Progress</v>
          </cell>
          <cell r="F1344">
            <v>689590</v>
          </cell>
          <cell r="G1344">
            <v>689590</v>
          </cell>
          <cell r="H1344" t="str">
            <v>Fixed Asset Purchases</v>
          </cell>
        </row>
        <row r="1345">
          <cell r="D1345" t="str">
            <v>1270.130</v>
          </cell>
          <cell r="E1345" t="str">
            <v>Construction In Progress</v>
          </cell>
          <cell r="F1345">
            <v>689590</v>
          </cell>
          <cell r="G1345">
            <v>689590</v>
          </cell>
          <cell r="H1345" t="str">
            <v>Fixed Asset Purchases</v>
          </cell>
        </row>
        <row r="1346">
          <cell r="D1346" t="str">
            <v>1270.160</v>
          </cell>
          <cell r="E1346" t="str">
            <v>Construction In Progress</v>
          </cell>
          <cell r="F1346">
            <v>689590</v>
          </cell>
          <cell r="G1346">
            <v>689590</v>
          </cell>
          <cell r="H1346" t="str">
            <v>Fixed Asset Purchases</v>
          </cell>
        </row>
        <row r="1347">
          <cell r="D1347" t="str">
            <v>1270.170</v>
          </cell>
          <cell r="E1347" t="str">
            <v>Construction In Progress</v>
          </cell>
          <cell r="F1347">
            <v>689590</v>
          </cell>
          <cell r="G1347">
            <v>689590</v>
          </cell>
          <cell r="H1347" t="str">
            <v>Fixed Asset Purchases</v>
          </cell>
        </row>
        <row r="1348">
          <cell r="D1348" t="str">
            <v>1270.200</v>
          </cell>
          <cell r="E1348" t="str">
            <v>Construction In Progress</v>
          </cell>
          <cell r="F1348">
            <v>689590</v>
          </cell>
          <cell r="G1348">
            <v>689590</v>
          </cell>
          <cell r="H1348" t="str">
            <v>Fixed Asset Purchases</v>
          </cell>
        </row>
        <row r="1349">
          <cell r="D1349" t="str">
            <v>1270.220</v>
          </cell>
          <cell r="E1349" t="str">
            <v>Construction In Progress</v>
          </cell>
          <cell r="F1349">
            <v>689590</v>
          </cell>
          <cell r="G1349">
            <v>689590</v>
          </cell>
          <cell r="H1349" t="str">
            <v>Fixed Asset Purchases</v>
          </cell>
        </row>
        <row r="1350">
          <cell r="D1350" t="str">
            <v>1270.221</v>
          </cell>
          <cell r="E1350" t="str">
            <v>Construction In Progress</v>
          </cell>
          <cell r="F1350">
            <v>689590</v>
          </cell>
          <cell r="G1350">
            <v>689590</v>
          </cell>
          <cell r="H1350" t="str">
            <v>Fixed Asset Purchases</v>
          </cell>
        </row>
        <row r="1351">
          <cell r="D1351" t="str">
            <v>1270.222</v>
          </cell>
          <cell r="E1351" t="str">
            <v>Construction In Progress</v>
          </cell>
          <cell r="F1351">
            <v>689590</v>
          </cell>
          <cell r="G1351">
            <v>689590</v>
          </cell>
          <cell r="H1351" t="str">
            <v>Fixed Asset Purchases</v>
          </cell>
        </row>
        <row r="1352">
          <cell r="D1352" t="str">
            <v>1270.223</v>
          </cell>
          <cell r="E1352" t="str">
            <v>Construction In Progress</v>
          </cell>
          <cell r="F1352">
            <v>689590</v>
          </cell>
          <cell r="G1352">
            <v>689590</v>
          </cell>
          <cell r="H1352" t="str">
            <v>Fixed Asset Purchases</v>
          </cell>
        </row>
        <row r="1353">
          <cell r="D1353" t="str">
            <v>1270.224</v>
          </cell>
          <cell r="E1353" t="str">
            <v>Construction In Progress</v>
          </cell>
          <cell r="F1353">
            <v>689590</v>
          </cell>
          <cell r="G1353">
            <v>689590</v>
          </cell>
          <cell r="H1353" t="str">
            <v>Fixed Asset Purchases</v>
          </cell>
        </row>
        <row r="1354">
          <cell r="D1354" t="str">
            <v>1270.225</v>
          </cell>
          <cell r="E1354" t="str">
            <v>Construction In Progress</v>
          </cell>
          <cell r="F1354">
            <v>689590</v>
          </cell>
          <cell r="G1354">
            <v>689590</v>
          </cell>
          <cell r="H1354" t="str">
            <v>Fixed Asset Purchases</v>
          </cell>
        </row>
        <row r="1355">
          <cell r="D1355" t="str">
            <v>1270.226</v>
          </cell>
          <cell r="E1355" t="str">
            <v>Construction In Progress</v>
          </cell>
          <cell r="F1355">
            <v>689590</v>
          </cell>
          <cell r="G1355">
            <v>689590</v>
          </cell>
          <cell r="H1355" t="str">
            <v>Fixed Asset Purchases</v>
          </cell>
        </row>
        <row r="1356">
          <cell r="D1356" t="str">
            <v>1270.227</v>
          </cell>
          <cell r="E1356" t="str">
            <v>Construction In Progress</v>
          </cell>
          <cell r="F1356">
            <v>689590</v>
          </cell>
          <cell r="G1356">
            <v>689590</v>
          </cell>
          <cell r="H1356" t="str">
            <v>Fixed Asset Purchases</v>
          </cell>
        </row>
        <row r="1357">
          <cell r="D1357" t="str">
            <v>1270.228</v>
          </cell>
          <cell r="E1357" t="str">
            <v>Construction In Progress</v>
          </cell>
          <cell r="F1357">
            <v>689590</v>
          </cell>
          <cell r="G1357">
            <v>689590</v>
          </cell>
          <cell r="H1357" t="str">
            <v>Fixed Asset Purchases</v>
          </cell>
        </row>
        <row r="1358">
          <cell r="D1358" t="str">
            <v>1270.229</v>
          </cell>
          <cell r="E1358" t="str">
            <v>Construction In Progress</v>
          </cell>
          <cell r="F1358">
            <v>689590</v>
          </cell>
          <cell r="G1358">
            <v>689590</v>
          </cell>
          <cell r="H1358" t="str">
            <v>Fixed Asset Purchases</v>
          </cell>
        </row>
        <row r="1359">
          <cell r="D1359" t="str">
            <v>1270.230</v>
          </cell>
          <cell r="E1359" t="str">
            <v>Construction In Progress</v>
          </cell>
          <cell r="F1359">
            <v>689590</v>
          </cell>
          <cell r="G1359">
            <v>689590</v>
          </cell>
          <cell r="H1359" t="str">
            <v>Fixed Asset Purchases</v>
          </cell>
        </row>
        <row r="1360">
          <cell r="D1360" t="str">
            <v>1270.231</v>
          </cell>
          <cell r="E1360" t="str">
            <v>Construction In Progress</v>
          </cell>
          <cell r="F1360">
            <v>689590</v>
          </cell>
          <cell r="G1360">
            <v>689590</v>
          </cell>
          <cell r="H1360" t="str">
            <v>Fixed Asset Purchases</v>
          </cell>
        </row>
        <row r="1361">
          <cell r="D1361" t="str">
            <v>1270.250</v>
          </cell>
          <cell r="E1361" t="str">
            <v>Construction In Progress</v>
          </cell>
          <cell r="F1361">
            <v>689590</v>
          </cell>
          <cell r="G1361">
            <v>689590</v>
          </cell>
          <cell r="H1361" t="str">
            <v>Fixed Asset Purchases</v>
          </cell>
        </row>
        <row r="1362">
          <cell r="D1362" t="str">
            <v>1270.300</v>
          </cell>
          <cell r="E1362" t="str">
            <v>Construction In Progress</v>
          </cell>
          <cell r="F1362">
            <v>689590</v>
          </cell>
          <cell r="G1362">
            <v>689590</v>
          </cell>
          <cell r="H1362" t="str">
            <v>Fixed Asset Purchases</v>
          </cell>
        </row>
        <row r="1363">
          <cell r="D1363" t="str">
            <v>1270.305</v>
          </cell>
          <cell r="E1363" t="str">
            <v>Construction In Progress</v>
          </cell>
          <cell r="F1363">
            <v>689590</v>
          </cell>
          <cell r="G1363">
            <v>689590</v>
          </cell>
          <cell r="H1363" t="str">
            <v>Fixed Asset Purchases</v>
          </cell>
        </row>
        <row r="1364">
          <cell r="D1364" t="str">
            <v>1270.325</v>
          </cell>
          <cell r="E1364" t="str">
            <v>Construction In Progress</v>
          </cell>
          <cell r="F1364">
            <v>689590</v>
          </cell>
          <cell r="G1364">
            <v>689590</v>
          </cell>
          <cell r="H1364" t="str">
            <v>Fixed Asset Purchases</v>
          </cell>
        </row>
        <row r="1365">
          <cell r="D1365" t="str">
            <v>1270.350</v>
          </cell>
          <cell r="E1365" t="str">
            <v>Construction In Progress</v>
          </cell>
          <cell r="F1365">
            <v>689590</v>
          </cell>
          <cell r="G1365">
            <v>689590</v>
          </cell>
          <cell r="H1365" t="str">
            <v>Fixed Asset Purchases</v>
          </cell>
        </row>
        <row r="1366">
          <cell r="D1366" t="str">
            <v>1270.370</v>
          </cell>
          <cell r="E1366" t="str">
            <v>Construction In Progress</v>
          </cell>
          <cell r="F1366">
            <v>689590</v>
          </cell>
          <cell r="G1366">
            <v>689590</v>
          </cell>
          <cell r="H1366" t="str">
            <v>Fixed Asset Purchases</v>
          </cell>
        </row>
        <row r="1367">
          <cell r="D1367" t="str">
            <v>1270.400</v>
          </cell>
          <cell r="E1367" t="str">
            <v>Construction In Progress</v>
          </cell>
          <cell r="F1367">
            <v>689590</v>
          </cell>
          <cell r="G1367">
            <v>689590</v>
          </cell>
          <cell r="H1367" t="str">
            <v>Fixed Asset Purchases</v>
          </cell>
        </row>
        <row r="1368">
          <cell r="D1368" t="str">
            <v>1270.415</v>
          </cell>
          <cell r="E1368" t="str">
            <v>Construction In Progress</v>
          </cell>
          <cell r="F1368">
            <v>689590</v>
          </cell>
          <cell r="G1368">
            <v>689590</v>
          </cell>
          <cell r="H1368" t="str">
            <v>Fixed Asset Purchases</v>
          </cell>
        </row>
        <row r="1369">
          <cell r="D1369" t="str">
            <v>1270.450</v>
          </cell>
          <cell r="E1369" t="str">
            <v>Construction In Progress</v>
          </cell>
          <cell r="F1369">
            <v>689590</v>
          </cell>
          <cell r="G1369">
            <v>689590</v>
          </cell>
          <cell r="H1369" t="str">
            <v>Fixed Asset Purchases</v>
          </cell>
        </row>
        <row r="1370">
          <cell r="D1370" t="str">
            <v>1270.500</v>
          </cell>
          <cell r="E1370" t="str">
            <v>Construction In Progress</v>
          </cell>
          <cell r="F1370">
            <v>689590</v>
          </cell>
          <cell r="G1370">
            <v>689590</v>
          </cell>
          <cell r="H1370" t="str">
            <v>Fixed Asset Purchases</v>
          </cell>
        </row>
        <row r="1371">
          <cell r="D1371" t="str">
            <v>1270.525</v>
          </cell>
          <cell r="E1371" t="str">
            <v>Construction In Progress</v>
          </cell>
          <cell r="F1371">
            <v>689590</v>
          </cell>
          <cell r="G1371">
            <v>689590</v>
          </cell>
          <cell r="H1371" t="str">
            <v>Fixed Asset Purchases</v>
          </cell>
        </row>
        <row r="1372">
          <cell r="D1372" t="str">
            <v>1270.550</v>
          </cell>
          <cell r="E1372" t="str">
            <v>Construction In Progress</v>
          </cell>
          <cell r="F1372">
            <v>689590</v>
          </cell>
          <cell r="G1372">
            <v>689590</v>
          </cell>
          <cell r="H1372" t="str">
            <v>Fixed Asset Purchases</v>
          </cell>
        </row>
        <row r="1373">
          <cell r="D1373" t="str">
            <v>1270.600</v>
          </cell>
          <cell r="E1373" t="str">
            <v>Construction In Progress</v>
          </cell>
          <cell r="F1373">
            <v>689590</v>
          </cell>
          <cell r="G1373">
            <v>689590</v>
          </cell>
          <cell r="H1373" t="str">
            <v>Fixed Asset Purchases</v>
          </cell>
        </row>
        <row r="1374">
          <cell r="D1374" t="str">
            <v>1270.610</v>
          </cell>
          <cell r="E1374" t="str">
            <v>Construction In Progress</v>
          </cell>
          <cell r="F1374">
            <v>689590</v>
          </cell>
          <cell r="G1374">
            <v>689590</v>
          </cell>
          <cell r="H1374" t="str">
            <v>Fixed Asset Purchases</v>
          </cell>
        </row>
        <row r="1375">
          <cell r="D1375" t="str">
            <v>1270.650</v>
          </cell>
          <cell r="E1375" t="str">
            <v>Construction In Progress</v>
          </cell>
          <cell r="F1375">
            <v>689590</v>
          </cell>
          <cell r="G1375">
            <v>689590</v>
          </cell>
          <cell r="H1375" t="str">
            <v>Fixed Asset Purchases</v>
          </cell>
        </row>
        <row r="1376">
          <cell r="D1376" t="str">
            <v>1270.700</v>
          </cell>
          <cell r="E1376" t="str">
            <v>Construction In Progress</v>
          </cell>
          <cell r="F1376">
            <v>689590</v>
          </cell>
          <cell r="G1376">
            <v>689590</v>
          </cell>
          <cell r="H1376" t="str">
            <v>Fixed Asset Purchases</v>
          </cell>
        </row>
        <row r="1377">
          <cell r="D1377" t="str">
            <v>1270.724</v>
          </cell>
          <cell r="E1377" t="str">
            <v>Construction In Progress</v>
          </cell>
          <cell r="F1377">
            <v>689590</v>
          </cell>
          <cell r="G1377">
            <v>689590</v>
          </cell>
          <cell r="H1377" t="str">
            <v>Fixed Asset Purchases</v>
          </cell>
          <cell r="I1377" t="str">
            <v>$6M bal. Kathleen sent email to Becky Hanne</v>
          </cell>
        </row>
        <row r="1378">
          <cell r="D1378" t="str">
            <v>1270.730</v>
          </cell>
          <cell r="E1378" t="str">
            <v>Construction In Progress</v>
          </cell>
          <cell r="F1378">
            <v>689590</v>
          </cell>
          <cell r="G1378">
            <v>689590</v>
          </cell>
          <cell r="H1378" t="str">
            <v>Fixed Asset Purchases</v>
          </cell>
        </row>
        <row r="1379">
          <cell r="D1379" t="str">
            <v>1270.738</v>
          </cell>
          <cell r="E1379" t="str">
            <v>CIP - Int'l Reclass</v>
          </cell>
          <cell r="F1379">
            <v>104800</v>
          </cell>
          <cell r="G1379">
            <v>104800</v>
          </cell>
          <cell r="H1379" t="str">
            <v>Asset Clearing</v>
          </cell>
        </row>
        <row r="1380">
          <cell r="D1380" t="str">
            <v>1270.850</v>
          </cell>
          <cell r="E1380" t="str">
            <v>Construction In Progress</v>
          </cell>
          <cell r="F1380">
            <v>689590</v>
          </cell>
          <cell r="G1380">
            <v>689590</v>
          </cell>
          <cell r="H1380" t="str">
            <v>Fixed Asset Purchases</v>
          </cell>
        </row>
        <row r="1381">
          <cell r="D1381" t="str">
            <v>1270.900</v>
          </cell>
          <cell r="E1381" t="str">
            <v>Construction In Progress</v>
          </cell>
          <cell r="F1381">
            <v>689590</v>
          </cell>
          <cell r="G1381">
            <v>689590</v>
          </cell>
          <cell r="H1381" t="str">
            <v>Fixed Asset Purchases</v>
          </cell>
        </row>
        <row r="1382">
          <cell r="D1382" t="str">
            <v>1270.920</v>
          </cell>
          <cell r="E1382" t="str">
            <v>Construction In Progress</v>
          </cell>
          <cell r="F1382">
            <v>689590</v>
          </cell>
          <cell r="G1382">
            <v>689590</v>
          </cell>
          <cell r="H1382" t="str">
            <v>Fixed Asset Purchases</v>
          </cell>
        </row>
        <row r="1383">
          <cell r="D1383" t="str">
            <v>1270.950</v>
          </cell>
          <cell r="E1383" t="str">
            <v>Construction In Progress</v>
          </cell>
          <cell r="F1383">
            <v>689590</v>
          </cell>
          <cell r="G1383">
            <v>689590</v>
          </cell>
          <cell r="H1383" t="str">
            <v>Fixed Asset Purchases</v>
          </cell>
        </row>
        <row r="1384">
          <cell r="D1384" t="str">
            <v>1350.101</v>
          </cell>
          <cell r="E1384" t="str">
            <v>Pacific Life Insurance CSV</v>
          </cell>
          <cell r="F1384">
            <v>189105</v>
          </cell>
          <cell r="G1384">
            <v>189105</v>
          </cell>
          <cell r="H1384" t="str">
            <v>Other Tangible Assets</v>
          </cell>
        </row>
        <row r="1385">
          <cell r="D1385" t="str">
            <v>1350.102</v>
          </cell>
          <cell r="E1385" t="str">
            <v>Great Lakes Settlement</v>
          </cell>
          <cell r="F1385">
            <v>189105</v>
          </cell>
          <cell r="G1385">
            <v>189105</v>
          </cell>
          <cell r="H1385" t="str">
            <v>Other Tangible Assets</v>
          </cell>
        </row>
        <row r="1386">
          <cell r="D1386" t="str">
            <v>1350.105</v>
          </cell>
          <cell r="E1386" t="str">
            <v>Deferred Pension-Asset</v>
          </cell>
          <cell r="F1386">
            <v>189105</v>
          </cell>
          <cell r="G1386">
            <v>189105</v>
          </cell>
          <cell r="H1386" t="str">
            <v>Other Tangible Assets</v>
          </cell>
        </row>
        <row r="1387">
          <cell r="D1387" t="str">
            <v>1350.106</v>
          </cell>
          <cell r="E1387" t="str">
            <v>Deferred Comp Plan</v>
          </cell>
          <cell r="F1387">
            <v>189105</v>
          </cell>
          <cell r="G1387">
            <v>189105</v>
          </cell>
          <cell r="H1387" t="str">
            <v>Other Tangible Assets</v>
          </cell>
        </row>
        <row r="1388">
          <cell r="D1388" t="str">
            <v>1350.110</v>
          </cell>
          <cell r="E1388" t="str">
            <v>Balcap Equipment Financing</v>
          </cell>
          <cell r="F1388">
            <v>189105</v>
          </cell>
          <cell r="G1388">
            <v>189105</v>
          </cell>
          <cell r="H1388" t="str">
            <v>Other Tangible Assets</v>
          </cell>
        </row>
        <row r="1389">
          <cell r="D1389" t="str">
            <v>1350.111</v>
          </cell>
          <cell r="E1389" t="str">
            <v>Investment in BJ Serv Pship LP</v>
          </cell>
          <cell r="F1389">
            <v>189105</v>
          </cell>
          <cell r="G1389">
            <v>189105</v>
          </cell>
          <cell r="H1389" t="str">
            <v>Other Tangible Assets</v>
          </cell>
        </row>
        <row r="1390">
          <cell r="D1390" t="str">
            <v>1350.112</v>
          </cell>
          <cell r="E1390" t="str">
            <v>Investment in BJ Serv Eq LLC</v>
          </cell>
          <cell r="F1390">
            <v>189105</v>
          </cell>
          <cell r="G1390">
            <v>189105</v>
          </cell>
          <cell r="H1390" t="str">
            <v>Other Tangible Assets</v>
          </cell>
        </row>
        <row r="1391">
          <cell r="D1391" t="str">
            <v>1350.113</v>
          </cell>
          <cell r="E1391" t="str">
            <v>Investment in BJ Serv LLC</v>
          </cell>
          <cell r="F1391">
            <v>189105</v>
          </cell>
          <cell r="G1391">
            <v>189105</v>
          </cell>
          <cell r="H1391" t="str">
            <v>Other Tangible Assets</v>
          </cell>
        </row>
        <row r="1392">
          <cell r="D1392" t="str">
            <v>1350.114</v>
          </cell>
          <cell r="E1392" t="str">
            <v>Reclass Workers Comp Accrual</v>
          </cell>
          <cell r="F1392">
            <v>189105</v>
          </cell>
          <cell r="G1392">
            <v>189105</v>
          </cell>
          <cell r="H1392" t="str">
            <v>Other Tangible Assets</v>
          </cell>
        </row>
        <row r="1393">
          <cell r="D1393" t="str">
            <v>1350.115</v>
          </cell>
          <cell r="E1393" t="str">
            <v>Restructuring Charges</v>
          </cell>
          <cell r="F1393">
            <v>189105</v>
          </cell>
          <cell r="G1393">
            <v>189105</v>
          </cell>
          <cell r="H1393" t="str">
            <v>Other Tangible Assets</v>
          </cell>
        </row>
        <row r="1394">
          <cell r="D1394" t="str">
            <v>1350.116</v>
          </cell>
          <cell r="E1394" t="str">
            <v>Ivstmnt in BJ Serv Psh II</v>
          </cell>
          <cell r="F1394">
            <v>189105</v>
          </cell>
          <cell r="G1394">
            <v>189105</v>
          </cell>
          <cell r="H1394" t="str">
            <v>Other Tangible Assets</v>
          </cell>
        </row>
        <row r="1395">
          <cell r="D1395" t="str">
            <v>1350.117</v>
          </cell>
          <cell r="E1395" t="str">
            <v>Ivstmnt in BJ Serv Eq LLP II</v>
          </cell>
          <cell r="F1395">
            <v>189105</v>
          </cell>
          <cell r="G1395">
            <v>189105</v>
          </cell>
          <cell r="H1395" t="str">
            <v>Other Tangible Assets</v>
          </cell>
        </row>
        <row r="1396">
          <cell r="D1396" t="str">
            <v>1350.118</v>
          </cell>
          <cell r="E1396" t="str">
            <v>Ivstmnt in BJ Holdings LLC</v>
          </cell>
          <cell r="F1396">
            <v>189105</v>
          </cell>
          <cell r="G1396">
            <v>189105</v>
          </cell>
          <cell r="H1396" t="str">
            <v>Other Tangible Assets</v>
          </cell>
        </row>
        <row r="1397">
          <cell r="D1397" t="str">
            <v>1350.120</v>
          </cell>
          <cell r="E1397" t="str">
            <v>Core Charge</v>
          </cell>
          <cell r="F1397">
            <v>189105</v>
          </cell>
          <cell r="G1397">
            <v>189105</v>
          </cell>
          <cell r="H1397" t="str">
            <v>Other Tangible Assets</v>
          </cell>
        </row>
        <row r="1398">
          <cell r="D1398" t="str">
            <v>1350.130</v>
          </cell>
          <cell r="E1398" t="str">
            <v>Def Loan &amp; Enhanc Fee</v>
          </cell>
          <cell r="F1398">
            <v>189105</v>
          </cell>
          <cell r="G1398">
            <v>189105</v>
          </cell>
          <cell r="H1398" t="str">
            <v>Other Tangible Assets</v>
          </cell>
        </row>
        <row r="1399">
          <cell r="D1399" t="str">
            <v>1350.131</v>
          </cell>
          <cell r="E1399" t="str">
            <v>Common Stock Offering</v>
          </cell>
          <cell r="F1399">
            <v>189105</v>
          </cell>
          <cell r="G1399">
            <v>189105</v>
          </cell>
          <cell r="H1399" t="str">
            <v>Other Tangible Assets</v>
          </cell>
        </row>
        <row r="1400">
          <cell r="D1400" t="str">
            <v>1350.132</v>
          </cell>
          <cell r="E1400" t="str">
            <v>Initial Public Offering</v>
          </cell>
          <cell r="F1400">
            <v>189105</v>
          </cell>
          <cell r="G1400">
            <v>189105</v>
          </cell>
          <cell r="H1400" t="str">
            <v>Other Tangible Assets</v>
          </cell>
        </row>
        <row r="1401">
          <cell r="D1401" t="str">
            <v>1350.133</v>
          </cell>
          <cell r="E1401" t="str">
            <v>Debt Issuance Costs</v>
          </cell>
          <cell r="F1401">
            <v>189105</v>
          </cell>
          <cell r="G1401">
            <v>189105</v>
          </cell>
          <cell r="H1401" t="str">
            <v>Other Tangible Assets</v>
          </cell>
        </row>
        <row r="1402">
          <cell r="D1402" t="str">
            <v>1350.135</v>
          </cell>
          <cell r="E1402" t="str">
            <v>Senior Debt Offering Costs</v>
          </cell>
          <cell r="F1402">
            <v>201410</v>
          </cell>
          <cell r="G1402">
            <v>201410</v>
          </cell>
          <cell r="H1402" t="str">
            <v>Current Portion of Long Trm Debt BHI</v>
          </cell>
        </row>
        <row r="1403">
          <cell r="D1403" t="str">
            <v>1350.136</v>
          </cell>
          <cell r="E1403" t="str">
            <v>Rig Sale</v>
          </cell>
          <cell r="F1403">
            <v>189105</v>
          </cell>
          <cell r="G1403">
            <v>189105</v>
          </cell>
          <cell r="H1403" t="str">
            <v>Other Tangible Assets</v>
          </cell>
        </row>
        <row r="1404">
          <cell r="D1404" t="str">
            <v>1350.137</v>
          </cell>
          <cell r="E1404" t="str">
            <v>Purchase of Unichem</v>
          </cell>
          <cell r="F1404">
            <v>191050</v>
          </cell>
          <cell r="G1404">
            <v>191050</v>
          </cell>
          <cell r="H1404" t="str">
            <v>Goodwill - Manual Posting</v>
          </cell>
        </row>
        <row r="1405">
          <cell r="D1405" t="str">
            <v>1350.138</v>
          </cell>
          <cell r="E1405" t="str">
            <v>Arrangement Fees - Conv Debt</v>
          </cell>
          <cell r="F1405">
            <v>189105</v>
          </cell>
          <cell r="G1405">
            <v>189105</v>
          </cell>
          <cell r="H1405" t="str">
            <v>Other Tangible Assets</v>
          </cell>
        </row>
        <row r="1406">
          <cell r="D1406" t="str">
            <v>1350.139</v>
          </cell>
          <cell r="E1406" t="str">
            <v>Labor Deferred Assets</v>
          </cell>
          <cell r="F1406">
            <v>189105</v>
          </cell>
          <cell r="G1406">
            <v>189105</v>
          </cell>
          <cell r="H1406" t="str">
            <v>Other Tangible Assets</v>
          </cell>
        </row>
        <row r="1407">
          <cell r="D1407" t="str">
            <v>1350.140</v>
          </cell>
          <cell r="E1407" t="str">
            <v>Securities</v>
          </cell>
          <cell r="F1407">
            <v>189105</v>
          </cell>
          <cell r="G1407">
            <v>189105</v>
          </cell>
          <cell r="H1407" t="str">
            <v>Other Tangible Assets</v>
          </cell>
        </row>
        <row r="1408">
          <cell r="D1408" t="str">
            <v>1350.141</v>
          </cell>
          <cell r="E1408" t="str">
            <v>Stock Value-Club Memberships</v>
          </cell>
          <cell r="F1408">
            <v>189105</v>
          </cell>
          <cell r="G1408">
            <v>189105</v>
          </cell>
          <cell r="H1408" t="str">
            <v>Other Tangible Assets</v>
          </cell>
        </row>
        <row r="1409">
          <cell r="D1409" t="str">
            <v>1350.142</v>
          </cell>
          <cell r="E1409" t="str">
            <v>Club Membership-Valuatiom</v>
          </cell>
          <cell r="F1409">
            <v>189105</v>
          </cell>
          <cell r="G1409">
            <v>189105</v>
          </cell>
          <cell r="H1409" t="str">
            <v>Other Tangible Assets</v>
          </cell>
        </row>
        <row r="1410">
          <cell r="D1410" t="str">
            <v>1350.143</v>
          </cell>
          <cell r="E1410" t="str">
            <v>Debt Offering Cost-May 08</v>
          </cell>
          <cell r="F1410">
            <v>261000</v>
          </cell>
          <cell r="G1410">
            <v>261000</v>
          </cell>
          <cell r="H1410" t="str">
            <v>Long term Debt</v>
          </cell>
        </row>
        <row r="1411">
          <cell r="D1411" t="str">
            <v>1350.148</v>
          </cell>
          <cell r="E1411" t="str">
            <v>Def Charges-Dry Docking</v>
          </cell>
          <cell r="F1411">
            <v>189105</v>
          </cell>
          <cell r="G1411">
            <v>189105</v>
          </cell>
          <cell r="H1411" t="str">
            <v>Other Tangible Assets</v>
          </cell>
        </row>
        <row r="1412">
          <cell r="D1412" t="str">
            <v>1350.149</v>
          </cell>
          <cell r="E1412" t="str">
            <v>Loan Start Up Fees</v>
          </cell>
          <cell r="F1412">
            <v>189105</v>
          </cell>
          <cell r="G1412">
            <v>189105</v>
          </cell>
          <cell r="H1412" t="str">
            <v>Other Tangible Assets</v>
          </cell>
        </row>
        <row r="1413">
          <cell r="D1413" t="str">
            <v>1350.150</v>
          </cell>
          <cell r="E1413" t="str">
            <v>Progress Payments</v>
          </cell>
          <cell r="F1413">
            <v>189105</v>
          </cell>
          <cell r="G1413">
            <v>189105</v>
          </cell>
          <cell r="H1413" t="str">
            <v>Other Tangible Assets</v>
          </cell>
        </row>
        <row r="1414">
          <cell r="D1414" t="str">
            <v>1350.151</v>
          </cell>
          <cell r="E1414" t="str">
            <v>Acq. Costs Artic Coiled Tubing</v>
          </cell>
          <cell r="F1414">
            <v>189105</v>
          </cell>
          <cell r="G1414">
            <v>189105</v>
          </cell>
          <cell r="H1414" t="str">
            <v>Other Tangible Assets</v>
          </cell>
        </row>
        <row r="1415">
          <cell r="D1415" t="str">
            <v>1350.152</v>
          </cell>
          <cell r="E1415" t="str">
            <v>Bank of America Arrangemt Fee</v>
          </cell>
          <cell r="F1415">
            <v>189105</v>
          </cell>
          <cell r="G1415">
            <v>189105</v>
          </cell>
          <cell r="H1415" t="str">
            <v>Other Tangible Assets</v>
          </cell>
        </row>
        <row r="1416">
          <cell r="D1416" t="str">
            <v>1350.153</v>
          </cell>
          <cell r="E1416" t="str">
            <v>Nowsco Transaction Costs</v>
          </cell>
          <cell r="F1416">
            <v>189105</v>
          </cell>
          <cell r="G1416">
            <v>189105</v>
          </cell>
          <cell r="H1416" t="str">
            <v>Other Tangible Assets</v>
          </cell>
        </row>
        <row r="1417">
          <cell r="D1417" t="str">
            <v>1350.154</v>
          </cell>
          <cell r="E1417" t="str">
            <v>Nowsco Arrangement Fees</v>
          </cell>
          <cell r="F1417">
            <v>189105</v>
          </cell>
          <cell r="G1417">
            <v>189105</v>
          </cell>
          <cell r="H1417" t="str">
            <v>Other Tangible Assets</v>
          </cell>
        </row>
        <row r="1418">
          <cell r="D1418" t="str">
            <v>1350.155</v>
          </cell>
          <cell r="E1418" t="str">
            <v>Other Assets</v>
          </cell>
          <cell r="F1418">
            <v>189105</v>
          </cell>
          <cell r="G1418">
            <v>189105</v>
          </cell>
          <cell r="H1418" t="str">
            <v>Other Tangible Assets</v>
          </cell>
        </row>
        <row r="1419">
          <cell r="D1419" t="str">
            <v>1350.156</v>
          </cell>
          <cell r="E1419" t="str">
            <v>Deferred Chrg - Offshore Rigup</v>
          </cell>
          <cell r="F1419">
            <v>189105</v>
          </cell>
          <cell r="G1419">
            <v>189105</v>
          </cell>
          <cell r="H1419" t="str">
            <v>Other Tangible Assets</v>
          </cell>
        </row>
        <row r="1420">
          <cell r="D1420" t="str">
            <v>1350.157</v>
          </cell>
          <cell r="E1420" t="str">
            <v>Tractor Modification Cost</v>
          </cell>
          <cell r="F1420">
            <v>189105</v>
          </cell>
          <cell r="G1420">
            <v>189105</v>
          </cell>
          <cell r="H1420" t="str">
            <v>Other Tangible Assets</v>
          </cell>
        </row>
        <row r="1421">
          <cell r="D1421" t="str">
            <v>1350.158</v>
          </cell>
          <cell r="E1421" t="str">
            <v>Tractor Mod Cost Clearing</v>
          </cell>
          <cell r="F1421">
            <v>189105</v>
          </cell>
          <cell r="G1421">
            <v>189105</v>
          </cell>
          <cell r="H1421" t="str">
            <v>Other Tangible Assets</v>
          </cell>
        </row>
        <row r="1422">
          <cell r="D1422" t="str">
            <v>1350.159</v>
          </cell>
          <cell r="E1422" t="str">
            <v>Nowsco Goodwill</v>
          </cell>
          <cell r="F1422">
            <v>191050</v>
          </cell>
          <cell r="G1422">
            <v>191050</v>
          </cell>
          <cell r="H1422" t="str">
            <v>Goodwill - Manual Posting</v>
          </cell>
        </row>
        <row r="1423">
          <cell r="D1423" t="str">
            <v>1350.160</v>
          </cell>
          <cell r="E1423" t="str">
            <v>Nowsco Restructuring Costs</v>
          </cell>
          <cell r="F1423">
            <v>189105</v>
          </cell>
          <cell r="G1423">
            <v>189105</v>
          </cell>
          <cell r="H1423" t="str">
            <v>Other Tangible Assets</v>
          </cell>
        </row>
        <row r="1424">
          <cell r="D1424" t="str">
            <v>1350.161</v>
          </cell>
          <cell r="E1424" t="str">
            <v>Insurance Deposit</v>
          </cell>
          <cell r="F1424">
            <v>189105</v>
          </cell>
          <cell r="G1424">
            <v>189105</v>
          </cell>
          <cell r="H1424" t="str">
            <v>Other Tangible Assets</v>
          </cell>
        </row>
        <row r="1425">
          <cell r="D1425" t="str">
            <v>1350.162</v>
          </cell>
          <cell r="E1425" t="str">
            <v>Ins Deposit - AIG (FY93)</v>
          </cell>
          <cell r="F1425">
            <v>189105</v>
          </cell>
          <cell r="G1425">
            <v>189105</v>
          </cell>
          <cell r="H1425" t="str">
            <v>Other Tangible Assets</v>
          </cell>
        </row>
        <row r="1426">
          <cell r="D1426" t="str">
            <v>1350.163</v>
          </cell>
          <cell r="E1426" t="str">
            <v>Ins Deposit - FY 94</v>
          </cell>
          <cell r="F1426">
            <v>189105</v>
          </cell>
          <cell r="G1426">
            <v>189105</v>
          </cell>
          <cell r="H1426" t="str">
            <v>Other Tangible Assets</v>
          </cell>
        </row>
        <row r="1427">
          <cell r="D1427" t="str">
            <v>1350.164</v>
          </cell>
          <cell r="E1427" t="str">
            <v>Ins Deposit - FY 95</v>
          </cell>
          <cell r="F1427">
            <v>189105</v>
          </cell>
          <cell r="G1427">
            <v>189105</v>
          </cell>
          <cell r="H1427" t="str">
            <v>Other Tangible Assets</v>
          </cell>
        </row>
        <row r="1428">
          <cell r="D1428" t="str">
            <v>1350.165</v>
          </cell>
          <cell r="E1428" t="str">
            <v>Ins Deposit - Alexsis</v>
          </cell>
          <cell r="F1428">
            <v>189105</v>
          </cell>
          <cell r="G1428">
            <v>189105</v>
          </cell>
          <cell r="H1428" t="str">
            <v>Other Tangible Assets</v>
          </cell>
        </row>
        <row r="1429">
          <cell r="D1429" t="str">
            <v>1350.167</v>
          </cell>
          <cell r="E1429" t="str">
            <v>Accum Amort - Nowsco Goodwill</v>
          </cell>
          <cell r="F1429">
            <v>195050</v>
          </cell>
          <cell r="G1429">
            <v>195050</v>
          </cell>
          <cell r="H1429" t="str">
            <v>A/A Goodwill - Manual Posting</v>
          </cell>
        </row>
        <row r="1430">
          <cell r="D1430" t="str">
            <v>1350.168</v>
          </cell>
          <cell r="E1430" t="str">
            <v>Acquisition Costs</v>
          </cell>
          <cell r="F1430">
            <v>191050</v>
          </cell>
          <cell r="G1430">
            <v>191050</v>
          </cell>
          <cell r="H1430" t="str">
            <v>Goodwill - Manual Posting</v>
          </cell>
        </row>
        <row r="1431">
          <cell r="D1431" t="str">
            <v>1350.169</v>
          </cell>
          <cell r="E1431" t="str">
            <v>Accum Amort - Western Goodwill</v>
          </cell>
          <cell r="F1431">
            <v>195050</v>
          </cell>
          <cell r="G1431">
            <v>195050</v>
          </cell>
          <cell r="H1431" t="str">
            <v>A/A Goodwill - Manual Posting</v>
          </cell>
        </row>
        <row r="1432">
          <cell r="D1432" t="str">
            <v>1350.170</v>
          </cell>
          <cell r="E1432" t="str">
            <v>Custom Broker Advances</v>
          </cell>
          <cell r="F1432">
            <v>191050</v>
          </cell>
          <cell r="G1432">
            <v>191050</v>
          </cell>
          <cell r="H1432" t="str">
            <v>Goodwill - Manual Posting</v>
          </cell>
        </row>
        <row r="1433">
          <cell r="D1433" t="str">
            <v>1350.171</v>
          </cell>
          <cell r="E1433" t="str">
            <v>Goodwill - Western Co</v>
          </cell>
          <cell r="F1433">
            <v>191050</v>
          </cell>
          <cell r="G1433">
            <v>191050</v>
          </cell>
          <cell r="H1433" t="str">
            <v>Goodwill - Manual Posting</v>
          </cell>
        </row>
        <row r="1434">
          <cell r="D1434" t="str">
            <v>1350.172</v>
          </cell>
          <cell r="E1434" t="str">
            <v>Goodwill - NASA</v>
          </cell>
          <cell r="F1434">
            <v>191050</v>
          </cell>
          <cell r="G1434">
            <v>191050</v>
          </cell>
          <cell r="H1434" t="str">
            <v>Goodwill - Manual Posting</v>
          </cell>
        </row>
        <row r="1435">
          <cell r="D1435" t="str">
            <v>1350.173</v>
          </cell>
          <cell r="E1435" t="str">
            <v>Amort Goodwill-NASA</v>
          </cell>
          <cell r="F1435">
            <v>191050</v>
          </cell>
          <cell r="G1435">
            <v>191050</v>
          </cell>
          <cell r="H1435" t="str">
            <v>Goodwill - Manual Posting</v>
          </cell>
        </row>
        <row r="1436">
          <cell r="D1436" t="str">
            <v>1350.174</v>
          </cell>
          <cell r="E1436" t="str">
            <v>STA Acquisition Costs</v>
          </cell>
          <cell r="F1436">
            <v>189105</v>
          </cell>
          <cell r="G1436">
            <v>189105</v>
          </cell>
          <cell r="H1436" t="str">
            <v>Other Tangible Assets</v>
          </cell>
        </row>
        <row r="1437">
          <cell r="D1437" t="str">
            <v>1350.175</v>
          </cell>
          <cell r="E1437" t="str">
            <v>Goodwill - Egypt J.V.</v>
          </cell>
          <cell r="F1437">
            <v>191050</v>
          </cell>
          <cell r="G1437">
            <v>191050</v>
          </cell>
          <cell r="H1437" t="str">
            <v>Goodwill - Manual Posting</v>
          </cell>
        </row>
        <row r="1438">
          <cell r="D1438" t="str">
            <v>1350.176</v>
          </cell>
          <cell r="E1438" t="str">
            <v>Amort Goodwill-Egypt J.V.</v>
          </cell>
          <cell r="F1438">
            <v>195050</v>
          </cell>
          <cell r="G1438">
            <v>195050</v>
          </cell>
          <cell r="H1438" t="str">
            <v>A/A Goodwill - Manual Posting</v>
          </cell>
        </row>
        <row r="1439">
          <cell r="D1439" t="str">
            <v>1350.177</v>
          </cell>
          <cell r="E1439" t="str">
            <v>Goodwill - Top Tool</v>
          </cell>
          <cell r="F1439">
            <v>191050</v>
          </cell>
          <cell r="G1439">
            <v>191050</v>
          </cell>
          <cell r="H1439" t="str">
            <v>Goodwill - Manual Posting</v>
          </cell>
        </row>
        <row r="1440">
          <cell r="D1440" t="str">
            <v>1350.178</v>
          </cell>
          <cell r="E1440" t="str">
            <v>Amort Goodwill-Top Tool</v>
          </cell>
          <cell r="F1440">
            <v>195050</v>
          </cell>
          <cell r="G1440">
            <v>195050</v>
          </cell>
          <cell r="H1440" t="str">
            <v>A/A Goodwill - Manual Posting</v>
          </cell>
        </row>
        <row r="1441">
          <cell r="D1441" t="str">
            <v>1350.179</v>
          </cell>
          <cell r="E1441" t="str">
            <v>Cajun Tubular Acquisition</v>
          </cell>
          <cell r="F1441">
            <v>191050</v>
          </cell>
          <cell r="G1441">
            <v>191050</v>
          </cell>
          <cell r="H1441" t="str">
            <v>Goodwill - Manual Posting</v>
          </cell>
        </row>
        <row r="1442">
          <cell r="D1442" t="str">
            <v>1350.180</v>
          </cell>
          <cell r="E1442" t="str">
            <v>Maritima Acquistion Costs</v>
          </cell>
          <cell r="F1442">
            <v>191050</v>
          </cell>
          <cell r="G1442">
            <v>191050</v>
          </cell>
          <cell r="H1442" t="str">
            <v>Goodwill - Manual Posting</v>
          </cell>
        </row>
        <row r="1443">
          <cell r="D1443" t="str">
            <v>1350.181</v>
          </cell>
          <cell r="E1443" t="str">
            <v>CPVEN Acquistion Costs</v>
          </cell>
          <cell r="F1443">
            <v>189105</v>
          </cell>
          <cell r="G1443">
            <v>189105</v>
          </cell>
          <cell r="H1443" t="str">
            <v>Other Tangible Assets</v>
          </cell>
        </row>
        <row r="1444">
          <cell r="D1444" t="str">
            <v>1350.182</v>
          </cell>
          <cell r="E1444" t="str">
            <v>Custom Brokers - Tramitadores</v>
          </cell>
          <cell r="F1444">
            <v>189105</v>
          </cell>
          <cell r="G1444">
            <v>189105</v>
          </cell>
          <cell r="H1444" t="str">
            <v>Other Tangible Assets</v>
          </cell>
        </row>
        <row r="1445">
          <cell r="D1445" t="str">
            <v>1350.183</v>
          </cell>
          <cell r="E1445" t="str">
            <v>Custom Brokers - Acion Logisti</v>
          </cell>
          <cell r="F1445">
            <v>189105</v>
          </cell>
          <cell r="G1445">
            <v>189105</v>
          </cell>
          <cell r="H1445" t="str">
            <v>Other Tangible Assets</v>
          </cell>
        </row>
        <row r="1446">
          <cell r="D1446" t="str">
            <v>1350.184</v>
          </cell>
          <cell r="E1446" t="str">
            <v>Custom Broker - Bufete</v>
          </cell>
          <cell r="F1446">
            <v>189105</v>
          </cell>
          <cell r="G1446">
            <v>189105</v>
          </cell>
          <cell r="H1446" t="str">
            <v>Other Tangible Assets</v>
          </cell>
        </row>
        <row r="1447">
          <cell r="D1447" t="str">
            <v>1350.185</v>
          </cell>
          <cell r="E1447" t="str">
            <v>Custom Broker - Sistema de T</v>
          </cell>
          <cell r="F1447">
            <v>189105</v>
          </cell>
          <cell r="G1447">
            <v>189105</v>
          </cell>
          <cell r="H1447" t="str">
            <v>Other Tangible Assets</v>
          </cell>
        </row>
        <row r="1448">
          <cell r="D1448" t="str">
            <v>1350.186</v>
          </cell>
          <cell r="E1448" t="str">
            <v>Project Thor Acquisition</v>
          </cell>
          <cell r="F1448">
            <v>191050</v>
          </cell>
          <cell r="G1448">
            <v>191050</v>
          </cell>
          <cell r="H1448" t="str">
            <v>Goodwill - Manual Posting</v>
          </cell>
        </row>
        <row r="1449">
          <cell r="D1449" t="str">
            <v>1350.187</v>
          </cell>
          <cell r="E1449" t="str">
            <v>DynaCoil Acquisition</v>
          </cell>
          <cell r="F1449">
            <v>191050</v>
          </cell>
          <cell r="G1449">
            <v>191050</v>
          </cell>
          <cell r="H1449" t="str">
            <v>Goodwill - Manual Posting</v>
          </cell>
        </row>
        <row r="1450">
          <cell r="D1450" t="str">
            <v>1350.188</v>
          </cell>
          <cell r="E1450" t="str">
            <v>FFC Tekcor Acquisition</v>
          </cell>
          <cell r="F1450">
            <v>191050</v>
          </cell>
          <cell r="G1450">
            <v>191050</v>
          </cell>
          <cell r="H1450" t="str">
            <v>Goodwill - Manual Posting</v>
          </cell>
        </row>
        <row r="1451">
          <cell r="D1451" t="str">
            <v>1350.189</v>
          </cell>
          <cell r="E1451" t="str">
            <v>Allis-Chalmers Acquisition</v>
          </cell>
          <cell r="F1451">
            <v>191050</v>
          </cell>
          <cell r="G1451">
            <v>191050</v>
          </cell>
          <cell r="H1451" t="str">
            <v>Goodwill - Manual Posting</v>
          </cell>
        </row>
        <row r="1452">
          <cell r="D1452" t="str">
            <v>1350.190</v>
          </cell>
          <cell r="E1452" t="str">
            <v>Profile Acquisition</v>
          </cell>
          <cell r="F1452">
            <v>191050</v>
          </cell>
          <cell r="G1452">
            <v>191050</v>
          </cell>
          <cell r="H1452" t="str">
            <v>Goodwill - Manual Posting</v>
          </cell>
        </row>
        <row r="1453">
          <cell r="D1453" t="str">
            <v>1350.191</v>
          </cell>
          <cell r="E1453" t="str">
            <v>Double R Packers Acquisition</v>
          </cell>
          <cell r="F1453">
            <v>191050</v>
          </cell>
          <cell r="G1453">
            <v>191050</v>
          </cell>
          <cell r="H1453" t="str">
            <v>Goodwill - Manual Posting</v>
          </cell>
        </row>
        <row r="1454">
          <cell r="D1454" t="str">
            <v>1350.192</v>
          </cell>
          <cell r="E1454" t="str">
            <v>Innicor Acquisition</v>
          </cell>
          <cell r="F1454">
            <v>191050</v>
          </cell>
          <cell r="G1454">
            <v>191050</v>
          </cell>
          <cell r="H1454" t="str">
            <v>Goodwill - Manual Posting</v>
          </cell>
        </row>
        <row r="1455">
          <cell r="D1455" t="str">
            <v>1350.193</v>
          </cell>
          <cell r="E1455" t="str">
            <v>Downhole Assemblies Acquisit</v>
          </cell>
          <cell r="F1455">
            <v>191050</v>
          </cell>
          <cell r="G1455">
            <v>191050</v>
          </cell>
          <cell r="H1455" t="str">
            <v>Goodwill - Manual Posting</v>
          </cell>
        </row>
        <row r="1456">
          <cell r="D1456" t="str">
            <v>1350.194</v>
          </cell>
          <cell r="E1456" t="str">
            <v>Acquisition Costs-DL</v>
          </cell>
          <cell r="F1456">
            <v>191050</v>
          </cell>
          <cell r="G1456">
            <v>191050</v>
          </cell>
          <cell r="H1456" t="str">
            <v>Goodwill - Manual Posting</v>
          </cell>
        </row>
        <row r="1457">
          <cell r="D1457" t="str">
            <v>1350.195</v>
          </cell>
          <cell r="E1457" t="str">
            <v>Acquisition Western Oil Tool</v>
          </cell>
          <cell r="F1457">
            <v>191050</v>
          </cell>
          <cell r="G1457">
            <v>191050</v>
          </cell>
          <cell r="H1457" t="str">
            <v>Goodwill - Manual Posting</v>
          </cell>
        </row>
        <row r="1458">
          <cell r="D1458" t="str">
            <v>1350.196</v>
          </cell>
          <cell r="E1458" t="str">
            <v>Rocking R Acquisition</v>
          </cell>
          <cell r="F1458">
            <v>191050</v>
          </cell>
          <cell r="G1458">
            <v>191050</v>
          </cell>
          <cell r="H1458" t="str">
            <v>Goodwill - Manual Posting</v>
          </cell>
        </row>
        <row r="1459">
          <cell r="D1459" t="str">
            <v>1350.197</v>
          </cell>
          <cell r="E1459" t="str">
            <v>BJ/BHI Merger Goodwill</v>
          </cell>
          <cell r="F1459">
            <v>191050</v>
          </cell>
          <cell r="G1459">
            <v>191050</v>
          </cell>
          <cell r="H1459" t="str">
            <v>Goodwill - Manual Posting</v>
          </cell>
        </row>
        <row r="1460">
          <cell r="D1460" t="str">
            <v>1350.198</v>
          </cell>
          <cell r="E1460" t="str">
            <v>OSCA Acquisition Co</v>
          </cell>
          <cell r="F1460">
            <v>191050</v>
          </cell>
          <cell r="G1460">
            <v>191050</v>
          </cell>
          <cell r="H1460" t="str">
            <v>Goodwill - Manual Posting</v>
          </cell>
        </row>
        <row r="1461">
          <cell r="D1461" t="str">
            <v>1350.199</v>
          </cell>
          <cell r="E1461" t="str">
            <v>Fracmaster Acquisition Costs</v>
          </cell>
          <cell r="F1461">
            <v>191050</v>
          </cell>
          <cell r="G1461">
            <v>191050</v>
          </cell>
          <cell r="H1461" t="str">
            <v>Goodwill - Manual Posting</v>
          </cell>
        </row>
        <row r="1462">
          <cell r="D1462" t="str">
            <v>1350.200</v>
          </cell>
          <cell r="E1462" t="str">
            <v>Top Tool Acquisition Costs</v>
          </cell>
          <cell r="F1462">
            <v>191050</v>
          </cell>
          <cell r="G1462">
            <v>191050</v>
          </cell>
          <cell r="H1462" t="str">
            <v>Goodwill - Manual Posting</v>
          </cell>
        </row>
        <row r="1463">
          <cell r="D1463" t="str">
            <v>1350.201</v>
          </cell>
          <cell r="E1463" t="str">
            <v>Preimentint Acquisition</v>
          </cell>
          <cell r="F1463">
            <v>191050</v>
          </cell>
          <cell r="G1463">
            <v>191050</v>
          </cell>
          <cell r="H1463" t="str">
            <v>Goodwill - Manual Posting</v>
          </cell>
        </row>
        <row r="1464">
          <cell r="D1464" t="str">
            <v>1350.202</v>
          </cell>
          <cell r="E1464" t="str">
            <v>Bolivia Purch Goodwill Amort.</v>
          </cell>
          <cell r="F1464">
            <v>195050</v>
          </cell>
          <cell r="G1464">
            <v>195050</v>
          </cell>
          <cell r="H1464" t="str">
            <v>A/A Goodwill - Manual Posting</v>
          </cell>
        </row>
        <row r="1465">
          <cell r="D1465" t="str">
            <v>1350.203</v>
          </cell>
          <cell r="E1465" t="str">
            <v>Fracmaster Goodwill</v>
          </cell>
          <cell r="F1465">
            <v>191050</v>
          </cell>
          <cell r="G1465">
            <v>191050</v>
          </cell>
          <cell r="H1465" t="str">
            <v>Goodwill - Manual Posting</v>
          </cell>
        </row>
        <row r="1466">
          <cell r="D1466" t="str">
            <v>1350.204</v>
          </cell>
          <cell r="E1466" t="str">
            <v>Fracmaster Amortization</v>
          </cell>
          <cell r="F1466">
            <v>195050</v>
          </cell>
          <cell r="G1466">
            <v>195050</v>
          </cell>
          <cell r="H1466" t="str">
            <v>A/A Goodwill - Manual Posting</v>
          </cell>
        </row>
        <row r="1467">
          <cell r="D1467" t="str">
            <v>1350.205</v>
          </cell>
          <cell r="E1467" t="str">
            <v>Preeminent Goodwill</v>
          </cell>
          <cell r="F1467">
            <v>191050</v>
          </cell>
          <cell r="G1467">
            <v>191050</v>
          </cell>
          <cell r="H1467" t="str">
            <v>Goodwill - Manual Posting</v>
          </cell>
        </row>
        <row r="1468">
          <cell r="D1468" t="str">
            <v>1350.206</v>
          </cell>
          <cell r="E1468" t="str">
            <v>Preminent GW Amortization</v>
          </cell>
          <cell r="F1468">
            <v>195050</v>
          </cell>
          <cell r="G1468">
            <v>195050</v>
          </cell>
          <cell r="H1468" t="str">
            <v>A/A Goodwill - Manual Posting</v>
          </cell>
        </row>
        <row r="1469">
          <cell r="D1469" t="str">
            <v>1350.210</v>
          </cell>
          <cell r="E1469" t="str">
            <v>Notes Rec-Malaysia</v>
          </cell>
          <cell r="F1469">
            <v>189105</v>
          </cell>
          <cell r="G1469">
            <v>189105</v>
          </cell>
          <cell r="H1469" t="str">
            <v>Other Tangible Assets</v>
          </cell>
        </row>
        <row r="1470">
          <cell r="D1470" t="str">
            <v>1350.215</v>
          </cell>
          <cell r="E1470" t="str">
            <v>Investment in Alcim</v>
          </cell>
          <cell r="F1470">
            <v>189105</v>
          </cell>
          <cell r="G1470">
            <v>189105</v>
          </cell>
          <cell r="H1470" t="str">
            <v>Other Tangible Assets</v>
          </cell>
        </row>
        <row r="1471">
          <cell r="D1471" t="str">
            <v>1350.216</v>
          </cell>
          <cell r="E1471" t="str">
            <v>Investment-Malaysia</v>
          </cell>
          <cell r="F1471">
            <v>189105</v>
          </cell>
          <cell r="G1471">
            <v>189105</v>
          </cell>
          <cell r="H1471" t="str">
            <v>Other Tangible Assets</v>
          </cell>
        </row>
        <row r="1472">
          <cell r="D1472" t="str">
            <v>1350.217</v>
          </cell>
          <cell r="E1472" t="str">
            <v>Goodwill</v>
          </cell>
          <cell r="F1472">
            <v>191050</v>
          </cell>
          <cell r="G1472">
            <v>191050</v>
          </cell>
          <cell r="H1472" t="str">
            <v>Goodwill - Manual Posting</v>
          </cell>
        </row>
        <row r="1473">
          <cell r="D1473" t="str">
            <v>1350.218</v>
          </cell>
          <cell r="E1473" t="str">
            <v>Investment - Hungary</v>
          </cell>
          <cell r="F1473">
            <v>189105</v>
          </cell>
          <cell r="G1473">
            <v>189105</v>
          </cell>
          <cell r="H1473" t="str">
            <v>Other Tangible Assets</v>
          </cell>
        </row>
        <row r="1474">
          <cell r="D1474" t="str">
            <v>1350.219</v>
          </cell>
          <cell r="E1474" t="str">
            <v>Amort Goodwill - Chem Svs</v>
          </cell>
          <cell r="F1474">
            <v>195050</v>
          </cell>
          <cell r="G1474">
            <v>195050</v>
          </cell>
          <cell r="H1474" t="str">
            <v>A/A Goodwill - Manual Posting</v>
          </cell>
        </row>
        <row r="1475">
          <cell r="D1475" t="str">
            <v>1350.220</v>
          </cell>
          <cell r="E1475" t="str">
            <v>Investment - Hall-Houston</v>
          </cell>
          <cell r="F1475">
            <v>189105</v>
          </cell>
          <cell r="G1475">
            <v>189105</v>
          </cell>
          <cell r="H1475" t="str">
            <v>Other Tangible Assets</v>
          </cell>
        </row>
        <row r="1476">
          <cell r="D1476" t="str">
            <v>1350.221</v>
          </cell>
          <cell r="E1476" t="str">
            <v>Investment - BJ Holdings NS</v>
          </cell>
          <cell r="F1476">
            <v>189105</v>
          </cell>
          <cell r="G1476">
            <v>189105</v>
          </cell>
          <cell r="H1476" t="str">
            <v>Other Tangible Assets</v>
          </cell>
        </row>
        <row r="1477">
          <cell r="D1477" t="str">
            <v>1350.230</v>
          </cell>
          <cell r="E1477" t="str">
            <v>Pre-Operating Costs</v>
          </cell>
          <cell r="F1477">
            <v>191050</v>
          </cell>
          <cell r="G1477">
            <v>191050</v>
          </cell>
          <cell r="H1477" t="str">
            <v>Goodwill - Manual Posting</v>
          </cell>
        </row>
        <row r="1478">
          <cell r="D1478" t="str">
            <v>1350.231</v>
          </cell>
          <cell r="E1478" t="str">
            <v>Amort Goodwill - Enchem</v>
          </cell>
          <cell r="F1478">
            <v>195050</v>
          </cell>
          <cell r="G1478">
            <v>195050</v>
          </cell>
          <cell r="H1478" t="str">
            <v>A/A Goodwill - Manual Posting</v>
          </cell>
        </row>
        <row r="1479">
          <cell r="D1479" t="str">
            <v>1350.240</v>
          </cell>
          <cell r="E1479" t="str">
            <v>Noncompetition Agree</v>
          </cell>
          <cell r="F1479">
            <v>193500</v>
          </cell>
          <cell r="G1479">
            <v>184950</v>
          </cell>
          <cell r="H1479" t="str">
            <v>Non-Compete Agreements</v>
          </cell>
          <cell r="I1479" t="str">
            <v>Line Item text MUST have "XFER" as prefix</v>
          </cell>
        </row>
        <row r="1480">
          <cell r="D1480" t="str">
            <v>1350.241</v>
          </cell>
          <cell r="E1480" t="str">
            <v>Amort - Noncomp Agree</v>
          </cell>
          <cell r="F1480">
            <v>197500</v>
          </cell>
          <cell r="G1480">
            <v>184950</v>
          </cell>
          <cell r="H1480" t="str">
            <v>Accumulated Amortization-Non Compete Agreements</v>
          </cell>
          <cell r="I1480" t="str">
            <v>Line Item text MUST have "XFER" as prefix</v>
          </cell>
        </row>
        <row r="1481">
          <cell r="D1481" t="str">
            <v>1350.250</v>
          </cell>
          <cell r="E1481" t="str">
            <v>Goodwill - CoilTech</v>
          </cell>
          <cell r="F1481">
            <v>191050</v>
          </cell>
          <cell r="G1481">
            <v>191050</v>
          </cell>
          <cell r="H1481" t="str">
            <v>Goodwill - Manual Posting</v>
          </cell>
        </row>
        <row r="1482">
          <cell r="D1482" t="str">
            <v>1350.251</v>
          </cell>
          <cell r="E1482" t="str">
            <v>Amort Goodwill - Coiltech</v>
          </cell>
          <cell r="F1482">
            <v>195050</v>
          </cell>
          <cell r="G1482">
            <v>195050</v>
          </cell>
          <cell r="H1482" t="str">
            <v>A/A Goodwill - Manual Posting</v>
          </cell>
        </row>
        <row r="1483">
          <cell r="D1483" t="str">
            <v>1350.252</v>
          </cell>
          <cell r="E1483" t="str">
            <v>Amort Goodwill - Hungary</v>
          </cell>
          <cell r="F1483">
            <v>195050</v>
          </cell>
          <cell r="G1483">
            <v>195050</v>
          </cell>
          <cell r="H1483" t="str">
            <v>A/A Goodwill - Manual Posting</v>
          </cell>
        </row>
        <row r="1484">
          <cell r="D1484" t="str">
            <v>1350.253</v>
          </cell>
          <cell r="E1484" t="str">
            <v>OSCA Investment in Subs</v>
          </cell>
          <cell r="F1484">
            <v>189105</v>
          </cell>
          <cell r="G1484">
            <v>189105</v>
          </cell>
          <cell r="H1484" t="str">
            <v>Other Tangible Assets</v>
          </cell>
        </row>
        <row r="1485">
          <cell r="D1485" t="str">
            <v>1350.310</v>
          </cell>
          <cell r="E1485" t="str">
            <v>Cash Surrender Val of Life Ins</v>
          </cell>
          <cell r="F1485">
            <v>189105</v>
          </cell>
          <cell r="G1485">
            <v>189105</v>
          </cell>
          <cell r="H1485" t="str">
            <v>Other Tangible Assets</v>
          </cell>
        </row>
        <row r="1486">
          <cell r="D1486" t="str">
            <v>1350.311</v>
          </cell>
          <cell r="E1486" t="str">
            <v>Life Insurance-Policy Loans</v>
          </cell>
          <cell r="F1486">
            <v>189105</v>
          </cell>
          <cell r="G1486">
            <v>189105</v>
          </cell>
          <cell r="H1486" t="str">
            <v>Other Tangible Assets</v>
          </cell>
        </row>
        <row r="1487">
          <cell r="D1487" t="str">
            <v>1350.410</v>
          </cell>
          <cell r="E1487" t="str">
            <v>Sale of Assets Receivable</v>
          </cell>
          <cell r="F1487">
            <v>189500</v>
          </cell>
          <cell r="G1487">
            <v>184950</v>
          </cell>
          <cell r="H1487" t="str">
            <v>Assets Held for Sale</v>
          </cell>
          <cell r="I1487" t="str">
            <v>Line Item text MUST have "XFER" as prefix</v>
          </cell>
        </row>
        <row r="1488">
          <cell r="D1488" t="str">
            <v>1350.418</v>
          </cell>
          <cell r="E1488" t="str">
            <v>Discount Clearing - WPS</v>
          </cell>
          <cell r="F1488">
            <v>189105</v>
          </cell>
          <cell r="G1488">
            <v>189105</v>
          </cell>
          <cell r="H1488" t="str">
            <v>Other Tangible Assets</v>
          </cell>
        </row>
        <row r="1489">
          <cell r="D1489" t="str">
            <v>1350.451</v>
          </cell>
          <cell r="E1489" t="str">
            <v>Pat Pend Hydro-Blend Additive</v>
          </cell>
          <cell r="F1489">
            <v>189105</v>
          </cell>
          <cell r="G1489">
            <v>189105</v>
          </cell>
          <cell r="H1489" t="str">
            <v>Other Tangible Assets</v>
          </cell>
        </row>
        <row r="1490">
          <cell r="D1490" t="str">
            <v>1350.590</v>
          </cell>
          <cell r="E1490" t="str">
            <v>Equipment Loan</v>
          </cell>
          <cell r="F1490">
            <v>189105</v>
          </cell>
          <cell r="G1490">
            <v>189105</v>
          </cell>
          <cell r="H1490" t="str">
            <v>Other Tangible Assets</v>
          </cell>
        </row>
        <row r="1491">
          <cell r="D1491" t="str">
            <v>1350.597</v>
          </cell>
          <cell r="E1491" t="str">
            <v>Reclass PTWPS Intercompany</v>
          </cell>
          <cell r="F1491">
            <v>189105</v>
          </cell>
          <cell r="G1491">
            <v>189105</v>
          </cell>
          <cell r="H1491" t="str">
            <v>Other Tangible Assets</v>
          </cell>
        </row>
        <row r="1492">
          <cell r="D1492" t="str">
            <v>1350.673</v>
          </cell>
          <cell r="E1492" t="str">
            <v>Inactive Assets-Land &amp; Facil</v>
          </cell>
          <cell r="F1492">
            <v>189105</v>
          </cell>
          <cell r="G1492">
            <v>189105</v>
          </cell>
          <cell r="H1492" t="str">
            <v>Other Tangible Assets</v>
          </cell>
        </row>
        <row r="1493">
          <cell r="D1493" t="str">
            <v>1350.674</v>
          </cell>
          <cell r="E1493" t="str">
            <v>Land &amp; Facilities Reserve</v>
          </cell>
          <cell r="F1493">
            <v>189105</v>
          </cell>
          <cell r="G1493">
            <v>189105</v>
          </cell>
          <cell r="H1493" t="str">
            <v>Other Tangible Assets</v>
          </cell>
        </row>
        <row r="1494">
          <cell r="D1494" t="str">
            <v>1350.700</v>
          </cell>
          <cell r="E1494" t="str">
            <v>Corporate Relocation</v>
          </cell>
          <cell r="F1494">
            <v>189105</v>
          </cell>
          <cell r="G1494">
            <v>189105</v>
          </cell>
          <cell r="H1494" t="str">
            <v>Other Tangible Assets</v>
          </cell>
        </row>
        <row r="1495">
          <cell r="D1495" t="str">
            <v>1350.800</v>
          </cell>
          <cell r="E1495" t="str">
            <v>Investment - WCNA</v>
          </cell>
          <cell r="F1495">
            <v>189105</v>
          </cell>
          <cell r="G1495">
            <v>189105</v>
          </cell>
          <cell r="H1495" t="str">
            <v>Other Tangible Assets</v>
          </cell>
        </row>
        <row r="1496">
          <cell r="D1496" t="str">
            <v>1350.801</v>
          </cell>
          <cell r="E1496" t="str">
            <v>Invmt - Hall Houston Pfd Stock</v>
          </cell>
          <cell r="F1496">
            <v>189105</v>
          </cell>
          <cell r="G1496">
            <v>189105</v>
          </cell>
          <cell r="H1496" t="str">
            <v>Other Tangible Assets</v>
          </cell>
        </row>
        <row r="1497">
          <cell r="D1497" t="str">
            <v>1350.802</v>
          </cell>
          <cell r="E1497" t="str">
            <v>Invmt - Hall Houston/Developme</v>
          </cell>
          <cell r="F1497">
            <v>189105</v>
          </cell>
          <cell r="G1497">
            <v>189105</v>
          </cell>
          <cell r="H1497" t="str">
            <v>Other Tangible Assets</v>
          </cell>
        </row>
        <row r="1498">
          <cell r="D1498" t="str">
            <v>1350.803</v>
          </cell>
          <cell r="E1498" t="str">
            <v>Invmt - Hancock Stock</v>
          </cell>
          <cell r="F1498">
            <v>189105</v>
          </cell>
          <cell r="G1498">
            <v>189105</v>
          </cell>
          <cell r="H1498" t="str">
            <v>Other Tangible Assets</v>
          </cell>
        </row>
        <row r="1499">
          <cell r="D1499" t="str">
            <v>1350.804</v>
          </cell>
          <cell r="E1499" t="str">
            <v>Invmt - Hancock Policy CSVs</v>
          </cell>
          <cell r="F1499">
            <v>189105</v>
          </cell>
          <cell r="G1499">
            <v>189105</v>
          </cell>
          <cell r="H1499" t="str">
            <v>Other Tangible Assets</v>
          </cell>
        </row>
        <row r="1500">
          <cell r="D1500" t="str">
            <v>1360.101</v>
          </cell>
          <cell r="E1500" t="str">
            <v>Patents</v>
          </cell>
          <cell r="F1500">
            <v>190000</v>
          </cell>
          <cell r="G1500">
            <v>184950</v>
          </cell>
          <cell r="H1500" t="str">
            <v>Patents &amp; Drawings</v>
          </cell>
          <cell r="I1500" t="str">
            <v>Asset creation necessary; XFER must be in prefix of line item</v>
          </cell>
        </row>
        <row r="1501">
          <cell r="D1501" t="str">
            <v>1360.102</v>
          </cell>
          <cell r="E1501" t="str">
            <v>Patents - Accumulated Amort.</v>
          </cell>
          <cell r="F1501">
            <v>194000</v>
          </cell>
          <cell r="G1501">
            <v>184950</v>
          </cell>
          <cell r="H1501" t="str">
            <v>A/A - Patents</v>
          </cell>
          <cell r="I1501" t="str">
            <v>Asset creation necessary; XFER must be in prefix of line item</v>
          </cell>
        </row>
        <row r="1502">
          <cell r="D1502" t="str">
            <v>1360.103</v>
          </cell>
          <cell r="E1502" t="str">
            <v>CT Technology - Canada</v>
          </cell>
          <cell r="F1502">
            <v>190000</v>
          </cell>
          <cell r="G1502">
            <v>184950</v>
          </cell>
          <cell r="H1502" t="str">
            <v>Patents &amp; Drawings</v>
          </cell>
          <cell r="I1502" t="str">
            <v>Line Item text MUST have "XFER" as prefix</v>
          </cell>
        </row>
        <row r="1503">
          <cell r="D1503" t="str">
            <v>1360.104</v>
          </cell>
          <cell r="E1503" t="str">
            <v>CT Tech.- Accum. Amort.</v>
          </cell>
          <cell r="F1503">
            <v>194000</v>
          </cell>
          <cell r="G1503">
            <v>184950</v>
          </cell>
          <cell r="H1503" t="str">
            <v>A/A - Patents</v>
          </cell>
          <cell r="I1503" t="str">
            <v>Line Item text MUST have "XFER" as prefix</v>
          </cell>
        </row>
        <row r="1504">
          <cell r="D1504" t="str">
            <v>1360.105</v>
          </cell>
          <cell r="E1504" t="str">
            <v>Sand/Well Vac - Patent</v>
          </cell>
          <cell r="F1504">
            <v>190000</v>
          </cell>
          <cell r="G1504">
            <v>184950</v>
          </cell>
          <cell r="H1504" t="str">
            <v>Patents &amp; Drawings</v>
          </cell>
          <cell r="I1504" t="str">
            <v>Line Item text MUST have "XFER" as prefix</v>
          </cell>
        </row>
        <row r="1505">
          <cell r="D1505" t="str">
            <v>1360.106</v>
          </cell>
          <cell r="E1505" t="str">
            <v>Sand/Well Vac - Accum. Amort</v>
          </cell>
          <cell r="F1505">
            <v>194000</v>
          </cell>
          <cell r="G1505">
            <v>184950</v>
          </cell>
          <cell r="H1505" t="str">
            <v>A/A - Patents</v>
          </cell>
          <cell r="I1505" t="str">
            <v>Line Item text MUST have "XFER" as prefix</v>
          </cell>
        </row>
        <row r="1506">
          <cell r="D1506" t="str">
            <v>1360.107</v>
          </cell>
          <cell r="E1506" t="str">
            <v>Inject Safe Patent</v>
          </cell>
          <cell r="F1506">
            <v>190000</v>
          </cell>
          <cell r="G1506">
            <v>184950</v>
          </cell>
          <cell r="H1506" t="str">
            <v>Patents &amp; Drawings</v>
          </cell>
          <cell r="I1506" t="str">
            <v>Line Item text MUST have "XFER" as prefix</v>
          </cell>
        </row>
        <row r="1507">
          <cell r="D1507" t="str">
            <v>1360.108</v>
          </cell>
          <cell r="E1507" t="str">
            <v>Inject Safe-Accum. Amortizat</v>
          </cell>
          <cell r="F1507">
            <v>194000</v>
          </cell>
          <cell r="G1507">
            <v>184950</v>
          </cell>
          <cell r="H1507" t="str">
            <v>A/A - Patents</v>
          </cell>
          <cell r="I1507" t="str">
            <v>Line Item text MUST have "XFER" as prefix</v>
          </cell>
        </row>
        <row r="1508">
          <cell r="D1508" t="str">
            <v>1360.200</v>
          </cell>
          <cell r="E1508" t="str">
            <v>Intellectual Property</v>
          </cell>
          <cell r="F1508">
            <v>192000</v>
          </cell>
          <cell r="G1508">
            <v>184950</v>
          </cell>
          <cell r="H1508" t="str">
            <v>KnowHow</v>
          </cell>
          <cell r="I1508" t="str">
            <v>Out of Scope for NA.  Line Item text MUST have "XFER" as prefix</v>
          </cell>
        </row>
        <row r="1509">
          <cell r="D1509" t="str">
            <v>1360.201</v>
          </cell>
          <cell r="E1509" t="str">
            <v>Intell. Prop.-Accum. Amort</v>
          </cell>
          <cell r="F1509">
            <v>194000</v>
          </cell>
          <cell r="G1509">
            <v>184950</v>
          </cell>
          <cell r="H1509" t="str">
            <v>A/A - KnowHow</v>
          </cell>
          <cell r="I1509" t="str">
            <v>Out of Scope for NA.  Line Item text MUST have "XFER" as prefix</v>
          </cell>
        </row>
        <row r="1510">
          <cell r="D1510" t="str">
            <v>1360.300</v>
          </cell>
          <cell r="E1510" t="str">
            <v>Non-Compete Allis Chalmers</v>
          </cell>
          <cell r="F1510">
            <v>193500</v>
          </cell>
          <cell r="G1510">
            <v>184950</v>
          </cell>
          <cell r="H1510" t="str">
            <v>Non-Compete Agreements</v>
          </cell>
          <cell r="I1510" t="str">
            <v>Line Item text MUST have "XFER" as prefix</v>
          </cell>
        </row>
        <row r="1511">
          <cell r="D1511" t="str">
            <v>1360.301</v>
          </cell>
          <cell r="E1511" t="str">
            <v>Accum.Amort - Allis Chalmers</v>
          </cell>
          <cell r="F1511">
            <v>197500</v>
          </cell>
          <cell r="G1511">
            <v>184950</v>
          </cell>
          <cell r="H1511" t="str">
            <v>Accumulated Amortization-Non Compete Agreements</v>
          </cell>
          <cell r="I1511" t="str">
            <v>Line Item text MUST have "XFER" as prefix</v>
          </cell>
        </row>
        <row r="1512">
          <cell r="D1512" t="str">
            <v>2130.050</v>
          </cell>
          <cell r="E1512" t="str">
            <v>WT Clearing</v>
          </cell>
          <cell r="F1512">
            <v>101000</v>
          </cell>
          <cell r="G1512">
            <v>101000</v>
          </cell>
          <cell r="H1512" t="str">
            <v>Cash In Transit</v>
          </cell>
        </row>
        <row r="1513">
          <cell r="D1513" t="str">
            <v>2130.100</v>
          </cell>
          <cell r="E1513" t="str">
            <v>Accrued Accounts Payable</v>
          </cell>
          <cell r="F1513">
            <v>212800</v>
          </cell>
          <cell r="G1513">
            <v>212800</v>
          </cell>
          <cell r="H1513" t="str">
            <v>Accrued Payables</v>
          </cell>
        </row>
        <row r="1514">
          <cell r="D1514" t="str">
            <v>2130.107</v>
          </cell>
          <cell r="E1514" t="str">
            <v>Accrued Bank One - P-Card</v>
          </cell>
          <cell r="F1514">
            <v>212800</v>
          </cell>
          <cell r="G1514">
            <v>212800</v>
          </cell>
          <cell r="H1514" t="str">
            <v>Accrued Payables</v>
          </cell>
        </row>
        <row r="1515">
          <cell r="D1515" t="str">
            <v>2130.108</v>
          </cell>
          <cell r="E1515" t="str">
            <v>Accrued A/P - Navigant</v>
          </cell>
          <cell r="F1515">
            <v>212800</v>
          </cell>
          <cell r="G1515">
            <v>212800</v>
          </cell>
          <cell r="H1515" t="str">
            <v>Accrued Payables</v>
          </cell>
        </row>
        <row r="1516">
          <cell r="D1516" t="str">
            <v>2130.109</v>
          </cell>
          <cell r="E1516" t="str">
            <v>Accrued P-Card - Hotels</v>
          </cell>
          <cell r="F1516">
            <v>212800</v>
          </cell>
          <cell r="G1516">
            <v>212800</v>
          </cell>
          <cell r="H1516" t="str">
            <v>Accrued Payables</v>
          </cell>
        </row>
        <row r="1517">
          <cell r="D1517" t="str">
            <v>2130.110</v>
          </cell>
          <cell r="E1517" t="str">
            <v>Vouchers Payable</v>
          </cell>
          <cell r="F1517">
            <v>211000</v>
          </cell>
          <cell r="G1517">
            <v>211997</v>
          </cell>
          <cell r="H1517" t="str">
            <v>Trade Accounts Payable</v>
          </cell>
        </row>
        <row r="1518">
          <cell r="D1518" t="str">
            <v>2130.111</v>
          </cell>
          <cell r="E1518" t="str">
            <v>BJ Vouchers Payable</v>
          </cell>
          <cell r="F1518">
            <v>211000</v>
          </cell>
          <cell r="G1518">
            <v>211997</v>
          </cell>
          <cell r="H1518" t="str">
            <v>Trade Accounts Payable</v>
          </cell>
        </row>
        <row r="1519">
          <cell r="D1519" t="str">
            <v>2130.112</v>
          </cell>
          <cell r="E1519" t="str">
            <v>Accrued P-Card - Trans.</v>
          </cell>
          <cell r="F1519">
            <v>212800</v>
          </cell>
          <cell r="G1519">
            <v>212800</v>
          </cell>
          <cell r="H1519" t="str">
            <v>Trade A/P-Manual Post</v>
          </cell>
        </row>
        <row r="1520">
          <cell r="D1520" t="str">
            <v>2130.116</v>
          </cell>
          <cell r="E1520" t="str">
            <v>CC Payable-EE Exp.Rpts</v>
          </cell>
          <cell r="F1520">
            <v>113003</v>
          </cell>
          <cell r="G1520">
            <v>113003</v>
          </cell>
          <cell r="H1520" t="str">
            <v>Divisional Employee Advance - Payroll</v>
          </cell>
        </row>
        <row r="1521">
          <cell r="D1521" t="str">
            <v>2130.118</v>
          </cell>
          <cell r="E1521" t="str">
            <v>A/P - Due Employee</v>
          </cell>
          <cell r="F1521">
            <v>213000</v>
          </cell>
          <cell r="G1521">
            <v>213999</v>
          </cell>
          <cell r="H1521" t="str">
            <v>Employee Accounts Payable</v>
          </cell>
        </row>
        <row r="1522">
          <cell r="D1522" t="str">
            <v>2130.119</v>
          </cell>
          <cell r="E1522" t="str">
            <v>Accounts Payable EUR</v>
          </cell>
          <cell r="F1522">
            <v>211000</v>
          </cell>
          <cell r="G1522">
            <v>211997</v>
          </cell>
          <cell r="H1522" t="str">
            <v>Trade Accounts Payable</v>
          </cell>
          <cell r="I1522" t="str">
            <v>IFC - out of scope</v>
          </cell>
        </row>
        <row r="1523">
          <cell r="D1523" t="str">
            <v>2130.120</v>
          </cell>
          <cell r="E1523" t="str">
            <v>Accounts Payable</v>
          </cell>
          <cell r="F1523">
            <v>211000</v>
          </cell>
          <cell r="G1523">
            <v>211997</v>
          </cell>
          <cell r="H1523" t="str">
            <v>Trade Accounts Payable</v>
          </cell>
          <cell r="I1523" t="str">
            <v>IFC - out of scope</v>
          </cell>
        </row>
        <row r="1524">
          <cell r="D1524" t="str">
            <v>2130.131</v>
          </cell>
          <cell r="E1524" t="str">
            <v>Vendor Credits Due - Product</v>
          </cell>
          <cell r="F1524">
            <v>211000</v>
          </cell>
          <cell r="G1524">
            <v>211997</v>
          </cell>
          <cell r="H1524" t="str">
            <v>Trade Accounts Payable</v>
          </cell>
          <cell r="I1524" t="str">
            <v>Mexico - out of scope</v>
          </cell>
        </row>
        <row r="1525">
          <cell r="D1525" t="str">
            <v>2130.132</v>
          </cell>
          <cell r="E1525" t="str">
            <v>Vendor Credits Due - Parts</v>
          </cell>
          <cell r="F1525">
            <v>211000</v>
          </cell>
          <cell r="G1525">
            <v>211997</v>
          </cell>
          <cell r="H1525" t="str">
            <v>Trade Accounts Payable</v>
          </cell>
          <cell r="I1525" t="str">
            <v>Mexico - out of scope</v>
          </cell>
        </row>
        <row r="1526">
          <cell r="D1526" t="str">
            <v>2130.141</v>
          </cell>
          <cell r="E1526" t="str">
            <v>Unrealized Gain/Loss A/P</v>
          </cell>
          <cell r="F1526">
            <v>211900</v>
          </cell>
          <cell r="G1526">
            <v>211900</v>
          </cell>
          <cell r="H1526" t="str">
            <v>Trade A/P Revaluation</v>
          </cell>
        </row>
        <row r="1527">
          <cell r="D1527" t="str">
            <v>2131.148</v>
          </cell>
          <cell r="E1527" t="str">
            <v>Received Not Vouchered</v>
          </cell>
          <cell r="F1527">
            <v>211100</v>
          </cell>
          <cell r="G1527">
            <v>211998</v>
          </cell>
          <cell r="H1527" t="str">
            <v>GR/IR A/P</v>
          </cell>
        </row>
        <row r="1528">
          <cell r="D1528" t="str">
            <v>2131.149</v>
          </cell>
          <cell r="E1528" t="str">
            <v>A/P Clearing-Corporate</v>
          </cell>
          <cell r="F1528">
            <v>211100</v>
          </cell>
          <cell r="G1528">
            <v>211998</v>
          </cell>
          <cell r="H1528" t="str">
            <v>GR/IR A/P</v>
          </cell>
        </row>
        <row r="1529">
          <cell r="D1529" t="str">
            <v>2131.150</v>
          </cell>
          <cell r="E1529" t="str">
            <v>A/P Clearing-WPS Chem Inv</v>
          </cell>
          <cell r="F1529">
            <v>211100</v>
          </cell>
          <cell r="G1529">
            <v>211998</v>
          </cell>
          <cell r="H1529" t="str">
            <v>GR/IR A/P</v>
          </cell>
        </row>
        <row r="1530">
          <cell r="D1530" t="str">
            <v>2131.158</v>
          </cell>
          <cell r="E1530" t="str">
            <v>Accrued Purchases - Inventory</v>
          </cell>
          <cell r="F1530">
            <v>212800</v>
          </cell>
          <cell r="G1530">
            <v>212800</v>
          </cell>
          <cell r="H1530" t="str">
            <v>Accrued Payables</v>
          </cell>
        </row>
        <row r="1531">
          <cell r="D1531" t="str">
            <v>2131.159</v>
          </cell>
          <cell r="E1531" t="str">
            <v>Accounts Payable Clearing</v>
          </cell>
          <cell r="F1531">
            <v>211010</v>
          </cell>
          <cell r="G1531">
            <v>211010</v>
          </cell>
          <cell r="H1531" t="str">
            <v>Trade A/P-Manual Post</v>
          </cell>
        </row>
        <row r="1532">
          <cell r="D1532" t="str">
            <v>2139.250</v>
          </cell>
          <cell r="E1532" t="str">
            <v>Unapplied Receipts</v>
          </cell>
          <cell r="F1532">
            <v>110993</v>
          </cell>
          <cell r="G1532">
            <v>110993</v>
          </cell>
          <cell r="H1532" t="str">
            <v>Unidentified Cash Receipts - Open Item Managed</v>
          </cell>
        </row>
        <row r="1533">
          <cell r="D1533" t="str">
            <v>2150.110</v>
          </cell>
          <cell r="E1533" t="str">
            <v>Inc/Tax Payable-Federal</v>
          </cell>
          <cell r="F1533">
            <v>217100</v>
          </cell>
          <cell r="G1533">
            <v>217100</v>
          </cell>
          <cell r="H1533" t="str">
            <v>Accrued US Income Tax</v>
          </cell>
        </row>
        <row r="1534">
          <cell r="D1534" t="str">
            <v>2150.111</v>
          </cell>
          <cell r="E1534" t="str">
            <v>Accrued FIT - Int Pass-Up</v>
          </cell>
          <cell r="F1534">
            <v>217100</v>
          </cell>
          <cell r="G1534">
            <v>238100</v>
          </cell>
          <cell r="H1534" t="str">
            <v>Current Non-US Deferred Income Tax Liability</v>
          </cell>
        </row>
        <row r="1535">
          <cell r="D1535" t="str">
            <v>2150.201</v>
          </cell>
          <cell r="E1535" t="str">
            <v>Inc/Tax Payable-Norway</v>
          </cell>
          <cell r="F1535">
            <v>217300</v>
          </cell>
          <cell r="G1535">
            <v>217300</v>
          </cell>
          <cell r="H1535" t="str">
            <v>Accrued Statutory Non-US Income Tax</v>
          </cell>
        </row>
        <row r="1536">
          <cell r="D1536" t="str">
            <v>2150.423</v>
          </cell>
          <cell r="E1536" t="str">
            <v>Inc/Tax Payable-Mexico</v>
          </cell>
          <cell r="F1536">
            <v>217300</v>
          </cell>
          <cell r="G1536">
            <v>217300</v>
          </cell>
          <cell r="H1536" t="str">
            <v>Accrued Statutory Non-US Income Tax</v>
          </cell>
        </row>
        <row r="1537">
          <cell r="D1537" t="str">
            <v>2150.500</v>
          </cell>
          <cell r="E1537" t="str">
            <v>State Inc Tax Payable</v>
          </cell>
          <cell r="F1537">
            <v>217200</v>
          </cell>
          <cell r="G1537">
            <v>217200</v>
          </cell>
          <cell r="H1537" t="str">
            <v>Accrued State Income Tax</v>
          </cell>
        </row>
        <row r="1538">
          <cell r="D1538" t="str">
            <v>2150.603</v>
          </cell>
          <cell r="E1538" t="str">
            <v>Inc Tax W/H - Other Fees</v>
          </cell>
          <cell r="F1538">
            <v>217300</v>
          </cell>
          <cell r="G1538">
            <v>217300</v>
          </cell>
          <cell r="H1538" t="str">
            <v>Accrued Statutory Non-US Income Tax</v>
          </cell>
        </row>
        <row r="1539">
          <cell r="D1539" t="str">
            <v>2150.604</v>
          </cell>
          <cell r="E1539" t="str">
            <v>ICC Communal Payable</v>
          </cell>
          <cell r="F1539">
            <v>217300</v>
          </cell>
          <cell r="G1539">
            <v>217300</v>
          </cell>
          <cell r="H1539" t="str">
            <v>Accrued Statutory Non-US Income Tax</v>
          </cell>
        </row>
        <row r="1540">
          <cell r="D1540" t="str">
            <v>2150.605</v>
          </cell>
          <cell r="E1540" t="str">
            <v>IRC Income Tax Payable</v>
          </cell>
          <cell r="F1540">
            <v>217300</v>
          </cell>
          <cell r="G1540">
            <v>217300</v>
          </cell>
          <cell r="H1540" t="str">
            <v>Accrued Statutory Non-US Income Tax</v>
          </cell>
        </row>
        <row r="1541">
          <cell r="D1541" t="str">
            <v>2150.606</v>
          </cell>
          <cell r="E1541" t="str">
            <v>WHT on income IFC</v>
          </cell>
          <cell r="F1541">
            <v>217300</v>
          </cell>
          <cell r="G1541">
            <v>217300</v>
          </cell>
          <cell r="H1541" t="str">
            <v>Accrued Statutory Non-US Income Tax</v>
          </cell>
        </row>
        <row r="1542">
          <cell r="D1542" t="str">
            <v>2150.607</v>
          </cell>
          <cell r="E1542" t="str">
            <v>ICC TAX CHF</v>
          </cell>
          <cell r="F1542">
            <v>217300</v>
          </cell>
          <cell r="G1542">
            <v>217300</v>
          </cell>
          <cell r="H1542" t="str">
            <v>Accrued Statutory Non-US Income Tax</v>
          </cell>
        </row>
        <row r="1543">
          <cell r="D1543" t="str">
            <v>2150.608</v>
          </cell>
          <cell r="E1543" t="str">
            <v>IFD TAX CHF</v>
          </cell>
          <cell r="F1543">
            <v>217300</v>
          </cell>
          <cell r="G1543">
            <v>217300</v>
          </cell>
          <cell r="H1543" t="str">
            <v>Accrued Statutory Non-US Income Tax</v>
          </cell>
        </row>
        <row r="1544">
          <cell r="D1544" t="str">
            <v>2150.609</v>
          </cell>
          <cell r="E1544" t="str">
            <v>Differred WHT CHF</v>
          </cell>
          <cell r="F1544">
            <v>217300</v>
          </cell>
          <cell r="G1544">
            <v>217300</v>
          </cell>
          <cell r="H1544" t="str">
            <v>Accrued Statutory Non-US Income Tax</v>
          </cell>
        </row>
        <row r="1545">
          <cell r="D1545" t="str">
            <v>2210.100</v>
          </cell>
          <cell r="E1545" t="str">
            <v>Nowsco W/C Insurance Liability</v>
          </cell>
          <cell r="F1545">
            <v>216260</v>
          </cell>
          <cell r="G1545">
            <v>216260</v>
          </cell>
          <cell r="H1545" t="str">
            <v>Workers Compensation/ Job-Related Disability</v>
          </cell>
        </row>
        <row r="1546">
          <cell r="D1546" t="str">
            <v>2210.111</v>
          </cell>
          <cell r="E1546" t="str">
            <v>Ins-Oceanic/S&amp;S-1992</v>
          </cell>
          <cell r="F1546">
            <v>216260</v>
          </cell>
          <cell r="G1546">
            <v>216260</v>
          </cell>
          <cell r="H1546" t="str">
            <v>Workers Compensation/ Job-Related Disability</v>
          </cell>
        </row>
        <row r="1547">
          <cell r="D1547" t="str">
            <v>2210.112</v>
          </cell>
          <cell r="E1547" t="str">
            <v>Ins-AIG/S&amp;S-WC-1992</v>
          </cell>
          <cell r="F1547">
            <v>216260</v>
          </cell>
          <cell r="G1547">
            <v>216260</v>
          </cell>
          <cell r="H1547" t="str">
            <v>Workers Compensation/ Job-Related Disability</v>
          </cell>
        </row>
        <row r="1548">
          <cell r="D1548" t="str">
            <v>2210.114</v>
          </cell>
          <cell r="E1548" t="str">
            <v>Reclass Workers Comp Accrual</v>
          </cell>
          <cell r="F1548">
            <v>216260</v>
          </cell>
          <cell r="G1548">
            <v>216260</v>
          </cell>
          <cell r="H1548" t="str">
            <v>Workers Compensation/ Job-Related Disability</v>
          </cell>
        </row>
        <row r="1549">
          <cell r="D1549" t="str">
            <v>2210.116</v>
          </cell>
          <cell r="E1549" t="str">
            <v>Ins-Workers Compensation</v>
          </cell>
          <cell r="F1549">
            <v>216260</v>
          </cell>
          <cell r="G1549">
            <v>216260</v>
          </cell>
          <cell r="H1549" t="str">
            <v>Workers Compensation/ Job-Related Disability</v>
          </cell>
        </row>
        <row r="1550">
          <cell r="D1550" t="str">
            <v>2210.117</v>
          </cell>
          <cell r="E1550" t="str">
            <v>WCI - Monolithic States</v>
          </cell>
          <cell r="F1550">
            <v>216260</v>
          </cell>
          <cell r="G1550">
            <v>216260</v>
          </cell>
          <cell r="H1550" t="str">
            <v>Workers Compensation/ Job-Related Disability</v>
          </cell>
        </row>
        <row r="1551">
          <cell r="D1551" t="str">
            <v>2210.118</v>
          </cell>
          <cell r="E1551" t="str">
            <v>WCI - Nevada</v>
          </cell>
          <cell r="F1551">
            <v>216260</v>
          </cell>
          <cell r="G1551">
            <v>216260</v>
          </cell>
          <cell r="H1551" t="str">
            <v>Workers Compensation/ Job-Related Disability</v>
          </cell>
        </row>
        <row r="1552">
          <cell r="D1552" t="str">
            <v>2210.119</v>
          </cell>
          <cell r="E1552" t="str">
            <v>WCI - North Dakota</v>
          </cell>
          <cell r="F1552">
            <v>216260</v>
          </cell>
          <cell r="G1552">
            <v>216260</v>
          </cell>
          <cell r="H1552" t="str">
            <v>Workers Compensation/ Job-Related Disability</v>
          </cell>
        </row>
        <row r="1553">
          <cell r="D1553" t="str">
            <v>2210.120</v>
          </cell>
          <cell r="E1553" t="str">
            <v>WCI - Ohio</v>
          </cell>
          <cell r="F1553">
            <v>216260</v>
          </cell>
          <cell r="G1553">
            <v>216260</v>
          </cell>
          <cell r="H1553" t="str">
            <v>Workers Compensation/ Job-Related Disability</v>
          </cell>
        </row>
        <row r="1554">
          <cell r="D1554" t="str">
            <v>2210.121</v>
          </cell>
          <cell r="E1554" t="str">
            <v>WCI - West Virginia</v>
          </cell>
          <cell r="F1554">
            <v>216260</v>
          </cell>
          <cell r="G1554">
            <v>216260</v>
          </cell>
          <cell r="H1554" t="str">
            <v>Workers Compensation/ Job-Related Disability</v>
          </cell>
        </row>
        <row r="1555">
          <cell r="D1555" t="str">
            <v>2210.122</v>
          </cell>
          <cell r="E1555" t="str">
            <v>WCI - Wyoming</v>
          </cell>
          <cell r="F1555">
            <v>216260</v>
          </cell>
          <cell r="G1555">
            <v>216260</v>
          </cell>
          <cell r="H1555" t="str">
            <v>Workers Compensation/ Job-Related Disability</v>
          </cell>
        </row>
        <row r="1556">
          <cell r="D1556" t="str">
            <v>2210.396</v>
          </cell>
          <cell r="E1556" t="str">
            <v>Reserve for Ins - 1996</v>
          </cell>
          <cell r="F1556">
            <v>220100</v>
          </cell>
          <cell r="G1556">
            <v>220100</v>
          </cell>
          <cell r="H1556" t="str">
            <v>Accured Insurance-3rd party</v>
          </cell>
        </row>
        <row r="1557">
          <cell r="D1557" t="str">
            <v>2220.008</v>
          </cell>
          <cell r="E1557" t="str">
            <v>Acc Int Pay-6% Notes</v>
          </cell>
          <cell r="F1557">
            <v>219000</v>
          </cell>
          <cell r="G1557">
            <v>219000</v>
          </cell>
          <cell r="H1557" t="str">
            <v>Accrued Interest Payable</v>
          </cell>
        </row>
        <row r="1558">
          <cell r="D1558" t="str">
            <v>2220.028</v>
          </cell>
          <cell r="E1558" t="str">
            <v>Acc Int Pay-Senior Notes</v>
          </cell>
          <cell r="F1558">
            <v>219000</v>
          </cell>
          <cell r="G1558">
            <v>219000</v>
          </cell>
          <cell r="H1558" t="str">
            <v>Accrued Interest Payable</v>
          </cell>
        </row>
        <row r="1559">
          <cell r="D1559" t="str">
            <v>2250.002</v>
          </cell>
          <cell r="E1559" t="str">
            <v>Withholding Tax-Arizona</v>
          </cell>
          <cell r="F1559">
            <v>216250</v>
          </cell>
          <cell r="G1559">
            <v>216250</v>
          </cell>
          <cell r="H1559" t="str">
            <v>State/Region Income Tax Withholding -Employee</v>
          </cell>
        </row>
        <row r="1560">
          <cell r="D1560" t="str">
            <v>2250.003</v>
          </cell>
          <cell r="E1560" t="str">
            <v>Withholding Tax-Arkansas</v>
          </cell>
          <cell r="F1560">
            <v>216250</v>
          </cell>
          <cell r="G1560">
            <v>216250</v>
          </cell>
          <cell r="H1560" t="str">
            <v>State/Region Income Tax Withholding -Employee</v>
          </cell>
        </row>
        <row r="1561">
          <cell r="D1561" t="str">
            <v>2250.004</v>
          </cell>
          <cell r="E1561" t="str">
            <v>Withholding Tax-California</v>
          </cell>
          <cell r="F1561">
            <v>216250</v>
          </cell>
          <cell r="G1561">
            <v>216250</v>
          </cell>
          <cell r="H1561" t="str">
            <v>State/Region Income Tax Withholding -Employee</v>
          </cell>
        </row>
        <row r="1562">
          <cell r="D1562" t="str">
            <v>2250.005</v>
          </cell>
          <cell r="E1562" t="str">
            <v>Withholding Tax-Colorado</v>
          </cell>
          <cell r="F1562">
            <v>216250</v>
          </cell>
          <cell r="G1562">
            <v>216250</v>
          </cell>
          <cell r="H1562" t="str">
            <v>State/Region Income Tax Withholding -Employee</v>
          </cell>
        </row>
        <row r="1563">
          <cell r="D1563" t="str">
            <v>2250.006</v>
          </cell>
          <cell r="E1563" t="str">
            <v>Withholding Tax-Pensylvania</v>
          </cell>
          <cell r="F1563">
            <v>216250</v>
          </cell>
          <cell r="G1563">
            <v>216250</v>
          </cell>
          <cell r="H1563" t="str">
            <v>State/Region Income Tax Withholding -Employee</v>
          </cell>
        </row>
        <row r="1564">
          <cell r="D1564" t="str">
            <v>2250.007</v>
          </cell>
          <cell r="E1564" t="str">
            <v>Withholding Tax-Connecticut</v>
          </cell>
          <cell r="F1564">
            <v>216250</v>
          </cell>
          <cell r="G1564">
            <v>216250</v>
          </cell>
          <cell r="H1564" t="str">
            <v>State/Region Income Tax Withholding -Employee</v>
          </cell>
        </row>
        <row r="1565">
          <cell r="D1565" t="str">
            <v>2250.009</v>
          </cell>
          <cell r="E1565" t="str">
            <v>Withholding Tax-Hawaii</v>
          </cell>
          <cell r="F1565">
            <v>216250</v>
          </cell>
          <cell r="G1565">
            <v>216250</v>
          </cell>
          <cell r="H1565" t="str">
            <v>State/Region Income Tax Withholding -Employee</v>
          </cell>
        </row>
        <row r="1566">
          <cell r="D1566" t="str">
            <v>2250.010</v>
          </cell>
          <cell r="E1566" t="str">
            <v>Withholding Tax-Georgia</v>
          </cell>
          <cell r="F1566">
            <v>216250</v>
          </cell>
          <cell r="G1566">
            <v>216250</v>
          </cell>
          <cell r="H1566" t="str">
            <v>State/Region Income Tax Withholding -Employee</v>
          </cell>
        </row>
        <row r="1567">
          <cell r="D1567" t="str">
            <v>2250.011</v>
          </cell>
          <cell r="E1567" t="str">
            <v>Withholding Tax-Idaho</v>
          </cell>
          <cell r="F1567">
            <v>216250</v>
          </cell>
          <cell r="G1567">
            <v>216250</v>
          </cell>
          <cell r="H1567" t="str">
            <v>State/Region Income Tax Withholding -Employee</v>
          </cell>
        </row>
        <row r="1568">
          <cell r="D1568" t="str">
            <v>2250.012</v>
          </cell>
          <cell r="E1568" t="str">
            <v>Withholding Tax-Illinois</v>
          </cell>
          <cell r="F1568">
            <v>216250</v>
          </cell>
          <cell r="G1568">
            <v>216250</v>
          </cell>
          <cell r="H1568" t="str">
            <v>State/Region Income Tax Withholding -Employee</v>
          </cell>
        </row>
        <row r="1569">
          <cell r="D1569" t="str">
            <v>2250.013</v>
          </cell>
          <cell r="E1569" t="str">
            <v>Withholding Tax-Indiana</v>
          </cell>
          <cell r="F1569">
            <v>216250</v>
          </cell>
          <cell r="G1569">
            <v>216250</v>
          </cell>
          <cell r="H1569" t="str">
            <v>State/Region Income Tax Withholding -Employee</v>
          </cell>
        </row>
        <row r="1570">
          <cell r="D1570" t="str">
            <v>2250.014</v>
          </cell>
          <cell r="E1570" t="str">
            <v>Withholding Tax-Iowa</v>
          </cell>
          <cell r="F1570">
            <v>216250</v>
          </cell>
          <cell r="G1570">
            <v>216250</v>
          </cell>
          <cell r="H1570" t="str">
            <v>State/Region Income Tax Withholding -Employee</v>
          </cell>
        </row>
        <row r="1571">
          <cell r="D1571" t="str">
            <v>2250.015</v>
          </cell>
          <cell r="E1571" t="str">
            <v>Withholding Tax-Kansas</v>
          </cell>
          <cell r="F1571">
            <v>216250</v>
          </cell>
          <cell r="G1571">
            <v>216250</v>
          </cell>
          <cell r="H1571" t="str">
            <v>State/Region Income Tax Withholding -Employee</v>
          </cell>
        </row>
        <row r="1572">
          <cell r="D1572" t="str">
            <v>2250.016</v>
          </cell>
          <cell r="E1572" t="str">
            <v>Withholding Tax-Kentucky</v>
          </cell>
          <cell r="F1572">
            <v>216250</v>
          </cell>
          <cell r="G1572">
            <v>216250</v>
          </cell>
          <cell r="H1572" t="str">
            <v>State/Region Income Tax Withholding -Employee</v>
          </cell>
        </row>
        <row r="1573">
          <cell r="D1573" t="str">
            <v>2250.017</v>
          </cell>
          <cell r="E1573" t="str">
            <v>Withholding Tax-Louisiana</v>
          </cell>
          <cell r="F1573">
            <v>216250</v>
          </cell>
          <cell r="G1573">
            <v>216250</v>
          </cell>
          <cell r="H1573" t="str">
            <v>State/Region Income Tax Withholding -Employee</v>
          </cell>
        </row>
        <row r="1574">
          <cell r="D1574" t="str">
            <v>2250.020</v>
          </cell>
          <cell r="E1574" t="str">
            <v>Withholding Tax-Maine</v>
          </cell>
          <cell r="F1574">
            <v>216250</v>
          </cell>
          <cell r="G1574">
            <v>216250</v>
          </cell>
          <cell r="H1574" t="str">
            <v>State/Region Income Tax Withholding -Employee</v>
          </cell>
        </row>
        <row r="1575">
          <cell r="D1575" t="str">
            <v>2250.021</v>
          </cell>
          <cell r="E1575" t="str">
            <v>Withholding Tax-Michigan</v>
          </cell>
          <cell r="F1575">
            <v>216250</v>
          </cell>
          <cell r="G1575">
            <v>216250</v>
          </cell>
          <cell r="H1575" t="str">
            <v>State/Region Income Tax Withholding -Employee</v>
          </cell>
        </row>
        <row r="1576">
          <cell r="D1576" t="str">
            <v>2250.022</v>
          </cell>
          <cell r="E1576" t="str">
            <v>Withholding Tax-Minnesota</v>
          </cell>
          <cell r="F1576">
            <v>216250</v>
          </cell>
          <cell r="G1576">
            <v>216250</v>
          </cell>
          <cell r="H1576" t="str">
            <v>State/Region Income Tax Withholding -Employee</v>
          </cell>
        </row>
        <row r="1577">
          <cell r="D1577" t="str">
            <v>2250.023</v>
          </cell>
          <cell r="E1577" t="str">
            <v>WIthholding Tax-Mississippi</v>
          </cell>
          <cell r="F1577">
            <v>216250</v>
          </cell>
          <cell r="G1577">
            <v>216250</v>
          </cell>
          <cell r="H1577" t="str">
            <v>State/Region Income Tax Withholding -Employee</v>
          </cell>
        </row>
        <row r="1578">
          <cell r="D1578" t="str">
            <v>2250.024</v>
          </cell>
          <cell r="E1578" t="str">
            <v>Withholding Tax-Missouri</v>
          </cell>
          <cell r="F1578">
            <v>216250</v>
          </cell>
          <cell r="G1578">
            <v>216250</v>
          </cell>
          <cell r="H1578" t="str">
            <v>State/Region Income Tax Withholding -Employee</v>
          </cell>
        </row>
        <row r="1579">
          <cell r="D1579" t="str">
            <v>2250.025</v>
          </cell>
          <cell r="E1579" t="str">
            <v>Withholding Tax-Montana</v>
          </cell>
          <cell r="F1579">
            <v>216250</v>
          </cell>
          <cell r="G1579">
            <v>216250</v>
          </cell>
          <cell r="H1579" t="str">
            <v>State/Region Income Tax Withholding -Employee</v>
          </cell>
        </row>
        <row r="1580">
          <cell r="D1580" t="str">
            <v>2250.026</v>
          </cell>
          <cell r="E1580" t="str">
            <v>Withholding Tax-Nebraska</v>
          </cell>
          <cell r="F1580">
            <v>216250</v>
          </cell>
          <cell r="G1580">
            <v>216250</v>
          </cell>
          <cell r="H1580" t="str">
            <v>State/Region Income Tax Withholding -Employee</v>
          </cell>
        </row>
        <row r="1581">
          <cell r="D1581" t="str">
            <v>2250.028</v>
          </cell>
          <cell r="E1581" t="str">
            <v>Withholding Tax-New Jersey</v>
          </cell>
          <cell r="F1581">
            <v>216250</v>
          </cell>
          <cell r="G1581">
            <v>216250</v>
          </cell>
          <cell r="H1581" t="str">
            <v>State/Region Income Tax Withholding -Employee</v>
          </cell>
        </row>
        <row r="1582">
          <cell r="D1582" t="str">
            <v>2250.030</v>
          </cell>
          <cell r="E1582" t="str">
            <v>Withholding Tax-New Mexico</v>
          </cell>
          <cell r="F1582">
            <v>216250</v>
          </cell>
          <cell r="G1582">
            <v>216250</v>
          </cell>
          <cell r="H1582" t="str">
            <v>State/Region Income Tax Withholding -Employee</v>
          </cell>
        </row>
        <row r="1583">
          <cell r="D1583" t="str">
            <v>2250.031</v>
          </cell>
          <cell r="E1583" t="str">
            <v>Withholding Tax-New York</v>
          </cell>
          <cell r="F1583">
            <v>216250</v>
          </cell>
          <cell r="G1583">
            <v>216250</v>
          </cell>
          <cell r="H1583" t="str">
            <v>State/Region Income Tax Withholding -Employee</v>
          </cell>
        </row>
        <row r="1584">
          <cell r="D1584" t="str">
            <v>2250.032</v>
          </cell>
          <cell r="E1584" t="str">
            <v>Withholding Tax-North Carolina</v>
          </cell>
          <cell r="F1584">
            <v>216250</v>
          </cell>
          <cell r="G1584">
            <v>216250</v>
          </cell>
          <cell r="H1584" t="str">
            <v>State/Region Income Tax Withholding -Employee</v>
          </cell>
        </row>
        <row r="1585">
          <cell r="D1585" t="str">
            <v>2250.033</v>
          </cell>
          <cell r="E1585" t="str">
            <v>Withholding Tax-North Dakota</v>
          </cell>
          <cell r="F1585">
            <v>216250</v>
          </cell>
          <cell r="G1585">
            <v>216250</v>
          </cell>
          <cell r="H1585" t="str">
            <v>State/Region Income Tax Withholding -Employee</v>
          </cell>
        </row>
        <row r="1586">
          <cell r="D1586" t="str">
            <v>2250.034</v>
          </cell>
          <cell r="E1586" t="str">
            <v>Withholding Tax-Ohio</v>
          </cell>
          <cell r="F1586">
            <v>216250</v>
          </cell>
          <cell r="G1586">
            <v>216250</v>
          </cell>
          <cell r="H1586" t="str">
            <v>State/Region Income Tax Withholding -Employee</v>
          </cell>
        </row>
        <row r="1587">
          <cell r="D1587" t="str">
            <v>2250.035</v>
          </cell>
          <cell r="E1587" t="str">
            <v>Withholding Tax-Oklahoma</v>
          </cell>
          <cell r="F1587">
            <v>216250</v>
          </cell>
          <cell r="G1587">
            <v>216250</v>
          </cell>
          <cell r="H1587" t="str">
            <v>State/Region Income Tax Withholding -Employee</v>
          </cell>
        </row>
        <row r="1588">
          <cell r="D1588" t="str">
            <v>2250.036</v>
          </cell>
          <cell r="E1588" t="str">
            <v>Withholding Tax-Oregon</v>
          </cell>
          <cell r="F1588">
            <v>216250</v>
          </cell>
          <cell r="G1588">
            <v>216250</v>
          </cell>
          <cell r="H1588" t="str">
            <v>State/Region Income Tax Withholding -Employee</v>
          </cell>
        </row>
        <row r="1589">
          <cell r="D1589" t="str">
            <v>2250.040</v>
          </cell>
          <cell r="E1589" t="str">
            <v>Withholding-South Dakota</v>
          </cell>
          <cell r="F1589">
            <v>216250</v>
          </cell>
          <cell r="G1589">
            <v>216250</v>
          </cell>
          <cell r="H1589" t="str">
            <v>State/Region Income Tax Withholding -Employee</v>
          </cell>
        </row>
        <row r="1590">
          <cell r="D1590" t="str">
            <v>2250.043</v>
          </cell>
          <cell r="E1590" t="str">
            <v>Withholding-Utah</v>
          </cell>
          <cell r="F1590">
            <v>216250</v>
          </cell>
          <cell r="G1590">
            <v>216250</v>
          </cell>
          <cell r="H1590" t="str">
            <v>State/Region Income Tax Withholding -Employee</v>
          </cell>
        </row>
        <row r="1591">
          <cell r="D1591" t="str">
            <v>2250.044</v>
          </cell>
          <cell r="E1591" t="str">
            <v>Withholding Tax-Vermont</v>
          </cell>
          <cell r="F1591">
            <v>216250</v>
          </cell>
          <cell r="G1591">
            <v>216250</v>
          </cell>
          <cell r="H1591" t="str">
            <v>State/Region Income Tax Withholding -Employee</v>
          </cell>
        </row>
        <row r="1592">
          <cell r="D1592" t="str">
            <v>2250.046</v>
          </cell>
          <cell r="E1592" t="str">
            <v>Withholding Tax-Washington</v>
          </cell>
          <cell r="F1592">
            <v>216250</v>
          </cell>
          <cell r="G1592">
            <v>216250</v>
          </cell>
          <cell r="H1592" t="str">
            <v>State/Region Income Tax Withholding -Employee</v>
          </cell>
        </row>
        <row r="1593">
          <cell r="D1593" t="str">
            <v>2250.047</v>
          </cell>
          <cell r="E1593" t="str">
            <v>Withholding Tax-West Virginia</v>
          </cell>
          <cell r="F1593">
            <v>216250</v>
          </cell>
          <cell r="G1593">
            <v>216250</v>
          </cell>
          <cell r="H1593" t="str">
            <v>State/Region Income Tax Withholding -Employee</v>
          </cell>
        </row>
        <row r="1594">
          <cell r="D1594" t="str">
            <v>2250.048</v>
          </cell>
          <cell r="E1594" t="str">
            <v>Withholding Tax-Virginia</v>
          </cell>
          <cell r="F1594">
            <v>216250</v>
          </cell>
          <cell r="G1594">
            <v>216250</v>
          </cell>
          <cell r="H1594" t="str">
            <v>State/Region Income Tax Withholding -Employee</v>
          </cell>
        </row>
        <row r="1595">
          <cell r="D1595" t="str">
            <v>2250.050</v>
          </cell>
          <cell r="E1595" t="str">
            <v>Withholding Tax-Alaska</v>
          </cell>
          <cell r="F1595">
            <v>216250</v>
          </cell>
          <cell r="G1595">
            <v>216250</v>
          </cell>
          <cell r="H1595" t="str">
            <v>State/Region Income Tax Withholding -Employee</v>
          </cell>
        </row>
        <row r="1596">
          <cell r="D1596" t="str">
            <v>2250.051</v>
          </cell>
          <cell r="E1596" t="str">
            <v>Withholding Tax-Wisconsin</v>
          </cell>
          <cell r="F1596">
            <v>216250</v>
          </cell>
          <cell r="G1596">
            <v>216250</v>
          </cell>
          <cell r="H1596" t="str">
            <v>State/Region Income Tax Withholding -Employee</v>
          </cell>
        </row>
        <row r="1597">
          <cell r="D1597" t="str">
            <v>2250.151</v>
          </cell>
          <cell r="E1597" t="str">
            <v>Federal Withholding Taxes</v>
          </cell>
          <cell r="F1597">
            <v>216210</v>
          </cell>
          <cell r="G1597">
            <v>216210</v>
          </cell>
          <cell r="H1597" t="str">
            <v>Federal/Country level Income Tax Withholding - Emp</v>
          </cell>
        </row>
        <row r="1598">
          <cell r="D1598" t="str">
            <v>2251.001</v>
          </cell>
          <cell r="E1598" t="str">
            <v>Unemployment Tax-Alabama</v>
          </cell>
          <cell r="F1598">
            <v>216200</v>
          </cell>
          <cell r="G1598">
            <v>216200</v>
          </cell>
          <cell r="H1598" t="str">
            <v>Accrued Unemployment Insurance</v>
          </cell>
        </row>
        <row r="1599">
          <cell r="D1599" t="str">
            <v>2251.002</v>
          </cell>
          <cell r="E1599" t="str">
            <v>Unemployment Tax-Arizona</v>
          </cell>
          <cell r="F1599">
            <v>216200</v>
          </cell>
          <cell r="G1599">
            <v>216200</v>
          </cell>
          <cell r="H1599" t="str">
            <v>Accrued Unemployment Insurance</v>
          </cell>
        </row>
        <row r="1600">
          <cell r="D1600" t="str">
            <v>2251.003</v>
          </cell>
          <cell r="E1600" t="str">
            <v>Unemployment Tax-Arkansas</v>
          </cell>
          <cell r="F1600">
            <v>216200</v>
          </cell>
          <cell r="G1600">
            <v>216200</v>
          </cell>
          <cell r="H1600" t="str">
            <v>Accrued Unemployment Insurance</v>
          </cell>
        </row>
        <row r="1601">
          <cell r="D1601" t="str">
            <v>2251.004</v>
          </cell>
          <cell r="E1601" t="str">
            <v>Unemployment Tax-California</v>
          </cell>
          <cell r="F1601">
            <v>216200</v>
          </cell>
          <cell r="G1601">
            <v>216200</v>
          </cell>
          <cell r="H1601" t="str">
            <v>Accrued Unemployment Insurance</v>
          </cell>
        </row>
        <row r="1602">
          <cell r="D1602" t="str">
            <v>2251.005</v>
          </cell>
          <cell r="E1602" t="str">
            <v>Unemployment Tax-Colorado</v>
          </cell>
          <cell r="F1602">
            <v>216200</v>
          </cell>
          <cell r="G1602">
            <v>216200</v>
          </cell>
          <cell r="H1602" t="str">
            <v>Accrued Unemployment Insurance</v>
          </cell>
        </row>
        <row r="1603">
          <cell r="D1603" t="str">
            <v>2251.006</v>
          </cell>
          <cell r="E1603" t="str">
            <v>Unemployment Tax-Connecticut</v>
          </cell>
          <cell r="F1603">
            <v>216200</v>
          </cell>
          <cell r="G1603">
            <v>216200</v>
          </cell>
          <cell r="H1603" t="str">
            <v>Accrued Unemployment Insurance</v>
          </cell>
        </row>
        <row r="1604">
          <cell r="D1604" t="str">
            <v>2251.007</v>
          </cell>
          <cell r="E1604" t="str">
            <v>Unemployment Tax-Pensylvania</v>
          </cell>
          <cell r="F1604">
            <v>216200</v>
          </cell>
          <cell r="G1604">
            <v>216200</v>
          </cell>
          <cell r="H1604" t="str">
            <v>Accrued Unemployment Insurance</v>
          </cell>
        </row>
        <row r="1605">
          <cell r="D1605" t="str">
            <v>2251.009</v>
          </cell>
          <cell r="E1605" t="str">
            <v>Unemployment Tax-Florida</v>
          </cell>
          <cell r="F1605">
            <v>216200</v>
          </cell>
          <cell r="G1605">
            <v>216200</v>
          </cell>
          <cell r="H1605" t="str">
            <v>Accrued Unemployment Insurance</v>
          </cell>
        </row>
        <row r="1606">
          <cell r="D1606" t="str">
            <v>2251.010</v>
          </cell>
          <cell r="E1606" t="str">
            <v>Unemployment Tax-GA</v>
          </cell>
          <cell r="F1606">
            <v>216200</v>
          </cell>
          <cell r="G1606">
            <v>216200</v>
          </cell>
          <cell r="H1606" t="str">
            <v>Accrued Unemployment Insurance</v>
          </cell>
        </row>
        <row r="1607">
          <cell r="D1607" t="str">
            <v>2251.012</v>
          </cell>
          <cell r="E1607" t="str">
            <v>Unemployment Tax-Illinois</v>
          </cell>
          <cell r="F1607">
            <v>216200</v>
          </cell>
          <cell r="G1607">
            <v>216200</v>
          </cell>
          <cell r="H1607" t="str">
            <v>Accrued Unemployment Insurance</v>
          </cell>
        </row>
        <row r="1608">
          <cell r="D1608" t="str">
            <v>2251.013</v>
          </cell>
          <cell r="E1608" t="str">
            <v>Unemployment Tax-Indiana</v>
          </cell>
          <cell r="F1608">
            <v>216200</v>
          </cell>
          <cell r="G1608">
            <v>216200</v>
          </cell>
          <cell r="H1608" t="str">
            <v>Accrued Unemployment Insurance</v>
          </cell>
        </row>
        <row r="1609">
          <cell r="D1609" t="str">
            <v>2251.014</v>
          </cell>
          <cell r="E1609" t="str">
            <v>Unemployment Tax-Iowa</v>
          </cell>
          <cell r="F1609">
            <v>216200</v>
          </cell>
          <cell r="G1609">
            <v>216200</v>
          </cell>
          <cell r="H1609" t="str">
            <v>Accrued Unemployment Insurance</v>
          </cell>
        </row>
        <row r="1610">
          <cell r="D1610" t="str">
            <v>2251.015</v>
          </cell>
          <cell r="E1610" t="str">
            <v>Unemployment Tax-Kansas</v>
          </cell>
          <cell r="F1610">
            <v>216200</v>
          </cell>
          <cell r="G1610">
            <v>216200</v>
          </cell>
          <cell r="H1610" t="str">
            <v>Accrued Unemployment Insurance</v>
          </cell>
        </row>
        <row r="1611">
          <cell r="D1611" t="str">
            <v>2251.016</v>
          </cell>
          <cell r="E1611" t="str">
            <v>Unemployment Tax-Kentucky</v>
          </cell>
          <cell r="F1611">
            <v>216200</v>
          </cell>
          <cell r="G1611">
            <v>216200</v>
          </cell>
          <cell r="H1611" t="str">
            <v>Accrued Unemployment Insurance</v>
          </cell>
        </row>
        <row r="1612">
          <cell r="D1612" t="str">
            <v>2251.017</v>
          </cell>
          <cell r="E1612" t="str">
            <v>Unemployment Tax-Louisiana</v>
          </cell>
          <cell r="F1612">
            <v>216200</v>
          </cell>
          <cell r="G1612">
            <v>216200</v>
          </cell>
          <cell r="H1612" t="str">
            <v>Accrued Unemployment Insurance</v>
          </cell>
        </row>
        <row r="1613">
          <cell r="D1613" t="str">
            <v>2251.020</v>
          </cell>
          <cell r="E1613" t="str">
            <v>Unemployment Tax-Maine</v>
          </cell>
          <cell r="F1613">
            <v>216200</v>
          </cell>
          <cell r="G1613">
            <v>216200</v>
          </cell>
          <cell r="H1613" t="str">
            <v>Accrued Unemployment Insurance</v>
          </cell>
        </row>
        <row r="1614">
          <cell r="D1614" t="str">
            <v>2251.021</v>
          </cell>
          <cell r="E1614" t="str">
            <v>Unemployment Tax-Michigan</v>
          </cell>
          <cell r="F1614">
            <v>216200</v>
          </cell>
          <cell r="G1614">
            <v>216200</v>
          </cell>
          <cell r="H1614" t="str">
            <v>Accrued Unemployment Insurance</v>
          </cell>
        </row>
        <row r="1615">
          <cell r="D1615" t="str">
            <v>2251.023</v>
          </cell>
          <cell r="E1615" t="str">
            <v>Unemployment Tax-Mississippi</v>
          </cell>
          <cell r="F1615">
            <v>216200</v>
          </cell>
          <cell r="G1615">
            <v>216200</v>
          </cell>
          <cell r="H1615" t="str">
            <v>Accrued Unemployment Insurance</v>
          </cell>
        </row>
        <row r="1616">
          <cell r="D1616" t="str">
            <v>2251.024</v>
          </cell>
          <cell r="E1616" t="str">
            <v>Unemployment Tax-Missouri</v>
          </cell>
          <cell r="F1616">
            <v>216200</v>
          </cell>
          <cell r="G1616">
            <v>216200</v>
          </cell>
          <cell r="H1616" t="str">
            <v>Accrued Unemployment Insurance</v>
          </cell>
        </row>
        <row r="1617">
          <cell r="D1617" t="str">
            <v>2251.025</v>
          </cell>
          <cell r="E1617" t="str">
            <v>Unemployment Tax-Montana</v>
          </cell>
          <cell r="F1617">
            <v>216200</v>
          </cell>
          <cell r="G1617">
            <v>216200</v>
          </cell>
          <cell r="H1617" t="str">
            <v>Accrued Unemployment Insurance</v>
          </cell>
        </row>
        <row r="1618">
          <cell r="D1618" t="str">
            <v>2251.026</v>
          </cell>
          <cell r="E1618" t="str">
            <v>Unemployment Tax-Nebraska</v>
          </cell>
          <cell r="F1618">
            <v>216200</v>
          </cell>
          <cell r="G1618">
            <v>216200</v>
          </cell>
          <cell r="H1618" t="str">
            <v>Accrued Unemployment Insurance</v>
          </cell>
        </row>
        <row r="1619">
          <cell r="D1619" t="str">
            <v>2251.028</v>
          </cell>
          <cell r="E1619" t="str">
            <v>Unemployment Tax-New Jersey</v>
          </cell>
          <cell r="F1619">
            <v>216200</v>
          </cell>
          <cell r="G1619">
            <v>216200</v>
          </cell>
          <cell r="H1619" t="str">
            <v>Accrued Unemployment Insurance</v>
          </cell>
        </row>
        <row r="1620">
          <cell r="D1620" t="str">
            <v>2251.029</v>
          </cell>
          <cell r="E1620" t="str">
            <v>Unemployment Tax-Nevada</v>
          </cell>
          <cell r="F1620">
            <v>216200</v>
          </cell>
          <cell r="G1620">
            <v>216200</v>
          </cell>
          <cell r="H1620" t="str">
            <v>Accrued Unemployment Insurance</v>
          </cell>
        </row>
        <row r="1621">
          <cell r="D1621" t="str">
            <v>2251.030</v>
          </cell>
          <cell r="E1621" t="str">
            <v>Unemployment Tax-New Mexico</v>
          </cell>
          <cell r="F1621">
            <v>216200</v>
          </cell>
          <cell r="G1621">
            <v>216200</v>
          </cell>
          <cell r="H1621" t="str">
            <v>Accrued Unemployment Insurance</v>
          </cell>
        </row>
        <row r="1622">
          <cell r="D1622" t="str">
            <v>2251.032</v>
          </cell>
          <cell r="E1622" t="str">
            <v>Unemployment Tax-North Carol</v>
          </cell>
          <cell r="F1622">
            <v>216200</v>
          </cell>
          <cell r="G1622">
            <v>216200</v>
          </cell>
          <cell r="H1622" t="str">
            <v>Accrued Unemployment Insurance</v>
          </cell>
        </row>
        <row r="1623">
          <cell r="D1623" t="str">
            <v>2251.033</v>
          </cell>
          <cell r="E1623" t="str">
            <v>Unemployment Tax-North Dakota</v>
          </cell>
          <cell r="F1623">
            <v>216200</v>
          </cell>
          <cell r="G1623">
            <v>216200</v>
          </cell>
          <cell r="H1623" t="str">
            <v>Accrued Unemployment Insurance</v>
          </cell>
        </row>
        <row r="1624">
          <cell r="D1624" t="str">
            <v>2251.034</v>
          </cell>
          <cell r="E1624" t="str">
            <v>Unemployment Tax-Ohio</v>
          </cell>
          <cell r="F1624">
            <v>216200</v>
          </cell>
          <cell r="G1624">
            <v>216200</v>
          </cell>
          <cell r="H1624" t="str">
            <v>Accrued Unemployment Insurance</v>
          </cell>
        </row>
        <row r="1625">
          <cell r="D1625" t="str">
            <v>2251.035</v>
          </cell>
          <cell r="E1625" t="str">
            <v>Unemployment Tax-Oklahmoa</v>
          </cell>
          <cell r="F1625">
            <v>216200</v>
          </cell>
          <cell r="G1625">
            <v>216200</v>
          </cell>
          <cell r="H1625" t="str">
            <v>Accrued Unemployment Insurance</v>
          </cell>
        </row>
        <row r="1626">
          <cell r="D1626" t="str">
            <v>2251.042</v>
          </cell>
          <cell r="E1626" t="str">
            <v>Unemployment Tax-Texas</v>
          </cell>
          <cell r="F1626">
            <v>216200</v>
          </cell>
          <cell r="G1626">
            <v>216200</v>
          </cell>
          <cell r="H1626" t="str">
            <v>Accrued Unemployment Insurance</v>
          </cell>
        </row>
        <row r="1627">
          <cell r="D1627" t="str">
            <v>2251.043</v>
          </cell>
          <cell r="E1627" t="str">
            <v>Unemployment Tax-Utah</v>
          </cell>
          <cell r="F1627">
            <v>216200</v>
          </cell>
          <cell r="G1627">
            <v>216200</v>
          </cell>
          <cell r="H1627" t="str">
            <v>Accrued Unemployment Insurance</v>
          </cell>
        </row>
        <row r="1628">
          <cell r="D1628" t="str">
            <v>2251.046</v>
          </cell>
          <cell r="E1628" t="str">
            <v>Unemployment Tax-Washington</v>
          </cell>
          <cell r="F1628">
            <v>216200</v>
          </cell>
          <cell r="G1628">
            <v>216200</v>
          </cell>
          <cell r="H1628" t="str">
            <v>Accrued Unemployment Insurance</v>
          </cell>
        </row>
        <row r="1629">
          <cell r="D1629" t="str">
            <v>2251.047</v>
          </cell>
          <cell r="E1629" t="str">
            <v>Unemployment Tax-West Virginia</v>
          </cell>
          <cell r="F1629">
            <v>216200</v>
          </cell>
          <cell r="G1629">
            <v>216200</v>
          </cell>
          <cell r="H1629" t="str">
            <v>Accrued Unemployment Insurance</v>
          </cell>
        </row>
        <row r="1630">
          <cell r="D1630" t="str">
            <v>2251.048</v>
          </cell>
          <cell r="E1630" t="str">
            <v>Unemployment Tax-Virginia</v>
          </cell>
          <cell r="F1630">
            <v>216200</v>
          </cell>
          <cell r="G1630">
            <v>216200</v>
          </cell>
          <cell r="H1630" t="str">
            <v>Accrued Unemployment Insurance</v>
          </cell>
        </row>
        <row r="1631">
          <cell r="D1631" t="str">
            <v>2251.049</v>
          </cell>
          <cell r="E1631" t="str">
            <v>Unemployment Tax-Wyoming</v>
          </cell>
          <cell r="F1631">
            <v>216200</v>
          </cell>
          <cell r="G1631">
            <v>216200</v>
          </cell>
          <cell r="H1631" t="str">
            <v>Accrued Unemployment Insurance</v>
          </cell>
        </row>
        <row r="1632">
          <cell r="D1632" t="str">
            <v>2251.050</v>
          </cell>
          <cell r="E1632" t="str">
            <v>Unemployment Tax-Alaska</v>
          </cell>
          <cell r="F1632">
            <v>216200</v>
          </cell>
          <cell r="G1632">
            <v>216200</v>
          </cell>
          <cell r="H1632" t="str">
            <v>Accrued Unemployment Insurance</v>
          </cell>
        </row>
        <row r="1633">
          <cell r="D1633" t="str">
            <v>2251.153</v>
          </cell>
          <cell r="E1633" t="str">
            <v>Federal Unemployment Tax</v>
          </cell>
          <cell r="F1633">
            <v>216200</v>
          </cell>
          <cell r="G1633">
            <v>216200</v>
          </cell>
          <cell r="H1633" t="str">
            <v>Accrued Unemployment Insurance</v>
          </cell>
        </row>
        <row r="1634">
          <cell r="D1634" t="str">
            <v>2251.189</v>
          </cell>
          <cell r="E1634" t="str">
            <v>Pensylvania Occupational Tax</v>
          </cell>
          <cell r="F1634">
            <v>216200</v>
          </cell>
          <cell r="G1634">
            <v>216200</v>
          </cell>
          <cell r="H1634" t="str">
            <v>Accrued Unemployment Insurance</v>
          </cell>
        </row>
        <row r="1635">
          <cell r="D1635" t="str">
            <v>2251.190</v>
          </cell>
          <cell r="E1635" t="str">
            <v>Denver Occupational Tax</v>
          </cell>
          <cell r="F1635">
            <v>216200</v>
          </cell>
          <cell r="G1635">
            <v>216200</v>
          </cell>
          <cell r="H1635" t="str">
            <v>Accrued Unemployment Insurance</v>
          </cell>
        </row>
        <row r="1636">
          <cell r="D1636" t="str">
            <v>2252.201</v>
          </cell>
          <cell r="E1636" t="str">
            <v>Accrued Group Insurance</v>
          </cell>
          <cell r="F1636">
            <v>216300</v>
          </cell>
          <cell r="G1636">
            <v>216300</v>
          </cell>
          <cell r="H1636" t="str">
            <v>Medical/Dental</v>
          </cell>
        </row>
        <row r="1637">
          <cell r="D1637" t="str">
            <v>2252.202</v>
          </cell>
          <cell r="E1637" t="str">
            <v>Accrued Group Ins. Foreign</v>
          </cell>
          <cell r="F1637">
            <v>216300</v>
          </cell>
          <cell r="G1637">
            <v>216300</v>
          </cell>
          <cell r="H1637" t="str">
            <v>Medical/Dental</v>
          </cell>
        </row>
        <row r="1638">
          <cell r="D1638" t="str">
            <v>2252.204</v>
          </cell>
          <cell r="E1638" t="str">
            <v>Accrued Life AD&amp;D</v>
          </cell>
          <cell r="F1638">
            <v>216310</v>
          </cell>
          <cell r="G1638">
            <v>216310</v>
          </cell>
          <cell r="H1638" t="str">
            <v>Life &amp; AD&amp;D Insurance</v>
          </cell>
        </row>
        <row r="1639">
          <cell r="D1639" t="str">
            <v>2252.206</v>
          </cell>
          <cell r="E1639" t="str">
            <v>Accrued STD</v>
          </cell>
          <cell r="F1639">
            <v>216320</v>
          </cell>
          <cell r="G1639">
            <v>216320</v>
          </cell>
          <cell r="H1639" t="str">
            <v>Disability Insurance</v>
          </cell>
        </row>
        <row r="1640">
          <cell r="D1640" t="str">
            <v>2252.207</v>
          </cell>
          <cell r="E1640" t="str">
            <v>Accrued LTD</v>
          </cell>
          <cell r="F1640">
            <v>216320</v>
          </cell>
          <cell r="G1640">
            <v>216320</v>
          </cell>
          <cell r="H1640" t="str">
            <v>Disability Insurance</v>
          </cell>
        </row>
        <row r="1641">
          <cell r="D1641" t="str">
            <v>2252.221</v>
          </cell>
          <cell r="E1641" t="str">
            <v>Accrued Health Care Reimbursmt</v>
          </cell>
          <cell r="F1641">
            <v>216421</v>
          </cell>
          <cell r="G1641">
            <v>216421</v>
          </cell>
          <cell r="H1641" t="str">
            <v>Health Saving Account</v>
          </cell>
        </row>
        <row r="1642">
          <cell r="D1642" t="str">
            <v>2252.223</v>
          </cell>
          <cell r="E1642" t="str">
            <v>Accrued Health Savings</v>
          </cell>
          <cell r="F1642">
            <v>216421</v>
          </cell>
          <cell r="G1642">
            <v>216421</v>
          </cell>
          <cell r="H1642" t="str">
            <v>Health Saving Account</v>
          </cell>
        </row>
        <row r="1643">
          <cell r="D1643" t="str">
            <v>2252.232</v>
          </cell>
          <cell r="E1643" t="str">
            <v>Provident Claims - Clearing</v>
          </cell>
          <cell r="F1643">
            <v>216300</v>
          </cell>
          <cell r="G1643">
            <v>216300</v>
          </cell>
          <cell r="H1643" t="str">
            <v>Medical/Dental</v>
          </cell>
        </row>
        <row r="1644">
          <cell r="D1644" t="str">
            <v>2253.201</v>
          </cell>
          <cell r="E1644" t="str">
            <v>BJ Services Thrift Plan</v>
          </cell>
          <cell r="F1644">
            <v>216340</v>
          </cell>
          <cell r="G1644">
            <v>216340</v>
          </cell>
          <cell r="H1644" t="str">
            <v>Thrift or Other Defined Contribution Plans</v>
          </cell>
        </row>
        <row r="1645">
          <cell r="D1645" t="str">
            <v>2253.301</v>
          </cell>
          <cell r="E1645" t="str">
            <v>Accrued Stock Purchase Plan</v>
          </cell>
          <cell r="F1645">
            <v>216400</v>
          </cell>
          <cell r="G1645">
            <v>216400</v>
          </cell>
          <cell r="H1645" t="str">
            <v>Employee Stock Purchase Plan</v>
          </cell>
        </row>
        <row r="1646">
          <cell r="D1646" t="str">
            <v>2253.302</v>
          </cell>
          <cell r="E1646" t="str">
            <v>Emp. Deducts - Stock Plan</v>
          </cell>
          <cell r="F1646">
            <v>216400</v>
          </cell>
          <cell r="G1646">
            <v>216400</v>
          </cell>
          <cell r="H1646" t="str">
            <v>Employee Stock Purchase Plan</v>
          </cell>
        </row>
        <row r="1647">
          <cell r="D1647" t="str">
            <v>2253.303</v>
          </cell>
          <cell r="E1647" t="str">
            <v>URSSAF</v>
          </cell>
          <cell r="F1647">
            <v>216350</v>
          </cell>
          <cell r="G1647">
            <v>216350</v>
          </cell>
          <cell r="H1647" t="str">
            <v>Other Employee Benefits</v>
          </cell>
          <cell r="I1647" t="str">
            <v>IFC</v>
          </cell>
        </row>
        <row r="1648">
          <cell r="D1648" t="str">
            <v>2253.304</v>
          </cell>
          <cell r="E1648" t="str">
            <v>IREC</v>
          </cell>
          <cell r="F1648">
            <v>216350</v>
          </cell>
          <cell r="G1648">
            <v>216350</v>
          </cell>
          <cell r="H1648" t="str">
            <v>Other Employee Benefits</v>
          </cell>
          <cell r="I1648" t="str">
            <v>IFC</v>
          </cell>
        </row>
        <row r="1649">
          <cell r="D1649" t="str">
            <v>2253.305</v>
          </cell>
          <cell r="E1649" t="str">
            <v>CAPIMMEC</v>
          </cell>
          <cell r="F1649">
            <v>216350</v>
          </cell>
          <cell r="G1649">
            <v>216350</v>
          </cell>
          <cell r="H1649" t="str">
            <v>Other Employee Benefits</v>
          </cell>
          <cell r="I1649" t="str">
            <v>IFC</v>
          </cell>
        </row>
        <row r="1650">
          <cell r="D1650" t="str">
            <v>2253.306</v>
          </cell>
          <cell r="E1650" t="str">
            <v>URPIMMEC</v>
          </cell>
          <cell r="F1650">
            <v>216350</v>
          </cell>
          <cell r="G1650">
            <v>216350</v>
          </cell>
          <cell r="H1650" t="str">
            <v>Other Employee Benefits</v>
          </cell>
          <cell r="I1650" t="str">
            <v>IFC</v>
          </cell>
        </row>
        <row r="1651">
          <cell r="D1651" t="str">
            <v>2253.307</v>
          </cell>
          <cell r="E1651" t="str">
            <v>Training Tax PMR/AGEF</v>
          </cell>
          <cell r="F1651">
            <v>216350</v>
          </cell>
          <cell r="G1651">
            <v>216350</v>
          </cell>
          <cell r="H1651" t="str">
            <v>Other Employee Benefits</v>
          </cell>
          <cell r="I1651" t="str">
            <v>IFC</v>
          </cell>
        </row>
        <row r="1652">
          <cell r="D1652" t="str">
            <v>2253.308</v>
          </cell>
          <cell r="E1652" t="str">
            <v>Training C2P OPCA</v>
          </cell>
          <cell r="F1652">
            <v>216350</v>
          </cell>
          <cell r="G1652">
            <v>216350</v>
          </cell>
          <cell r="H1652" t="str">
            <v>Other Employee Benefits</v>
          </cell>
          <cell r="I1652" t="str">
            <v>IFC</v>
          </cell>
        </row>
        <row r="1653">
          <cell r="D1653" t="str">
            <v>2253.401</v>
          </cell>
          <cell r="E1653" t="str">
            <v>LPP</v>
          </cell>
          <cell r="F1653">
            <v>216350</v>
          </cell>
          <cell r="G1653">
            <v>216350</v>
          </cell>
          <cell r="H1653" t="str">
            <v>Other Employee Benefits</v>
          </cell>
          <cell r="I1653" t="str">
            <v>IFC</v>
          </cell>
        </row>
        <row r="1654">
          <cell r="D1654" t="str">
            <v>2253.402</v>
          </cell>
          <cell r="E1654" t="str">
            <v>GARP</v>
          </cell>
          <cell r="F1654">
            <v>216350</v>
          </cell>
          <cell r="G1654">
            <v>216350</v>
          </cell>
          <cell r="H1654" t="str">
            <v>Other Employee Benefits</v>
          </cell>
          <cell r="I1654" t="str">
            <v>IFC</v>
          </cell>
        </row>
        <row r="1655">
          <cell r="D1655" t="str">
            <v>2254.140</v>
          </cell>
          <cell r="E1655" t="str">
            <v>Payroll Accrual</v>
          </cell>
          <cell r="F1655">
            <v>216100</v>
          </cell>
          <cell r="G1655">
            <v>216100</v>
          </cell>
          <cell r="H1655" t="str">
            <v>Accrued Salaries &amp; Wages</v>
          </cell>
        </row>
        <row r="1656">
          <cell r="D1656" t="str">
            <v>2254.142</v>
          </cell>
          <cell r="E1656" t="str">
            <v>Labor Accrual D-3</v>
          </cell>
          <cell r="F1656">
            <v>216100</v>
          </cell>
          <cell r="G1656">
            <v>216100</v>
          </cell>
          <cell r="H1656" t="str">
            <v>Accrued Salaries &amp; Wages</v>
          </cell>
        </row>
        <row r="1657">
          <cell r="D1657" t="str">
            <v>2254.143</v>
          </cell>
          <cell r="E1657" t="str">
            <v>Severance Accrual</v>
          </cell>
          <cell r="F1657">
            <v>216840</v>
          </cell>
          <cell r="G1657">
            <v>216840</v>
          </cell>
          <cell r="H1657" t="str">
            <v>Severance</v>
          </cell>
        </row>
        <row r="1658">
          <cell r="D1658" t="str">
            <v>2254.150</v>
          </cell>
          <cell r="E1658" t="str">
            <v>Severence</v>
          </cell>
          <cell r="F1658">
            <v>216840</v>
          </cell>
          <cell r="G1658">
            <v>216840</v>
          </cell>
          <cell r="H1658" t="str">
            <v>Severance</v>
          </cell>
        </row>
        <row r="1659">
          <cell r="D1659" t="str">
            <v>2254.174</v>
          </cell>
          <cell r="E1659" t="str">
            <v>SERP Accrual</v>
          </cell>
          <cell r="F1659">
            <v>216830</v>
          </cell>
          <cell r="G1659">
            <v>216830</v>
          </cell>
          <cell r="H1659" t="str">
            <v>Other Accrued Compensation</v>
          </cell>
        </row>
        <row r="1660">
          <cell r="D1660" t="str">
            <v>2254.175</v>
          </cell>
          <cell r="E1660" t="str">
            <v>Accrued Incentive</v>
          </cell>
          <cell r="F1660">
            <v>216620</v>
          </cell>
          <cell r="G1660">
            <v>216620</v>
          </cell>
          <cell r="H1660" t="str">
            <v>Other Bonus</v>
          </cell>
        </row>
        <row r="1661">
          <cell r="D1661" t="str">
            <v>2254.180</v>
          </cell>
          <cell r="E1661" t="str">
            <v>Accrued Retention Bonus</v>
          </cell>
          <cell r="F1661">
            <v>216620</v>
          </cell>
          <cell r="G1661">
            <v>216620</v>
          </cell>
          <cell r="H1661" t="str">
            <v>Other Bonus</v>
          </cell>
        </row>
        <row r="1662">
          <cell r="D1662" t="str">
            <v>2254.197</v>
          </cell>
          <cell r="E1662" t="str">
            <v>Vacation Accrual</v>
          </cell>
          <cell r="F1662">
            <v>216500</v>
          </cell>
          <cell r="G1662">
            <v>216500</v>
          </cell>
          <cell r="H1662" t="str">
            <v>Accrued Vacation</v>
          </cell>
        </row>
        <row r="1663">
          <cell r="D1663" t="str">
            <v>2254.251</v>
          </cell>
          <cell r="E1663" t="str">
            <v>Comp Cont - Tax on Salaries</v>
          </cell>
          <cell r="F1663">
            <v>216210</v>
          </cell>
          <cell r="G1663">
            <v>216210</v>
          </cell>
          <cell r="H1663" t="str">
            <v>Federal/Country level Income Tax Withholding - Emp</v>
          </cell>
        </row>
        <row r="1664">
          <cell r="D1664" t="str">
            <v>2254.252</v>
          </cell>
          <cell r="E1664" t="str">
            <v>Acc'd Vacation &amp; Xmas Bonus</v>
          </cell>
          <cell r="F1664">
            <v>216500</v>
          </cell>
          <cell r="G1664">
            <v>216500</v>
          </cell>
          <cell r="H1664" t="str">
            <v>Accrued Vacation</v>
          </cell>
        </row>
        <row r="1665">
          <cell r="D1665" t="str">
            <v>2254.301</v>
          </cell>
          <cell r="E1665" t="str">
            <v>I/C Payroll Rebilling</v>
          </cell>
          <cell r="F1665">
            <v>216100</v>
          </cell>
          <cell r="G1665">
            <v>216100</v>
          </cell>
          <cell r="H1665" t="str">
            <v>Accrued Salaries &amp; Wages</v>
          </cell>
        </row>
        <row r="1666">
          <cell r="D1666" t="str">
            <v>2259.000</v>
          </cell>
          <cell r="E1666" t="str">
            <v>Other</v>
          </cell>
          <cell r="F1666">
            <v>216800</v>
          </cell>
          <cell r="G1666">
            <v>216800</v>
          </cell>
          <cell r="H1666" t="str">
            <v>Deferred Compensation</v>
          </cell>
        </row>
        <row r="1667">
          <cell r="D1667" t="str">
            <v>2259.100</v>
          </cell>
          <cell r="E1667" t="str">
            <v>SAP Clearing Account</v>
          </cell>
          <cell r="F1667">
            <v>216830</v>
          </cell>
          <cell r="G1667">
            <v>216830</v>
          </cell>
          <cell r="H1667" t="str">
            <v>Other Accrued Compensation</v>
          </cell>
        </row>
        <row r="1668">
          <cell r="D1668" t="str">
            <v>2259.105</v>
          </cell>
          <cell r="E1668" t="str">
            <v>Stock Option Clearing</v>
          </cell>
          <cell r="F1668">
            <v>216400</v>
          </cell>
          <cell r="G1668">
            <v>216400</v>
          </cell>
          <cell r="H1668" t="str">
            <v>Employee Stock Purchase Plan</v>
          </cell>
        </row>
        <row r="1669">
          <cell r="D1669" t="str">
            <v>2259.109</v>
          </cell>
          <cell r="E1669" t="str">
            <v>Emp. Deduct - United Way</v>
          </cell>
          <cell r="F1669">
            <v>216370</v>
          </cell>
          <cell r="G1669">
            <v>216370</v>
          </cell>
          <cell r="H1669" t="str">
            <v>Misc. Payroll Deductions</v>
          </cell>
        </row>
        <row r="1670">
          <cell r="D1670" t="str">
            <v>2259.143</v>
          </cell>
          <cell r="E1670" t="str">
            <v>Emp. Deduct-Alaska Unemploymen</v>
          </cell>
          <cell r="F1670">
            <v>216200</v>
          </cell>
          <cell r="G1670">
            <v>216200</v>
          </cell>
          <cell r="H1670" t="str">
            <v>Accrued Unemployment Insurance</v>
          </cell>
        </row>
        <row r="1671">
          <cell r="D1671" t="str">
            <v>2259.179</v>
          </cell>
          <cell r="E1671" t="str">
            <v>Emp. Deduct-Garnishments</v>
          </cell>
          <cell r="F1671">
            <v>216369</v>
          </cell>
          <cell r="G1671">
            <v>216369</v>
          </cell>
          <cell r="H1671" t="str">
            <v>Garnishment - Child Support</v>
          </cell>
        </row>
        <row r="1672">
          <cell r="D1672" t="str">
            <v>2259.200</v>
          </cell>
          <cell r="E1672" t="str">
            <v>SAP Clearing Account</v>
          </cell>
          <cell r="F1672">
            <v>216830</v>
          </cell>
          <cell r="G1672">
            <v>216830</v>
          </cell>
          <cell r="H1672" t="str">
            <v>Other Accrued Compensation</v>
          </cell>
        </row>
        <row r="1673">
          <cell r="D1673" t="str">
            <v>2259.301</v>
          </cell>
          <cell r="E1673" t="str">
            <v>Disability Tax W/H-California</v>
          </cell>
          <cell r="F1673">
            <v>216350</v>
          </cell>
          <cell r="G1673">
            <v>216350</v>
          </cell>
          <cell r="H1673" t="str">
            <v>Other Employee Benefits</v>
          </cell>
        </row>
        <row r="1674">
          <cell r="D1674" t="str">
            <v>2271.003</v>
          </cell>
          <cell r="E1674" t="str">
            <v>Texas Gross Recpt Tax-Acidizin</v>
          </cell>
          <cell r="F1674">
            <v>218660</v>
          </cell>
          <cell r="G1674">
            <v>218660</v>
          </cell>
          <cell r="H1674" t="str">
            <v>Service Tax Liabilty</v>
          </cell>
        </row>
        <row r="1675">
          <cell r="D1675" t="str">
            <v>2272.190</v>
          </cell>
          <cell r="E1675" t="str">
            <v>Ad Valorem Tax</v>
          </cell>
          <cell r="F1675">
            <v>218500</v>
          </cell>
          <cell r="G1675">
            <v>218500</v>
          </cell>
          <cell r="H1675" t="str">
            <v>Property Tax Liability Payable</v>
          </cell>
        </row>
        <row r="1676">
          <cell r="D1676" t="str">
            <v>2272.191</v>
          </cell>
          <cell r="E1676" t="str">
            <v>Accrued Ad Valorem Tax</v>
          </cell>
          <cell r="F1676">
            <v>218500</v>
          </cell>
          <cell r="G1676">
            <v>218500</v>
          </cell>
          <cell r="H1676" t="str">
            <v>Property Tax Liability Payable</v>
          </cell>
        </row>
        <row r="1677">
          <cell r="D1677" t="str">
            <v>2273.200</v>
          </cell>
          <cell r="E1677" t="str">
            <v>AK County Tax-Kenai</v>
          </cell>
          <cell r="F1677">
            <v>218850</v>
          </cell>
          <cell r="G1677">
            <v>218850</v>
          </cell>
          <cell r="H1677" t="str">
            <v>VAT Tax Payable Receivable to Tax Office</v>
          </cell>
        </row>
        <row r="1678">
          <cell r="D1678" t="str">
            <v>2273.250</v>
          </cell>
          <cell r="E1678" t="str">
            <v>CA County Tax-Bart</v>
          </cell>
          <cell r="F1678">
            <v>218850</v>
          </cell>
          <cell r="G1678">
            <v>218850</v>
          </cell>
          <cell r="H1678" t="str">
            <v>VAT Tax Payable Receivable to Tax Office</v>
          </cell>
        </row>
        <row r="1679">
          <cell r="D1679" t="str">
            <v>2273.251</v>
          </cell>
          <cell r="E1679" t="str">
            <v>CA County Tax-Colusa</v>
          </cell>
          <cell r="F1679">
            <v>218850</v>
          </cell>
          <cell r="G1679">
            <v>218850</v>
          </cell>
          <cell r="H1679" t="str">
            <v>VAT Tax Payable Receivable to Tax Office</v>
          </cell>
        </row>
        <row r="1680">
          <cell r="D1680" t="str">
            <v>2273.252</v>
          </cell>
          <cell r="E1680" t="str">
            <v>CA County Tax-Contra Cos</v>
          </cell>
          <cell r="F1680">
            <v>218850</v>
          </cell>
          <cell r="G1680">
            <v>218850</v>
          </cell>
          <cell r="H1680" t="str">
            <v>VAT Tax Payable Receivable to Tax Office</v>
          </cell>
        </row>
        <row r="1681">
          <cell r="D1681" t="str">
            <v>2273.253</v>
          </cell>
          <cell r="E1681" t="str">
            <v>CA County Tax-Fresno</v>
          </cell>
          <cell r="F1681">
            <v>218850</v>
          </cell>
          <cell r="G1681">
            <v>218850</v>
          </cell>
          <cell r="H1681" t="str">
            <v>VAT Tax Payable Receivable to Tax Office</v>
          </cell>
        </row>
        <row r="1682">
          <cell r="D1682" t="str">
            <v>2273.254</v>
          </cell>
          <cell r="E1682" t="str">
            <v>CA County Tax-Glenn</v>
          </cell>
          <cell r="F1682">
            <v>218850</v>
          </cell>
          <cell r="G1682">
            <v>218850</v>
          </cell>
          <cell r="H1682" t="str">
            <v>VAT Tax Payable Receivable to Tax Office</v>
          </cell>
        </row>
        <row r="1683">
          <cell r="D1683" t="str">
            <v>2273.255</v>
          </cell>
          <cell r="E1683" t="str">
            <v>CA County Tax-Imperial</v>
          </cell>
          <cell r="F1683">
            <v>218850</v>
          </cell>
          <cell r="G1683">
            <v>218850</v>
          </cell>
          <cell r="H1683" t="str">
            <v>VAT Tax Payable Receivable to Tax Office</v>
          </cell>
        </row>
        <row r="1684">
          <cell r="D1684" t="str">
            <v>2273.256</v>
          </cell>
          <cell r="E1684" t="str">
            <v>CA County Tax-Kern</v>
          </cell>
          <cell r="F1684">
            <v>218850</v>
          </cell>
          <cell r="G1684">
            <v>218850</v>
          </cell>
          <cell r="H1684" t="str">
            <v>VAT Tax Payable Receivable to Tax Office</v>
          </cell>
        </row>
        <row r="1685">
          <cell r="D1685" t="str">
            <v>2273.257</v>
          </cell>
          <cell r="E1685" t="str">
            <v>CA County Tax-Kings</v>
          </cell>
          <cell r="F1685">
            <v>218850</v>
          </cell>
          <cell r="G1685">
            <v>218850</v>
          </cell>
          <cell r="H1685" t="str">
            <v>VAT Tax Payable Receivable to Tax Office</v>
          </cell>
        </row>
        <row r="1686">
          <cell r="D1686" t="str">
            <v>2273.258</v>
          </cell>
          <cell r="E1686" t="str">
            <v>CA County Tax-Lake</v>
          </cell>
          <cell r="F1686">
            <v>218850</v>
          </cell>
          <cell r="G1686">
            <v>218850</v>
          </cell>
          <cell r="H1686" t="str">
            <v>VAT Tax Payable Receivable to Tax Office</v>
          </cell>
        </row>
        <row r="1687">
          <cell r="D1687" t="str">
            <v>2273.259</v>
          </cell>
          <cell r="E1687" t="str">
            <v>CA County Tax-Los Angele</v>
          </cell>
          <cell r="F1687">
            <v>218850</v>
          </cell>
          <cell r="G1687">
            <v>218850</v>
          </cell>
          <cell r="H1687" t="str">
            <v>VAT Tax Payable Receivable to Tax Office</v>
          </cell>
        </row>
        <row r="1688">
          <cell r="D1688" t="str">
            <v>2273.260</v>
          </cell>
          <cell r="E1688" t="str">
            <v>CA County Tax-Madera</v>
          </cell>
          <cell r="F1688">
            <v>218850</v>
          </cell>
          <cell r="G1688">
            <v>218850</v>
          </cell>
          <cell r="H1688" t="str">
            <v>VAT Tax Payable Receivable to Tax Office</v>
          </cell>
        </row>
        <row r="1689">
          <cell r="D1689" t="str">
            <v>2273.261</v>
          </cell>
          <cell r="E1689" t="str">
            <v>CA County Tax-Orange</v>
          </cell>
          <cell r="F1689">
            <v>218850</v>
          </cell>
          <cell r="G1689">
            <v>218850</v>
          </cell>
          <cell r="H1689" t="str">
            <v>VAT Tax Payable Receivable to Tax Office</v>
          </cell>
        </row>
        <row r="1690">
          <cell r="D1690" t="str">
            <v>2273.262</v>
          </cell>
          <cell r="E1690" t="str">
            <v>CA County Tax-Sacramento</v>
          </cell>
          <cell r="F1690">
            <v>218850</v>
          </cell>
          <cell r="G1690">
            <v>218850</v>
          </cell>
          <cell r="H1690" t="str">
            <v>VAT Tax Payable Receivable to Tax Office</v>
          </cell>
        </row>
        <row r="1691">
          <cell r="D1691" t="str">
            <v>2273.263</v>
          </cell>
          <cell r="E1691" t="str">
            <v>CA County Tax-San Joaquin</v>
          </cell>
          <cell r="F1691">
            <v>218850</v>
          </cell>
          <cell r="G1691">
            <v>218850</v>
          </cell>
          <cell r="H1691" t="str">
            <v>VAT Tax Payable Receivable to Tax Office</v>
          </cell>
        </row>
        <row r="1692">
          <cell r="D1692" t="str">
            <v>2273.264</v>
          </cell>
          <cell r="E1692" t="str">
            <v>CA County Tax-San Luis Obispo</v>
          </cell>
          <cell r="F1692">
            <v>218850</v>
          </cell>
          <cell r="G1692">
            <v>218850</v>
          </cell>
          <cell r="H1692" t="str">
            <v>VAT Tax Payable Receivable to Tax Office</v>
          </cell>
        </row>
        <row r="1693">
          <cell r="D1693" t="str">
            <v>2273.265</v>
          </cell>
          <cell r="E1693" t="str">
            <v>CA County Tax-San Mateo</v>
          </cell>
          <cell r="F1693">
            <v>218850</v>
          </cell>
          <cell r="G1693">
            <v>218850</v>
          </cell>
          <cell r="H1693" t="str">
            <v>VAT Tax Payable Receivable to Tax Office</v>
          </cell>
        </row>
        <row r="1694">
          <cell r="D1694" t="str">
            <v>2273.266</v>
          </cell>
          <cell r="E1694" t="str">
            <v>CA County Tax-Santa Barbara</v>
          </cell>
          <cell r="F1694">
            <v>218850</v>
          </cell>
          <cell r="G1694">
            <v>218850</v>
          </cell>
          <cell r="H1694" t="str">
            <v>VAT Tax Payable Receivable to Tax Office</v>
          </cell>
        </row>
        <row r="1695">
          <cell r="D1695" t="str">
            <v>2273.267</v>
          </cell>
          <cell r="E1695" t="str">
            <v>CA County Tax-Solano</v>
          </cell>
          <cell r="F1695">
            <v>218850</v>
          </cell>
          <cell r="G1695">
            <v>218850</v>
          </cell>
          <cell r="H1695" t="str">
            <v>VAT Tax Payable Receivable to Tax Office</v>
          </cell>
        </row>
        <row r="1696">
          <cell r="D1696" t="str">
            <v>2273.268</v>
          </cell>
          <cell r="E1696" t="str">
            <v>CA County Tax-Sutter</v>
          </cell>
          <cell r="F1696">
            <v>218850</v>
          </cell>
          <cell r="G1696">
            <v>218850</v>
          </cell>
          <cell r="H1696" t="str">
            <v>VAT Tax Payable Receivable to Tax Office</v>
          </cell>
        </row>
        <row r="1697">
          <cell r="D1697" t="str">
            <v>2273.269</v>
          </cell>
          <cell r="E1697" t="str">
            <v>CA County Tax-Ventura</v>
          </cell>
          <cell r="F1697">
            <v>218850</v>
          </cell>
          <cell r="G1697">
            <v>218850</v>
          </cell>
          <cell r="H1697" t="str">
            <v>VAT Tax Payable Receivable to Tax Office</v>
          </cell>
        </row>
        <row r="1698">
          <cell r="D1698" t="str">
            <v>2273.270</v>
          </cell>
          <cell r="E1698" t="str">
            <v>CA County Tax-Yolo</v>
          </cell>
          <cell r="F1698">
            <v>218850</v>
          </cell>
          <cell r="G1698">
            <v>218850</v>
          </cell>
          <cell r="H1698" t="str">
            <v>VAT Tax Payable Receivable to Tax Office</v>
          </cell>
        </row>
        <row r="1699">
          <cell r="D1699" t="str">
            <v>2273.271</v>
          </cell>
          <cell r="E1699" t="str">
            <v>CA County Tax-Riverside</v>
          </cell>
          <cell r="F1699">
            <v>218850</v>
          </cell>
          <cell r="G1699">
            <v>218850</v>
          </cell>
          <cell r="H1699" t="str">
            <v>VAT Tax Payable Receivable to Tax Office</v>
          </cell>
        </row>
        <row r="1700">
          <cell r="D1700" t="str">
            <v>2273.272</v>
          </cell>
          <cell r="E1700" t="str">
            <v>CA County Tax-Tulare</v>
          </cell>
          <cell r="F1700">
            <v>218850</v>
          </cell>
          <cell r="G1700">
            <v>218850</v>
          </cell>
          <cell r="H1700" t="str">
            <v>VAT Tax Payable Receivable to Tax Office</v>
          </cell>
        </row>
        <row r="1701">
          <cell r="D1701" t="str">
            <v>2273.273</v>
          </cell>
          <cell r="E1701" t="str">
            <v>CA County Tax-Monterey</v>
          </cell>
          <cell r="F1701">
            <v>218850</v>
          </cell>
          <cell r="G1701">
            <v>218850</v>
          </cell>
          <cell r="H1701" t="str">
            <v>VAT Tax Payable Receivable to Tax Office</v>
          </cell>
        </row>
        <row r="1702">
          <cell r="D1702" t="str">
            <v>2273.274</v>
          </cell>
          <cell r="E1702" t="str">
            <v>CA County Tax-Inyo</v>
          </cell>
          <cell r="F1702">
            <v>218850</v>
          </cell>
          <cell r="G1702">
            <v>218850</v>
          </cell>
          <cell r="H1702" t="str">
            <v>VAT Tax Payable Receivable to Tax Office</v>
          </cell>
        </row>
        <row r="1703">
          <cell r="D1703" t="str">
            <v>2273.275</v>
          </cell>
          <cell r="E1703" t="str">
            <v>CA County Tax-Santa Clara</v>
          </cell>
          <cell r="F1703">
            <v>218850</v>
          </cell>
          <cell r="G1703">
            <v>218850</v>
          </cell>
          <cell r="H1703" t="str">
            <v>VAT Tax Payable Receivable to Tax Office</v>
          </cell>
        </row>
        <row r="1704">
          <cell r="D1704" t="str">
            <v>2273.280</v>
          </cell>
          <cell r="E1704" t="str">
            <v>KS County Sales Tax</v>
          </cell>
          <cell r="F1704">
            <v>218850</v>
          </cell>
          <cell r="G1704">
            <v>218850</v>
          </cell>
          <cell r="H1704" t="str">
            <v>VAT Tax Payable Receivable to Tax Office</v>
          </cell>
        </row>
        <row r="1705">
          <cell r="D1705" t="str">
            <v>2273.282</v>
          </cell>
          <cell r="E1705" t="str">
            <v>ID County Sales Tax</v>
          </cell>
          <cell r="F1705">
            <v>218850</v>
          </cell>
          <cell r="G1705">
            <v>218850</v>
          </cell>
          <cell r="H1705" t="str">
            <v>VAT Tax Payable Receivable to Tax Office</v>
          </cell>
        </row>
        <row r="1706">
          <cell r="D1706" t="str">
            <v>2273.284</v>
          </cell>
          <cell r="E1706" t="str">
            <v>OH County Sales Tax</v>
          </cell>
          <cell r="F1706">
            <v>218850</v>
          </cell>
          <cell r="G1706">
            <v>218850</v>
          </cell>
          <cell r="H1706" t="str">
            <v>VAT Tax Payable Receivable to Tax Office</v>
          </cell>
        </row>
        <row r="1707">
          <cell r="D1707" t="str">
            <v>2273.299</v>
          </cell>
          <cell r="E1707" t="str">
            <v>CO County Tax-Southern Ute</v>
          </cell>
          <cell r="F1707">
            <v>218850</v>
          </cell>
          <cell r="G1707">
            <v>218850</v>
          </cell>
          <cell r="H1707" t="str">
            <v>VAT Tax Payable Receivable to Tax Office</v>
          </cell>
        </row>
        <row r="1708">
          <cell r="D1708" t="str">
            <v>2273.300</v>
          </cell>
          <cell r="E1708" t="str">
            <v>CO County Sales Tax</v>
          </cell>
          <cell r="F1708">
            <v>218850</v>
          </cell>
          <cell r="G1708">
            <v>218850</v>
          </cell>
          <cell r="H1708" t="str">
            <v>VAT Tax Payable Receivable to Tax Office</v>
          </cell>
        </row>
        <row r="1709">
          <cell r="D1709" t="str">
            <v>2273.301</v>
          </cell>
          <cell r="E1709" t="str">
            <v>CO County Tax-Mesa</v>
          </cell>
          <cell r="F1709">
            <v>218850</v>
          </cell>
          <cell r="G1709">
            <v>218850</v>
          </cell>
          <cell r="H1709" t="str">
            <v>VAT Tax Payable Receivable to Tax Office</v>
          </cell>
        </row>
        <row r="1710">
          <cell r="D1710" t="str">
            <v>2273.302</v>
          </cell>
          <cell r="E1710" t="str">
            <v>OK Sales Tax-County-Alfalf</v>
          </cell>
          <cell r="F1710">
            <v>218850</v>
          </cell>
          <cell r="G1710">
            <v>218850</v>
          </cell>
          <cell r="H1710" t="str">
            <v>VAT Tax Payable Receivable to Tax Office</v>
          </cell>
        </row>
        <row r="1711">
          <cell r="D1711" t="str">
            <v>2273.303</v>
          </cell>
          <cell r="E1711" t="str">
            <v>TX County Sales Tax</v>
          </cell>
          <cell r="F1711">
            <v>218850</v>
          </cell>
          <cell r="G1711">
            <v>218850</v>
          </cell>
          <cell r="H1711" t="str">
            <v>VAT Tax Payable Receivable to Tax Office</v>
          </cell>
        </row>
        <row r="1712">
          <cell r="D1712" t="str">
            <v>2273.304</v>
          </cell>
          <cell r="E1712" t="str">
            <v>NM County Tax-Rio Arriba</v>
          </cell>
          <cell r="F1712">
            <v>218850</v>
          </cell>
          <cell r="G1712">
            <v>218850</v>
          </cell>
          <cell r="H1712" t="str">
            <v>VAT Tax Payable Receivable to Tax Office</v>
          </cell>
        </row>
        <row r="1713">
          <cell r="D1713" t="str">
            <v>2273.305</v>
          </cell>
          <cell r="E1713" t="str">
            <v>NM County Tax-Eddy</v>
          </cell>
          <cell r="F1713">
            <v>218850</v>
          </cell>
          <cell r="G1713">
            <v>218850</v>
          </cell>
          <cell r="H1713" t="str">
            <v>VAT Tax Payable Receivable to Tax Office</v>
          </cell>
        </row>
        <row r="1714">
          <cell r="D1714" t="str">
            <v>2273.306</v>
          </cell>
          <cell r="E1714" t="str">
            <v>TX County Tax-Gregg</v>
          </cell>
          <cell r="F1714">
            <v>218850</v>
          </cell>
          <cell r="G1714">
            <v>218850</v>
          </cell>
          <cell r="H1714" t="str">
            <v>VAT Tax Payable Receivable to Tax Office</v>
          </cell>
        </row>
        <row r="1715">
          <cell r="D1715" t="str">
            <v>2273.307</v>
          </cell>
          <cell r="E1715" t="str">
            <v>TX County Tax-Palo Pinto</v>
          </cell>
          <cell r="F1715">
            <v>218850</v>
          </cell>
          <cell r="G1715">
            <v>218850</v>
          </cell>
          <cell r="H1715" t="str">
            <v>VAT Tax Payable Receivable to Tax Office</v>
          </cell>
        </row>
        <row r="1716">
          <cell r="D1716" t="str">
            <v>2273.308</v>
          </cell>
          <cell r="E1716" t="str">
            <v>TX County Tax-Scurry</v>
          </cell>
          <cell r="F1716">
            <v>218850</v>
          </cell>
          <cell r="G1716">
            <v>218850</v>
          </cell>
          <cell r="H1716" t="str">
            <v>VAT Tax Payable Receivable to Tax Office</v>
          </cell>
        </row>
        <row r="1717">
          <cell r="D1717" t="str">
            <v>2273.309</v>
          </cell>
          <cell r="E1717" t="str">
            <v>TX County Tax-Brazos</v>
          </cell>
          <cell r="F1717">
            <v>218850</v>
          </cell>
          <cell r="G1717">
            <v>218850</v>
          </cell>
          <cell r="H1717" t="str">
            <v>VAT Tax Payable Receivable to Tax Office</v>
          </cell>
        </row>
        <row r="1718">
          <cell r="D1718" t="str">
            <v>2273.310</v>
          </cell>
          <cell r="E1718" t="str">
            <v>TX County Tax-Fayette</v>
          </cell>
          <cell r="F1718">
            <v>218850</v>
          </cell>
          <cell r="G1718">
            <v>218850</v>
          </cell>
          <cell r="H1718" t="str">
            <v>VAT Tax Payable Receivable to Tax Office</v>
          </cell>
        </row>
        <row r="1719">
          <cell r="D1719" t="str">
            <v>2273.311</v>
          </cell>
          <cell r="E1719" t="str">
            <v>TX County Tax-Parker</v>
          </cell>
          <cell r="F1719">
            <v>218850</v>
          </cell>
          <cell r="G1719">
            <v>218850</v>
          </cell>
          <cell r="H1719" t="str">
            <v>VAT Tax Payable Receivable to Tax Office</v>
          </cell>
        </row>
        <row r="1720">
          <cell r="D1720" t="str">
            <v>2273.312</v>
          </cell>
          <cell r="E1720" t="str">
            <v>NM County Tax-Chaves</v>
          </cell>
          <cell r="F1720">
            <v>218850</v>
          </cell>
          <cell r="G1720">
            <v>218850</v>
          </cell>
          <cell r="H1720" t="str">
            <v>VAT Tax Payable Receivable to Tax Office</v>
          </cell>
        </row>
        <row r="1721">
          <cell r="D1721" t="str">
            <v>2273.313</v>
          </cell>
          <cell r="E1721" t="str">
            <v>TX County Tax-Wise</v>
          </cell>
          <cell r="F1721">
            <v>218850</v>
          </cell>
          <cell r="G1721">
            <v>218850</v>
          </cell>
          <cell r="H1721" t="str">
            <v>VAT Tax Payable Receivable to Tax Office</v>
          </cell>
        </row>
        <row r="1722">
          <cell r="D1722" t="str">
            <v>2273.314</v>
          </cell>
          <cell r="E1722" t="str">
            <v>TX County Tax-Jim Wells</v>
          </cell>
          <cell r="F1722">
            <v>218850</v>
          </cell>
          <cell r="G1722">
            <v>218850</v>
          </cell>
          <cell r="H1722" t="str">
            <v>VAT Tax Payable Receivable to Tax Office</v>
          </cell>
        </row>
        <row r="1723">
          <cell r="D1723" t="str">
            <v>2273.315</v>
          </cell>
          <cell r="E1723" t="str">
            <v>Tx County Tax-Victoria</v>
          </cell>
          <cell r="F1723">
            <v>218850</v>
          </cell>
          <cell r="G1723">
            <v>218850</v>
          </cell>
          <cell r="H1723" t="str">
            <v>VAT Tax Payable Receivable to Tax Office</v>
          </cell>
        </row>
        <row r="1724">
          <cell r="D1724" t="str">
            <v>2273.316</v>
          </cell>
          <cell r="E1724" t="str">
            <v>Denver County RTD</v>
          </cell>
          <cell r="F1724">
            <v>218850</v>
          </cell>
          <cell r="G1724">
            <v>218850</v>
          </cell>
          <cell r="H1724" t="str">
            <v>VAT Tax Payable Receivable to Tax Office</v>
          </cell>
        </row>
        <row r="1725">
          <cell r="D1725" t="str">
            <v>2273.317</v>
          </cell>
          <cell r="E1725" t="str">
            <v>TX County Tax-Ector Hosp</v>
          </cell>
          <cell r="F1725">
            <v>218850</v>
          </cell>
          <cell r="G1725">
            <v>218850</v>
          </cell>
          <cell r="H1725" t="str">
            <v>VAT Tax Payable Receivable to Tax Office</v>
          </cell>
        </row>
        <row r="1726">
          <cell r="D1726" t="str">
            <v>2273.318</v>
          </cell>
          <cell r="E1726" t="str">
            <v>OK County Tax-Jones</v>
          </cell>
          <cell r="F1726">
            <v>218850</v>
          </cell>
          <cell r="G1726">
            <v>218850</v>
          </cell>
          <cell r="H1726" t="str">
            <v>VAT Tax Payable Receivable to Tax Office</v>
          </cell>
        </row>
        <row r="1727">
          <cell r="D1727" t="str">
            <v>2273.319</v>
          </cell>
          <cell r="E1727" t="str">
            <v>TX County Tax-Jefferson</v>
          </cell>
          <cell r="F1727">
            <v>218850</v>
          </cell>
          <cell r="G1727">
            <v>218850</v>
          </cell>
          <cell r="H1727" t="str">
            <v>VAT Tax Payable Receivable to Tax Office</v>
          </cell>
        </row>
        <row r="1728">
          <cell r="D1728" t="str">
            <v>2273.320</v>
          </cell>
          <cell r="E1728" t="str">
            <v>TX County Tax-Brazoria</v>
          </cell>
          <cell r="F1728">
            <v>218850</v>
          </cell>
          <cell r="G1728">
            <v>218850</v>
          </cell>
          <cell r="H1728" t="str">
            <v>VAT Tax Payable Receivable to Tax Office</v>
          </cell>
        </row>
        <row r="1729">
          <cell r="D1729" t="str">
            <v>2273.321</v>
          </cell>
          <cell r="E1729" t="str">
            <v>TX County Tax-Frio</v>
          </cell>
          <cell r="F1729">
            <v>218850</v>
          </cell>
          <cell r="G1729">
            <v>218850</v>
          </cell>
          <cell r="H1729" t="str">
            <v>VAT Tax Payable Receivable to Tax Office</v>
          </cell>
        </row>
        <row r="1730">
          <cell r="D1730" t="str">
            <v>2273.322</v>
          </cell>
          <cell r="E1730" t="str">
            <v>TX County Sales Tax-Webb</v>
          </cell>
          <cell r="F1730">
            <v>218850</v>
          </cell>
          <cell r="G1730">
            <v>218850</v>
          </cell>
          <cell r="H1730" t="str">
            <v>VAT Tax Payable Receivable to Tax Office</v>
          </cell>
        </row>
        <row r="1731">
          <cell r="D1731" t="str">
            <v>2273.323</v>
          </cell>
          <cell r="E1731" t="str">
            <v>NM County Tax-McKinley</v>
          </cell>
          <cell r="F1731">
            <v>218850</v>
          </cell>
          <cell r="G1731">
            <v>218850</v>
          </cell>
          <cell r="H1731" t="str">
            <v>VAT Tax Payable Receivable to Tax Office</v>
          </cell>
        </row>
        <row r="1732">
          <cell r="D1732" t="str">
            <v>2273.324</v>
          </cell>
          <cell r="E1732" t="str">
            <v>NM County Tax-Guadal</v>
          </cell>
          <cell r="F1732">
            <v>218850</v>
          </cell>
          <cell r="G1732">
            <v>218850</v>
          </cell>
          <cell r="H1732" t="str">
            <v>VAT Tax Payable Receivable to Tax Office</v>
          </cell>
        </row>
        <row r="1733">
          <cell r="D1733" t="str">
            <v>2273.325</v>
          </cell>
          <cell r="E1733" t="str">
            <v>NM County Tax-Debaca</v>
          </cell>
          <cell r="F1733">
            <v>218850</v>
          </cell>
          <cell r="G1733">
            <v>218850</v>
          </cell>
          <cell r="H1733" t="str">
            <v>VAT Tax Payable Receivable to Tax Office</v>
          </cell>
        </row>
        <row r="1734">
          <cell r="D1734" t="str">
            <v>2273.326</v>
          </cell>
          <cell r="E1734" t="str">
            <v>KS County Tax-Greeley</v>
          </cell>
          <cell r="F1734">
            <v>218850</v>
          </cell>
          <cell r="G1734">
            <v>218850</v>
          </cell>
          <cell r="H1734" t="str">
            <v>VAT Tax Payable Receivable to Tax Office</v>
          </cell>
        </row>
        <row r="1735">
          <cell r="D1735" t="str">
            <v>2273.327</v>
          </cell>
          <cell r="E1735" t="str">
            <v>NM County Tax - Roosevelt</v>
          </cell>
          <cell r="F1735">
            <v>218850</v>
          </cell>
          <cell r="G1735">
            <v>218850</v>
          </cell>
          <cell r="H1735" t="str">
            <v>VAT Tax Payable Receivable to Tax Office</v>
          </cell>
        </row>
        <row r="1736">
          <cell r="D1736" t="str">
            <v>2273.328</v>
          </cell>
          <cell r="E1736" t="str">
            <v>KS County Tax-Finney</v>
          </cell>
          <cell r="F1736">
            <v>218850</v>
          </cell>
          <cell r="G1736">
            <v>218850</v>
          </cell>
          <cell r="H1736" t="str">
            <v>VAT Tax Payable Receivable to Tax Office</v>
          </cell>
        </row>
        <row r="1737">
          <cell r="D1737" t="str">
            <v>2273.329</v>
          </cell>
          <cell r="E1737" t="str">
            <v>NM County Tax-Lea</v>
          </cell>
          <cell r="F1737">
            <v>218850</v>
          </cell>
          <cell r="G1737">
            <v>218850</v>
          </cell>
          <cell r="H1737" t="str">
            <v>VAT Tax Payable Receivable to Tax Office</v>
          </cell>
        </row>
        <row r="1738">
          <cell r="D1738" t="str">
            <v>2273.330</v>
          </cell>
          <cell r="E1738" t="str">
            <v>NM County Tax-San Juan</v>
          </cell>
          <cell r="F1738">
            <v>218850</v>
          </cell>
          <cell r="G1738">
            <v>218850</v>
          </cell>
          <cell r="H1738" t="str">
            <v>VAT Tax Payable Receivable to Tax Office</v>
          </cell>
        </row>
        <row r="1739">
          <cell r="D1739" t="str">
            <v>2273.331</v>
          </cell>
          <cell r="E1739" t="str">
            <v>OK County Sales Tax-Haskel</v>
          </cell>
          <cell r="F1739">
            <v>218850</v>
          </cell>
          <cell r="G1739">
            <v>218850</v>
          </cell>
          <cell r="H1739" t="str">
            <v>VAT Tax Payable Receivable to Tax Office</v>
          </cell>
        </row>
        <row r="1740">
          <cell r="D1740" t="str">
            <v>2273.332</v>
          </cell>
          <cell r="E1740" t="str">
            <v>San Juan County Special Tax</v>
          </cell>
          <cell r="F1740">
            <v>218850</v>
          </cell>
          <cell r="G1740">
            <v>218850</v>
          </cell>
          <cell r="H1740" t="str">
            <v>VAT Tax Payable Receivable to Tax Office</v>
          </cell>
        </row>
        <row r="1741">
          <cell r="D1741" t="str">
            <v>2273.333</v>
          </cell>
          <cell r="E1741" t="str">
            <v>Lea County Special Tax</v>
          </cell>
          <cell r="F1741">
            <v>218850</v>
          </cell>
          <cell r="G1741">
            <v>218850</v>
          </cell>
          <cell r="H1741" t="str">
            <v>VAT Tax Payable Receivable to Tax Office</v>
          </cell>
        </row>
        <row r="1742">
          <cell r="D1742" t="str">
            <v>2273.334</v>
          </cell>
          <cell r="E1742" t="str">
            <v>WY County Sales Tax</v>
          </cell>
          <cell r="F1742">
            <v>218850</v>
          </cell>
          <cell r="G1742">
            <v>218850</v>
          </cell>
          <cell r="H1742" t="str">
            <v>VAT Tax Payable Receivable to Tax Office</v>
          </cell>
        </row>
        <row r="1743">
          <cell r="D1743" t="str">
            <v>2273.335</v>
          </cell>
          <cell r="E1743" t="str">
            <v>WY County Sales Tax-Johnson</v>
          </cell>
          <cell r="F1743">
            <v>218850</v>
          </cell>
          <cell r="G1743">
            <v>218850</v>
          </cell>
          <cell r="H1743" t="str">
            <v>VAT Tax Payable Receivable to Tax Office</v>
          </cell>
        </row>
        <row r="1744">
          <cell r="D1744" t="str">
            <v>2273.336</v>
          </cell>
          <cell r="E1744" t="str">
            <v>WY County Tax-Niobrara Co.</v>
          </cell>
          <cell r="F1744">
            <v>218850</v>
          </cell>
          <cell r="G1744">
            <v>218850</v>
          </cell>
          <cell r="H1744" t="str">
            <v>VAT Tax Payable Receivable to Tax Office</v>
          </cell>
        </row>
        <row r="1745">
          <cell r="D1745" t="str">
            <v>2273.337</v>
          </cell>
          <cell r="E1745" t="str">
            <v>WY County Tax-Niobrara Co.</v>
          </cell>
          <cell r="F1745">
            <v>218850</v>
          </cell>
          <cell r="G1745">
            <v>218850</v>
          </cell>
          <cell r="H1745" t="str">
            <v>VAT Tax Payable Receivable to Tax Office</v>
          </cell>
        </row>
        <row r="1746">
          <cell r="D1746" t="str">
            <v>2273.338</v>
          </cell>
          <cell r="E1746" t="str">
            <v>NM County Tax-Colfax Co.</v>
          </cell>
          <cell r="F1746">
            <v>218850</v>
          </cell>
          <cell r="G1746">
            <v>218850</v>
          </cell>
          <cell r="H1746" t="str">
            <v>VAT Tax Payable Receivable to Tax Office</v>
          </cell>
        </row>
        <row r="1747">
          <cell r="D1747" t="str">
            <v>2273.339</v>
          </cell>
          <cell r="E1747" t="str">
            <v>TX County Sales Tax-Orange</v>
          </cell>
          <cell r="F1747">
            <v>218850</v>
          </cell>
          <cell r="G1747">
            <v>218850</v>
          </cell>
          <cell r="H1747" t="str">
            <v>VAT Tax Payable Receivable to Tax Office</v>
          </cell>
        </row>
        <row r="1748">
          <cell r="D1748" t="str">
            <v>2273.340</v>
          </cell>
          <cell r="E1748" t="str">
            <v>NM County Tax-Catron Co.</v>
          </cell>
          <cell r="F1748">
            <v>218850</v>
          </cell>
          <cell r="G1748">
            <v>218850</v>
          </cell>
          <cell r="H1748" t="str">
            <v>VAT Tax Payable Receivable to Tax Office</v>
          </cell>
        </row>
        <row r="1749">
          <cell r="D1749" t="str">
            <v>2273.341</v>
          </cell>
          <cell r="E1749" t="str">
            <v>NM County Tax-Dona Ana Co</v>
          </cell>
          <cell r="F1749">
            <v>218850</v>
          </cell>
          <cell r="G1749">
            <v>218850</v>
          </cell>
          <cell r="H1749" t="str">
            <v>VAT Tax Payable Receivable to Tax Office</v>
          </cell>
        </row>
        <row r="1750">
          <cell r="D1750" t="str">
            <v>2273.342</v>
          </cell>
          <cell r="E1750" t="str">
            <v>NM County Tax-Curry</v>
          </cell>
          <cell r="F1750">
            <v>218850</v>
          </cell>
          <cell r="G1750">
            <v>218850</v>
          </cell>
          <cell r="H1750" t="str">
            <v>VAT Tax Payable Receivable to Tax Office</v>
          </cell>
        </row>
        <row r="1751">
          <cell r="D1751" t="str">
            <v>2273.343</v>
          </cell>
          <cell r="E1751" t="str">
            <v>NM County Tx - Harding</v>
          </cell>
          <cell r="F1751">
            <v>218850</v>
          </cell>
          <cell r="G1751">
            <v>218850</v>
          </cell>
          <cell r="H1751" t="str">
            <v>VAT Tax Payable Receivable to Tax Office</v>
          </cell>
        </row>
        <row r="1752">
          <cell r="D1752" t="str">
            <v>2273.344</v>
          </cell>
          <cell r="E1752" t="str">
            <v>NM County Tx - Los Alamos</v>
          </cell>
          <cell r="F1752">
            <v>218850</v>
          </cell>
          <cell r="G1752">
            <v>218850</v>
          </cell>
          <cell r="H1752" t="str">
            <v>VAT Tax Payable Receivable to Tax Office</v>
          </cell>
        </row>
        <row r="1753">
          <cell r="D1753" t="str">
            <v>2273.345</v>
          </cell>
          <cell r="E1753" t="str">
            <v>NM County Tx - Taos</v>
          </cell>
          <cell r="F1753">
            <v>218850</v>
          </cell>
          <cell r="G1753">
            <v>218850</v>
          </cell>
          <cell r="H1753" t="str">
            <v>VAT Tax Payable Receivable to Tax Office</v>
          </cell>
        </row>
        <row r="1754">
          <cell r="D1754" t="str">
            <v>2273.346</v>
          </cell>
          <cell r="E1754" t="str">
            <v>NM County Tx - Union</v>
          </cell>
          <cell r="F1754">
            <v>218850</v>
          </cell>
          <cell r="G1754">
            <v>218850</v>
          </cell>
          <cell r="H1754" t="str">
            <v>VAT Tax Payable Receivable to Tax Office</v>
          </cell>
        </row>
        <row r="1755">
          <cell r="D1755" t="str">
            <v>2273.347</v>
          </cell>
          <cell r="E1755" t="str">
            <v>NM County Tx - Hidalgo</v>
          </cell>
          <cell r="F1755">
            <v>218850</v>
          </cell>
          <cell r="G1755">
            <v>218850</v>
          </cell>
          <cell r="H1755" t="str">
            <v>VAT Tax Payable Receivable to Tax Office</v>
          </cell>
        </row>
        <row r="1756">
          <cell r="D1756" t="str">
            <v>2273.348</v>
          </cell>
          <cell r="E1756" t="str">
            <v>NM County Tx - Luna</v>
          </cell>
          <cell r="F1756">
            <v>218850</v>
          </cell>
          <cell r="G1756">
            <v>218850</v>
          </cell>
          <cell r="H1756" t="str">
            <v>VAT Tax Payable Receivable to Tax Office</v>
          </cell>
        </row>
        <row r="1757">
          <cell r="D1757" t="str">
            <v>2273.349</v>
          </cell>
          <cell r="E1757" t="str">
            <v>NM County Tx - Mora</v>
          </cell>
          <cell r="F1757">
            <v>218850</v>
          </cell>
          <cell r="G1757">
            <v>218850</v>
          </cell>
          <cell r="H1757" t="str">
            <v>VAT Tax Payable Receivable to Tax Office</v>
          </cell>
        </row>
        <row r="1758">
          <cell r="D1758" t="str">
            <v>2273.350</v>
          </cell>
          <cell r="E1758" t="str">
            <v>TX County Sales Tax-Nueces</v>
          </cell>
          <cell r="F1758">
            <v>218850</v>
          </cell>
          <cell r="G1758">
            <v>218850</v>
          </cell>
          <cell r="H1758" t="str">
            <v>VAT Tax Payable Receivable to Tax Office</v>
          </cell>
        </row>
        <row r="1759">
          <cell r="D1759" t="str">
            <v>2273.351</v>
          </cell>
          <cell r="E1759" t="str">
            <v>TX County Sales Tax-Houston</v>
          </cell>
          <cell r="F1759">
            <v>218850</v>
          </cell>
          <cell r="G1759">
            <v>218850</v>
          </cell>
          <cell r="H1759" t="str">
            <v>VAT Tax Payable Receivable to Tax Office</v>
          </cell>
        </row>
        <row r="1760">
          <cell r="D1760" t="str">
            <v>2273.352</v>
          </cell>
          <cell r="E1760" t="str">
            <v>TX County Sales Tax-Anderson</v>
          </cell>
          <cell r="F1760">
            <v>218850</v>
          </cell>
          <cell r="G1760">
            <v>218850</v>
          </cell>
          <cell r="H1760" t="str">
            <v>VAT Tax Payable Receivable to Tax Office</v>
          </cell>
        </row>
        <row r="1761">
          <cell r="D1761" t="str">
            <v>2273.353</v>
          </cell>
          <cell r="E1761" t="str">
            <v>TX City Sales Tax</v>
          </cell>
          <cell r="F1761">
            <v>218850</v>
          </cell>
          <cell r="G1761">
            <v>218850</v>
          </cell>
          <cell r="H1761" t="str">
            <v>VAT Tax Payable Receivable to Tax Office</v>
          </cell>
        </row>
        <row r="1762">
          <cell r="D1762" t="str">
            <v>2273.354</v>
          </cell>
          <cell r="E1762" t="str">
            <v>OK County Sales Tax</v>
          </cell>
          <cell r="F1762">
            <v>218850</v>
          </cell>
          <cell r="G1762">
            <v>218850</v>
          </cell>
          <cell r="H1762" t="str">
            <v>VAT Tax Payable Receivable to Tax Office</v>
          </cell>
        </row>
        <row r="1763">
          <cell r="D1763" t="str">
            <v>2273.355</v>
          </cell>
          <cell r="E1763" t="str">
            <v>TX County Sales Tax-Tarrant</v>
          </cell>
          <cell r="F1763">
            <v>218850</v>
          </cell>
          <cell r="G1763">
            <v>218850</v>
          </cell>
          <cell r="H1763" t="str">
            <v>VAT Tax Payable Receivable to Tax Office</v>
          </cell>
        </row>
        <row r="1764">
          <cell r="D1764" t="str">
            <v>2273.356</v>
          </cell>
          <cell r="E1764" t="str">
            <v>TX County Sales Tax-Wharton</v>
          </cell>
          <cell r="F1764">
            <v>218850</v>
          </cell>
          <cell r="G1764">
            <v>218850</v>
          </cell>
          <cell r="H1764" t="str">
            <v>VAT Tax Payable Receivable to Tax Office</v>
          </cell>
        </row>
        <row r="1765">
          <cell r="D1765" t="str">
            <v>2273.357</v>
          </cell>
          <cell r="E1765" t="str">
            <v>OK County Sales Tax-Kingfi</v>
          </cell>
          <cell r="F1765">
            <v>218850</v>
          </cell>
          <cell r="G1765">
            <v>218850</v>
          </cell>
          <cell r="H1765" t="str">
            <v>VAT Tax Payable Receivable to Tax Office</v>
          </cell>
        </row>
        <row r="1766">
          <cell r="D1766" t="str">
            <v>2273.358</v>
          </cell>
          <cell r="E1766" t="str">
            <v>NM County Tax - Quay</v>
          </cell>
          <cell r="F1766">
            <v>218850</v>
          </cell>
          <cell r="G1766">
            <v>218850</v>
          </cell>
          <cell r="H1766" t="str">
            <v>VAT Tax Payable Receivable to Tax Office</v>
          </cell>
        </row>
        <row r="1767">
          <cell r="D1767" t="str">
            <v>2273.359</v>
          </cell>
          <cell r="E1767" t="str">
            <v>NM County Tax - San Miguel</v>
          </cell>
          <cell r="F1767">
            <v>218850</v>
          </cell>
          <cell r="G1767">
            <v>218850</v>
          </cell>
          <cell r="H1767" t="str">
            <v>VAT Tax Payable Receivable to Tax Office</v>
          </cell>
        </row>
        <row r="1768">
          <cell r="D1768" t="str">
            <v>2273.360</v>
          </cell>
          <cell r="E1768" t="str">
            <v>KS County Tax-Meade</v>
          </cell>
          <cell r="F1768">
            <v>218850</v>
          </cell>
          <cell r="G1768">
            <v>218850</v>
          </cell>
          <cell r="H1768" t="str">
            <v>VAT Tax Payable Receivable to Tax Office</v>
          </cell>
        </row>
        <row r="1769">
          <cell r="D1769" t="str">
            <v>2273.361</v>
          </cell>
          <cell r="E1769" t="str">
            <v>Sales &amp; Use Tax-Campbell Co</v>
          </cell>
          <cell r="F1769">
            <v>218850</v>
          </cell>
          <cell r="G1769">
            <v>218850</v>
          </cell>
          <cell r="H1769" t="str">
            <v>VAT Tax Payable Receivable to Tax Office</v>
          </cell>
        </row>
        <row r="1770">
          <cell r="D1770" t="str">
            <v>2273.362</v>
          </cell>
          <cell r="E1770" t="str">
            <v>NM County Tax - Santa Fe</v>
          </cell>
          <cell r="F1770">
            <v>218850</v>
          </cell>
          <cell r="G1770">
            <v>218850</v>
          </cell>
          <cell r="H1770" t="str">
            <v>VAT Tax Payable Receivable to Tax Office</v>
          </cell>
        </row>
        <row r="1771">
          <cell r="D1771" t="str">
            <v>2273.363</v>
          </cell>
          <cell r="E1771" t="str">
            <v>Sales &amp; Use Tax-Conv Co. Wy</v>
          </cell>
          <cell r="F1771">
            <v>218850</v>
          </cell>
          <cell r="G1771">
            <v>218850</v>
          </cell>
          <cell r="H1771" t="str">
            <v>VAT Tax Payable Receivable to Tax Office</v>
          </cell>
        </row>
        <row r="1772">
          <cell r="D1772" t="str">
            <v>2273.364</v>
          </cell>
          <cell r="E1772" t="str">
            <v>WY County Tax-Teton</v>
          </cell>
          <cell r="F1772">
            <v>218850</v>
          </cell>
          <cell r="G1772">
            <v>218850</v>
          </cell>
          <cell r="H1772" t="str">
            <v>VAT Tax Payable Receivable to Tax Office</v>
          </cell>
        </row>
        <row r="1773">
          <cell r="D1773" t="str">
            <v>2273.365</v>
          </cell>
          <cell r="E1773" t="str">
            <v>NM County Tax - Sierra</v>
          </cell>
          <cell r="F1773">
            <v>218850</v>
          </cell>
          <cell r="G1773">
            <v>218850</v>
          </cell>
          <cell r="H1773" t="str">
            <v>VAT Tax Payable Receivable to Tax Office</v>
          </cell>
        </row>
        <row r="1774">
          <cell r="D1774" t="str">
            <v>2273.366</v>
          </cell>
          <cell r="E1774" t="str">
            <v>NM County Tax - Socorro</v>
          </cell>
          <cell r="F1774">
            <v>218850</v>
          </cell>
          <cell r="G1774">
            <v>218850</v>
          </cell>
          <cell r="H1774" t="str">
            <v>VAT Tax Payable Receivable to Tax Office</v>
          </cell>
        </row>
        <row r="1775">
          <cell r="D1775" t="str">
            <v>2273.367</v>
          </cell>
          <cell r="E1775" t="str">
            <v>Sales &amp; Use Tax-Laramie Co</v>
          </cell>
          <cell r="F1775">
            <v>218850</v>
          </cell>
          <cell r="G1775">
            <v>218850</v>
          </cell>
          <cell r="H1775" t="str">
            <v>VAT Tax Payable Receivable to Tax Office</v>
          </cell>
        </row>
        <row r="1776">
          <cell r="D1776" t="str">
            <v>2273.368</v>
          </cell>
          <cell r="E1776" t="str">
            <v>Sales &amp; Use Tax-Lincoln Co</v>
          </cell>
          <cell r="F1776">
            <v>218850</v>
          </cell>
          <cell r="G1776">
            <v>218850</v>
          </cell>
          <cell r="H1776" t="str">
            <v>VAT Tax Payable Receivable to Tax Office</v>
          </cell>
        </row>
        <row r="1777">
          <cell r="D1777" t="str">
            <v>2273.370</v>
          </cell>
          <cell r="E1777" t="str">
            <v>NM County Tax - Torrance</v>
          </cell>
          <cell r="F1777">
            <v>218850</v>
          </cell>
          <cell r="G1777">
            <v>218850</v>
          </cell>
          <cell r="H1777" t="str">
            <v>VAT Tax Payable Receivable to Tax Office</v>
          </cell>
        </row>
        <row r="1778">
          <cell r="D1778" t="str">
            <v>2273.371</v>
          </cell>
          <cell r="E1778" t="str">
            <v>Nebraska Sales and Use Tax</v>
          </cell>
          <cell r="F1778">
            <v>218850</v>
          </cell>
          <cell r="G1778">
            <v>218850</v>
          </cell>
          <cell r="H1778" t="str">
            <v>VAT Tax Payable Receivable to Tax Office</v>
          </cell>
        </row>
        <row r="1779">
          <cell r="D1779" t="str">
            <v>2273.372</v>
          </cell>
          <cell r="E1779" t="str">
            <v>NM County Tax - Valencia</v>
          </cell>
          <cell r="F1779">
            <v>218850</v>
          </cell>
          <cell r="G1779">
            <v>218850</v>
          </cell>
          <cell r="H1779" t="str">
            <v>VAT Tax Payable Receivable to Tax Office</v>
          </cell>
        </row>
        <row r="1780">
          <cell r="D1780" t="str">
            <v>2273.373</v>
          </cell>
          <cell r="E1780" t="str">
            <v>Sales &amp; Use Tax-Sweetwater Co</v>
          </cell>
          <cell r="F1780">
            <v>218850</v>
          </cell>
          <cell r="G1780">
            <v>218850</v>
          </cell>
          <cell r="H1780" t="str">
            <v>VAT Tax Payable Receivable to Tax Office</v>
          </cell>
        </row>
        <row r="1781">
          <cell r="D1781" t="str">
            <v>2273.374</v>
          </cell>
          <cell r="E1781" t="str">
            <v>NM County Tax - Bernalillo</v>
          </cell>
          <cell r="F1781">
            <v>218850</v>
          </cell>
          <cell r="G1781">
            <v>218850</v>
          </cell>
          <cell r="H1781" t="str">
            <v>VAT Tax Payable Receivable to Tax Office</v>
          </cell>
        </row>
        <row r="1782">
          <cell r="D1782" t="str">
            <v>2273.375</v>
          </cell>
          <cell r="E1782" t="str">
            <v>Sales &amp; Use Tax-Uinta Co</v>
          </cell>
          <cell r="F1782">
            <v>218850</v>
          </cell>
          <cell r="G1782">
            <v>218850</v>
          </cell>
          <cell r="H1782" t="str">
            <v>VAT Tax Payable Receivable to Tax Office</v>
          </cell>
        </row>
        <row r="1783">
          <cell r="D1783" t="str">
            <v>2273.376</v>
          </cell>
          <cell r="E1783" t="str">
            <v>Sales &amp; Use Tax-Weston Co</v>
          </cell>
          <cell r="F1783">
            <v>218850</v>
          </cell>
          <cell r="G1783">
            <v>218850</v>
          </cell>
          <cell r="H1783" t="str">
            <v>VAT Tax Payable Receivable to Tax Office</v>
          </cell>
        </row>
        <row r="1784">
          <cell r="D1784" t="str">
            <v>2273.378</v>
          </cell>
          <cell r="E1784" t="str">
            <v>KS County Tax-Reno</v>
          </cell>
          <cell r="F1784">
            <v>218850</v>
          </cell>
          <cell r="G1784">
            <v>218850</v>
          </cell>
          <cell r="H1784" t="str">
            <v>VAT Tax Payable Receivable to Tax Office</v>
          </cell>
        </row>
        <row r="1785">
          <cell r="D1785" t="str">
            <v>2273.379</v>
          </cell>
          <cell r="E1785" t="str">
            <v>NM County Tax - Otero</v>
          </cell>
          <cell r="F1785">
            <v>218850</v>
          </cell>
          <cell r="G1785">
            <v>218850</v>
          </cell>
          <cell r="H1785" t="str">
            <v>VAT Tax Payable Receivable to Tax Office</v>
          </cell>
        </row>
        <row r="1786">
          <cell r="D1786" t="str">
            <v>2273.381</v>
          </cell>
          <cell r="E1786" t="str">
            <v>AR County Sales Tax</v>
          </cell>
          <cell r="F1786">
            <v>218850</v>
          </cell>
          <cell r="G1786">
            <v>218850</v>
          </cell>
          <cell r="H1786" t="str">
            <v>VAT Tax Payable Receivable to Tax Office</v>
          </cell>
        </row>
        <row r="1787">
          <cell r="D1787" t="str">
            <v>2273.382</v>
          </cell>
          <cell r="E1787" t="str">
            <v>AR County Tax-Logan</v>
          </cell>
          <cell r="F1787">
            <v>218850</v>
          </cell>
          <cell r="G1787">
            <v>218850</v>
          </cell>
          <cell r="H1787" t="str">
            <v>VAT Tax Payable Receivable to Tax Office</v>
          </cell>
        </row>
        <row r="1788">
          <cell r="D1788" t="str">
            <v>2273.384</v>
          </cell>
          <cell r="E1788" t="str">
            <v>AR County Tax-Columbia</v>
          </cell>
          <cell r="F1788">
            <v>218850</v>
          </cell>
          <cell r="G1788">
            <v>218850</v>
          </cell>
          <cell r="H1788" t="str">
            <v>VAT Tax Payable Receivable to Tax Office</v>
          </cell>
        </row>
        <row r="1789">
          <cell r="D1789" t="str">
            <v>2273.385</v>
          </cell>
          <cell r="E1789" t="str">
            <v>AR County Tax-Union</v>
          </cell>
          <cell r="F1789">
            <v>218850</v>
          </cell>
          <cell r="G1789">
            <v>218850</v>
          </cell>
          <cell r="H1789" t="str">
            <v>VAT Tax Payable Receivable to Tax Office</v>
          </cell>
        </row>
        <row r="1790">
          <cell r="D1790" t="str">
            <v>2273.387</v>
          </cell>
          <cell r="E1790" t="str">
            <v>KS County Tax-Sumner</v>
          </cell>
          <cell r="F1790">
            <v>218850</v>
          </cell>
          <cell r="G1790">
            <v>218850</v>
          </cell>
          <cell r="H1790" t="str">
            <v>VAT Tax Payable Receivable to Tax Office</v>
          </cell>
        </row>
        <row r="1791">
          <cell r="D1791" t="str">
            <v>2273.388</v>
          </cell>
          <cell r="E1791" t="str">
            <v>KS County Tax-Seward</v>
          </cell>
          <cell r="F1791">
            <v>218850</v>
          </cell>
          <cell r="G1791">
            <v>218850</v>
          </cell>
          <cell r="H1791" t="str">
            <v>VAT Tax Payable Receivable to Tax Office</v>
          </cell>
        </row>
        <row r="1792">
          <cell r="D1792" t="str">
            <v>2273.389</v>
          </cell>
          <cell r="E1792" t="str">
            <v>KS County Tax-Cowley</v>
          </cell>
          <cell r="F1792">
            <v>218850</v>
          </cell>
          <cell r="G1792">
            <v>218850</v>
          </cell>
          <cell r="H1792" t="str">
            <v>VAT Tax Payable Receivable to Tax Office</v>
          </cell>
        </row>
        <row r="1793">
          <cell r="D1793" t="str">
            <v>2273.390</v>
          </cell>
          <cell r="E1793" t="str">
            <v>KS County Tax-Ford</v>
          </cell>
          <cell r="F1793">
            <v>218850</v>
          </cell>
          <cell r="G1793">
            <v>218850</v>
          </cell>
          <cell r="H1793" t="str">
            <v>VAT Tax Payable Receivable to Tax Office</v>
          </cell>
        </row>
        <row r="1794">
          <cell r="D1794" t="str">
            <v>2273.391</v>
          </cell>
          <cell r="E1794" t="str">
            <v>KS County Tax-Gray</v>
          </cell>
          <cell r="F1794">
            <v>218850</v>
          </cell>
          <cell r="G1794">
            <v>218850</v>
          </cell>
          <cell r="H1794" t="str">
            <v>VAT Tax Payable Receivable to Tax Office</v>
          </cell>
        </row>
        <row r="1795">
          <cell r="D1795" t="str">
            <v>2273.392</v>
          </cell>
          <cell r="E1795" t="str">
            <v>KS County Tax-Hodgeman</v>
          </cell>
          <cell r="F1795">
            <v>218850</v>
          </cell>
          <cell r="G1795">
            <v>218850</v>
          </cell>
          <cell r="H1795" t="str">
            <v>VAT Tax Payable Receivable to Tax Office</v>
          </cell>
        </row>
        <row r="1796">
          <cell r="D1796" t="str">
            <v>2273.393</v>
          </cell>
          <cell r="E1796" t="str">
            <v>KS County Tax-Osborne</v>
          </cell>
          <cell r="F1796">
            <v>218850</v>
          </cell>
          <cell r="G1796">
            <v>218850</v>
          </cell>
          <cell r="H1796" t="str">
            <v>VAT Tax Payable Receivable to Tax Office</v>
          </cell>
        </row>
        <row r="1797">
          <cell r="D1797" t="str">
            <v>2273.394</v>
          </cell>
          <cell r="E1797" t="str">
            <v>KS County Tax-Russell</v>
          </cell>
          <cell r="F1797">
            <v>218850</v>
          </cell>
          <cell r="G1797">
            <v>218850</v>
          </cell>
          <cell r="H1797" t="str">
            <v>VAT Tax Payable Receivable to Tax Office</v>
          </cell>
        </row>
        <row r="1798">
          <cell r="D1798" t="str">
            <v>2273.395</v>
          </cell>
          <cell r="E1798" t="str">
            <v>KS County Tax-Woodson</v>
          </cell>
          <cell r="F1798">
            <v>218850</v>
          </cell>
          <cell r="G1798">
            <v>218850</v>
          </cell>
          <cell r="H1798" t="str">
            <v>VAT Tax Payable Receivable to Tax Office</v>
          </cell>
        </row>
        <row r="1799">
          <cell r="D1799" t="str">
            <v>2273.396</v>
          </cell>
          <cell r="E1799" t="str">
            <v>KS County Tax-Phillips</v>
          </cell>
          <cell r="F1799">
            <v>218850</v>
          </cell>
          <cell r="G1799">
            <v>218850</v>
          </cell>
          <cell r="H1799" t="str">
            <v>VAT Tax Payable Receivable to Tax Office</v>
          </cell>
        </row>
        <row r="1800">
          <cell r="D1800" t="str">
            <v>2273.397</v>
          </cell>
          <cell r="E1800" t="str">
            <v>TX County Tax-Galveston</v>
          </cell>
          <cell r="F1800">
            <v>218850</v>
          </cell>
          <cell r="G1800">
            <v>218850</v>
          </cell>
          <cell r="H1800" t="str">
            <v>VAT Tax Payable Receivable to Tax Office</v>
          </cell>
        </row>
        <row r="1801">
          <cell r="D1801" t="str">
            <v>2273.404</v>
          </cell>
          <cell r="E1801" t="str">
            <v>KS County Tax-Labette</v>
          </cell>
          <cell r="F1801">
            <v>218850</v>
          </cell>
          <cell r="G1801">
            <v>218850</v>
          </cell>
          <cell r="H1801" t="str">
            <v>VAT Tax Payable Receivable to Tax Office</v>
          </cell>
        </row>
        <row r="1802">
          <cell r="D1802" t="str">
            <v>2273.431</v>
          </cell>
          <cell r="E1802" t="str">
            <v>AZ County Tax-Apache</v>
          </cell>
          <cell r="F1802">
            <v>218850</v>
          </cell>
          <cell r="G1802">
            <v>218850</v>
          </cell>
          <cell r="H1802" t="str">
            <v>VAT Tax Payable Receivable to Tax Office</v>
          </cell>
        </row>
        <row r="1803">
          <cell r="D1803" t="str">
            <v>2273.441</v>
          </cell>
          <cell r="E1803" t="str">
            <v>KS County Tax-Haskell</v>
          </cell>
          <cell r="F1803">
            <v>218850</v>
          </cell>
          <cell r="G1803">
            <v>218850</v>
          </cell>
          <cell r="H1803" t="str">
            <v>VAT Tax Payable Receivable to Tax Office</v>
          </cell>
        </row>
        <row r="1804">
          <cell r="D1804" t="str">
            <v>2273.442</v>
          </cell>
          <cell r="E1804" t="str">
            <v>KS County Tax-Osage</v>
          </cell>
          <cell r="F1804">
            <v>218850</v>
          </cell>
          <cell r="G1804">
            <v>218850</v>
          </cell>
          <cell r="H1804" t="str">
            <v>VAT Tax Payable Receivable to Tax Office</v>
          </cell>
        </row>
        <row r="1805">
          <cell r="D1805" t="str">
            <v>2273.449</v>
          </cell>
          <cell r="E1805" t="str">
            <v>KS County Tax-Kiowa</v>
          </cell>
          <cell r="F1805">
            <v>218850</v>
          </cell>
          <cell r="G1805">
            <v>218850</v>
          </cell>
          <cell r="H1805" t="str">
            <v>VAT Tax Payable Receivable to Tax Office</v>
          </cell>
        </row>
        <row r="1806">
          <cell r="D1806" t="str">
            <v>2273.491</v>
          </cell>
          <cell r="E1806" t="str">
            <v>KS County Tax-Sherman</v>
          </cell>
          <cell r="F1806">
            <v>218850</v>
          </cell>
          <cell r="G1806">
            <v>218850</v>
          </cell>
          <cell r="H1806" t="str">
            <v>VAT Tax Payable Receivable to Tax Office</v>
          </cell>
        </row>
        <row r="1807">
          <cell r="D1807" t="str">
            <v>2273.494</v>
          </cell>
          <cell r="E1807" t="str">
            <v>KS County Tax-Stanton</v>
          </cell>
          <cell r="F1807">
            <v>218850</v>
          </cell>
          <cell r="G1807">
            <v>218850</v>
          </cell>
          <cell r="H1807" t="str">
            <v>VAT Tax Payable Receivable to Tax Office</v>
          </cell>
        </row>
        <row r="1808">
          <cell r="D1808" t="str">
            <v>2273.495</v>
          </cell>
          <cell r="E1808" t="str">
            <v>LA Parish Tax - Ascension</v>
          </cell>
          <cell r="F1808">
            <v>218850</v>
          </cell>
          <cell r="G1808">
            <v>218850</v>
          </cell>
          <cell r="H1808" t="str">
            <v>VAT Tax Payable Receivable to Tax Office</v>
          </cell>
        </row>
        <row r="1809">
          <cell r="D1809" t="str">
            <v>2273.501</v>
          </cell>
          <cell r="E1809" t="str">
            <v>LA Parish Sales Tax</v>
          </cell>
          <cell r="F1809">
            <v>218850</v>
          </cell>
          <cell r="G1809">
            <v>218850</v>
          </cell>
          <cell r="H1809" t="str">
            <v>VAT Tax Payable Receivable to Tax Office</v>
          </cell>
        </row>
        <row r="1810">
          <cell r="D1810" t="str">
            <v>2273.502</v>
          </cell>
          <cell r="E1810" t="str">
            <v>LA Parish Tax-Acadia</v>
          </cell>
          <cell r="F1810">
            <v>218850</v>
          </cell>
          <cell r="G1810">
            <v>218850</v>
          </cell>
          <cell r="H1810" t="str">
            <v>VAT Tax Payable Receivable to Tax Office</v>
          </cell>
        </row>
        <row r="1811">
          <cell r="D1811" t="str">
            <v>2273.503</v>
          </cell>
          <cell r="E1811" t="str">
            <v>LA Parish Tax-Assumption</v>
          </cell>
          <cell r="F1811">
            <v>218850</v>
          </cell>
          <cell r="G1811">
            <v>218850</v>
          </cell>
          <cell r="H1811" t="str">
            <v>VAT Tax Payable Receivable to Tax Office</v>
          </cell>
        </row>
        <row r="1812">
          <cell r="D1812" t="str">
            <v>2273.504</v>
          </cell>
          <cell r="E1812" t="str">
            <v>LA Parish Tax-Beauregard</v>
          </cell>
          <cell r="F1812">
            <v>218850</v>
          </cell>
          <cell r="G1812">
            <v>218850</v>
          </cell>
          <cell r="H1812" t="str">
            <v>VAT Tax Payable Receivable to Tax Office</v>
          </cell>
        </row>
        <row r="1813">
          <cell r="D1813" t="str">
            <v>2273.505</v>
          </cell>
          <cell r="E1813" t="str">
            <v>LA Parish Tax-Franklin</v>
          </cell>
          <cell r="F1813">
            <v>218850</v>
          </cell>
          <cell r="G1813">
            <v>218850</v>
          </cell>
          <cell r="H1813" t="str">
            <v>VAT Tax Payable Receivable to Tax Office</v>
          </cell>
        </row>
        <row r="1814">
          <cell r="D1814" t="str">
            <v>2273.506</v>
          </cell>
          <cell r="E1814" t="str">
            <v>LA Parish Tax-Caddo</v>
          </cell>
          <cell r="F1814">
            <v>218850</v>
          </cell>
          <cell r="G1814">
            <v>218850</v>
          </cell>
          <cell r="H1814" t="str">
            <v>VAT Tax Payable Receivable to Tax Office</v>
          </cell>
        </row>
        <row r="1815">
          <cell r="D1815" t="str">
            <v>2273.507</v>
          </cell>
          <cell r="E1815" t="str">
            <v>LA Parish Tax-Concordia</v>
          </cell>
          <cell r="F1815">
            <v>218850</v>
          </cell>
          <cell r="G1815">
            <v>218850</v>
          </cell>
          <cell r="H1815" t="str">
            <v>VAT Tax Payable Receivable to Tax Office</v>
          </cell>
        </row>
        <row r="1816">
          <cell r="D1816" t="str">
            <v>2273.508</v>
          </cell>
          <cell r="E1816" t="str">
            <v>LA Parish Tax-E Baton Rouge</v>
          </cell>
          <cell r="F1816">
            <v>218850</v>
          </cell>
          <cell r="G1816">
            <v>218850</v>
          </cell>
          <cell r="H1816" t="str">
            <v>VAT Tax Payable Receivable to Tax Office</v>
          </cell>
        </row>
        <row r="1817">
          <cell r="D1817" t="str">
            <v>2273.509</v>
          </cell>
          <cell r="E1817" t="str">
            <v>LA Parish Tax-Cameron</v>
          </cell>
          <cell r="F1817">
            <v>218850</v>
          </cell>
          <cell r="G1817">
            <v>218850</v>
          </cell>
          <cell r="H1817" t="str">
            <v>VAT Tax Payable Receivable to Tax Office</v>
          </cell>
        </row>
        <row r="1818">
          <cell r="D1818" t="str">
            <v>2273.510</v>
          </cell>
          <cell r="E1818" t="str">
            <v>LA Parish Tax-Evangeline</v>
          </cell>
          <cell r="F1818">
            <v>218850</v>
          </cell>
          <cell r="G1818">
            <v>218850</v>
          </cell>
          <cell r="H1818" t="str">
            <v>VAT Tax Payable Receivable to Tax Office</v>
          </cell>
        </row>
        <row r="1819">
          <cell r="D1819" t="str">
            <v>2273.511</v>
          </cell>
          <cell r="E1819" t="str">
            <v>LA Parish Tax-Iberia</v>
          </cell>
          <cell r="F1819">
            <v>218850</v>
          </cell>
          <cell r="G1819">
            <v>218850</v>
          </cell>
          <cell r="H1819" t="str">
            <v>VAT Tax Payable Receivable to Tax Office</v>
          </cell>
        </row>
        <row r="1820">
          <cell r="D1820" t="str">
            <v>2273.512</v>
          </cell>
          <cell r="E1820" t="str">
            <v>LA Parish Tax-Iberville</v>
          </cell>
          <cell r="F1820">
            <v>218850</v>
          </cell>
          <cell r="G1820">
            <v>218850</v>
          </cell>
          <cell r="H1820" t="str">
            <v>VAT Tax Payable Receivable to Tax Office</v>
          </cell>
        </row>
        <row r="1821">
          <cell r="D1821" t="str">
            <v>2273.513</v>
          </cell>
          <cell r="E1821" t="str">
            <v>LA Parish Tax-Jefferson</v>
          </cell>
          <cell r="F1821">
            <v>218850</v>
          </cell>
          <cell r="G1821">
            <v>218850</v>
          </cell>
          <cell r="H1821" t="str">
            <v>VAT Tax Payable Receivable to Tax Office</v>
          </cell>
        </row>
        <row r="1822">
          <cell r="D1822" t="str">
            <v>2273.514</v>
          </cell>
          <cell r="E1822" t="str">
            <v>LA Parish Tax-Jefferson Davis</v>
          </cell>
          <cell r="F1822">
            <v>218850</v>
          </cell>
          <cell r="G1822">
            <v>218850</v>
          </cell>
          <cell r="H1822" t="str">
            <v>VAT Tax Payable Receivable to Tax Office</v>
          </cell>
        </row>
        <row r="1823">
          <cell r="D1823" t="str">
            <v>2273.515</v>
          </cell>
          <cell r="E1823" t="str">
            <v>LA Parish Tax-La Fourche</v>
          </cell>
          <cell r="F1823">
            <v>218850</v>
          </cell>
          <cell r="G1823">
            <v>218850</v>
          </cell>
          <cell r="H1823" t="str">
            <v>VAT Tax Payable Receivable to Tax Office</v>
          </cell>
        </row>
        <row r="1824">
          <cell r="D1824" t="str">
            <v>2273.516</v>
          </cell>
          <cell r="E1824" t="str">
            <v>LA Parish Tax-Livingston</v>
          </cell>
          <cell r="F1824">
            <v>218850</v>
          </cell>
          <cell r="G1824">
            <v>218850</v>
          </cell>
          <cell r="H1824" t="str">
            <v>VAT Tax Payable Receivable to Tax Office</v>
          </cell>
        </row>
        <row r="1825">
          <cell r="D1825" t="str">
            <v>2273.517</v>
          </cell>
          <cell r="E1825" t="str">
            <v>LA Parish Tax-Catahoula</v>
          </cell>
          <cell r="F1825">
            <v>218850</v>
          </cell>
          <cell r="G1825">
            <v>218850</v>
          </cell>
          <cell r="H1825" t="str">
            <v>VAT Tax Payable Receivable to Tax Office</v>
          </cell>
        </row>
        <row r="1826">
          <cell r="D1826" t="str">
            <v>2273.518</v>
          </cell>
          <cell r="E1826" t="str">
            <v>LA Parish Tax-East Carroll</v>
          </cell>
          <cell r="F1826">
            <v>218850</v>
          </cell>
          <cell r="G1826">
            <v>218850</v>
          </cell>
          <cell r="H1826" t="str">
            <v>VAT Tax Payable Receivable to Tax Office</v>
          </cell>
        </row>
        <row r="1827">
          <cell r="D1827" t="str">
            <v>2273.519</v>
          </cell>
          <cell r="E1827" t="str">
            <v>LA Parish Tax-Point Coupe</v>
          </cell>
          <cell r="F1827">
            <v>218850</v>
          </cell>
          <cell r="G1827">
            <v>218850</v>
          </cell>
          <cell r="H1827" t="str">
            <v>VAT Tax Payable Receivable to Tax Office</v>
          </cell>
        </row>
        <row r="1828">
          <cell r="D1828" t="str">
            <v>2273.520</v>
          </cell>
          <cell r="E1828" t="str">
            <v>LA Parish Tax-St Bernard</v>
          </cell>
          <cell r="F1828">
            <v>218850</v>
          </cell>
          <cell r="G1828">
            <v>218850</v>
          </cell>
          <cell r="H1828" t="str">
            <v>VAT Tax Payable Receivable to Tax Office</v>
          </cell>
        </row>
        <row r="1829">
          <cell r="D1829" t="str">
            <v>2273.521</v>
          </cell>
          <cell r="E1829" t="str">
            <v>LA Parish Tax-St Charles</v>
          </cell>
          <cell r="F1829">
            <v>218850</v>
          </cell>
          <cell r="G1829">
            <v>218850</v>
          </cell>
          <cell r="H1829" t="str">
            <v>VAT Tax Payable Receivable to Tax Office</v>
          </cell>
        </row>
        <row r="1830">
          <cell r="D1830" t="str">
            <v>2273.522</v>
          </cell>
          <cell r="E1830" t="str">
            <v>LA Parish Tax-St James</v>
          </cell>
          <cell r="F1830">
            <v>218850</v>
          </cell>
          <cell r="G1830">
            <v>218850</v>
          </cell>
          <cell r="H1830" t="str">
            <v>VAT Tax Payable Receivable to Tax Office</v>
          </cell>
        </row>
        <row r="1831">
          <cell r="D1831" t="str">
            <v>2273.523</v>
          </cell>
          <cell r="E1831" t="str">
            <v>LA Parish Tax-St John The Bapt</v>
          </cell>
          <cell r="F1831">
            <v>218850</v>
          </cell>
          <cell r="G1831">
            <v>218850</v>
          </cell>
          <cell r="H1831" t="str">
            <v>VAT Tax Payable Receivable to Tax Office</v>
          </cell>
        </row>
        <row r="1832">
          <cell r="D1832" t="str">
            <v>2273.524</v>
          </cell>
          <cell r="E1832" t="str">
            <v>LA Parish Tax-St Landry</v>
          </cell>
          <cell r="F1832">
            <v>218850</v>
          </cell>
          <cell r="G1832">
            <v>218850</v>
          </cell>
          <cell r="H1832" t="str">
            <v>VAT Tax Payable Receivable to Tax Office</v>
          </cell>
        </row>
        <row r="1833">
          <cell r="D1833" t="str">
            <v>2273.525</v>
          </cell>
          <cell r="E1833" t="str">
            <v>LA Parish Tax-St Martin</v>
          </cell>
          <cell r="F1833">
            <v>218850</v>
          </cell>
          <cell r="G1833">
            <v>218850</v>
          </cell>
          <cell r="H1833" t="str">
            <v>VAT Tax Payable Receivable to Tax Office</v>
          </cell>
        </row>
        <row r="1834">
          <cell r="D1834" t="str">
            <v>2273.526</v>
          </cell>
          <cell r="E1834" t="str">
            <v>LA Parish Tax-St Mary</v>
          </cell>
          <cell r="F1834">
            <v>218850</v>
          </cell>
          <cell r="G1834">
            <v>218850</v>
          </cell>
          <cell r="H1834" t="str">
            <v>VAT Tax Payable Receivable to Tax Office</v>
          </cell>
        </row>
        <row r="1835">
          <cell r="D1835" t="str">
            <v>2273.527</v>
          </cell>
          <cell r="E1835" t="str">
            <v>LA Parish Tax-ST Tammany</v>
          </cell>
          <cell r="F1835">
            <v>218850</v>
          </cell>
          <cell r="G1835">
            <v>218850</v>
          </cell>
          <cell r="H1835" t="str">
            <v>VAT Tax Payable Receivable to Tax Office</v>
          </cell>
        </row>
        <row r="1836">
          <cell r="D1836" t="str">
            <v>2273.528</v>
          </cell>
          <cell r="E1836" t="str">
            <v>LA Parish Tax-Tangipahoa</v>
          </cell>
          <cell r="F1836">
            <v>218850</v>
          </cell>
          <cell r="G1836">
            <v>218850</v>
          </cell>
          <cell r="H1836" t="str">
            <v>VAT Tax Payable Receivable to Tax Office</v>
          </cell>
        </row>
        <row r="1837">
          <cell r="D1837" t="str">
            <v>2273.529</v>
          </cell>
          <cell r="E1837" t="str">
            <v>LA Parish Tax-Terrebonne</v>
          </cell>
          <cell r="F1837">
            <v>218850</v>
          </cell>
          <cell r="G1837">
            <v>218850</v>
          </cell>
          <cell r="H1837" t="str">
            <v>VAT Tax Payable Receivable to Tax Office</v>
          </cell>
        </row>
        <row r="1838">
          <cell r="D1838" t="str">
            <v>2273.530</v>
          </cell>
          <cell r="E1838" t="str">
            <v>LA Parish Tax-Terrebonne</v>
          </cell>
          <cell r="F1838">
            <v>218850</v>
          </cell>
          <cell r="G1838">
            <v>218850</v>
          </cell>
          <cell r="H1838" t="str">
            <v>VAT Tax Payable Receivable to Tax Office</v>
          </cell>
        </row>
        <row r="1839">
          <cell r="D1839" t="str">
            <v>2273.531</v>
          </cell>
          <cell r="E1839" t="str">
            <v>LA Parish Tax-Vernon</v>
          </cell>
          <cell r="F1839">
            <v>218850</v>
          </cell>
          <cell r="G1839">
            <v>218850</v>
          </cell>
          <cell r="H1839" t="str">
            <v>VAT Tax Payable Receivable to Tax Office</v>
          </cell>
        </row>
        <row r="1840">
          <cell r="D1840" t="str">
            <v>2273.532</v>
          </cell>
          <cell r="E1840" t="str">
            <v>LA Parish Tax-Vermilion</v>
          </cell>
          <cell r="F1840">
            <v>218850</v>
          </cell>
          <cell r="G1840">
            <v>218850</v>
          </cell>
          <cell r="H1840" t="str">
            <v>VAT Tax Payable Receivable to Tax Office</v>
          </cell>
        </row>
        <row r="1841">
          <cell r="D1841" t="str">
            <v>2273.533</v>
          </cell>
          <cell r="E1841" t="str">
            <v>LA Parish Tax-Washington</v>
          </cell>
          <cell r="F1841">
            <v>218850</v>
          </cell>
          <cell r="G1841">
            <v>218850</v>
          </cell>
          <cell r="H1841" t="str">
            <v>VAT Tax Payable Receivable to Tax Office</v>
          </cell>
        </row>
        <row r="1842">
          <cell r="D1842" t="str">
            <v>2273.534</v>
          </cell>
          <cell r="E1842" t="str">
            <v>LA Parish Tax-W Baton Rouge</v>
          </cell>
          <cell r="F1842">
            <v>218850</v>
          </cell>
          <cell r="G1842">
            <v>218850</v>
          </cell>
          <cell r="H1842" t="str">
            <v>VAT Tax Payable Receivable to Tax Office</v>
          </cell>
        </row>
        <row r="1843">
          <cell r="D1843" t="str">
            <v>2273.535</v>
          </cell>
          <cell r="E1843" t="str">
            <v>LA Parish Tax-W Feliciana</v>
          </cell>
          <cell r="F1843">
            <v>218850</v>
          </cell>
          <cell r="G1843">
            <v>218850</v>
          </cell>
          <cell r="H1843" t="str">
            <v>VAT Tax Payable Receivable to Tax Office</v>
          </cell>
        </row>
        <row r="1844">
          <cell r="D1844" t="str">
            <v>2273.536</v>
          </cell>
          <cell r="E1844" t="str">
            <v>LA Parish Tax-Calcasieu</v>
          </cell>
          <cell r="F1844">
            <v>218850</v>
          </cell>
          <cell r="G1844">
            <v>218850</v>
          </cell>
          <cell r="H1844" t="str">
            <v>VAT Tax Payable Receivable to Tax Office</v>
          </cell>
        </row>
        <row r="1845">
          <cell r="D1845" t="str">
            <v>2273.537</v>
          </cell>
          <cell r="E1845" t="str">
            <v>LA Parish Tax-Quachita</v>
          </cell>
          <cell r="F1845">
            <v>218850</v>
          </cell>
          <cell r="G1845">
            <v>218850</v>
          </cell>
          <cell r="H1845" t="str">
            <v>VAT Tax Payable Receivable to Tax Office</v>
          </cell>
        </row>
        <row r="1846">
          <cell r="D1846" t="str">
            <v>2273.538</v>
          </cell>
          <cell r="E1846" t="str">
            <v>LA Parish Tax-Plaquemines</v>
          </cell>
          <cell r="F1846">
            <v>218850</v>
          </cell>
          <cell r="G1846">
            <v>218850</v>
          </cell>
          <cell r="H1846" t="str">
            <v>VAT Tax Payable Receivable to Tax Office</v>
          </cell>
        </row>
        <row r="1847">
          <cell r="D1847" t="str">
            <v>2273.539</v>
          </cell>
          <cell r="E1847" t="str">
            <v>LA Parish Tax-E Feliciana</v>
          </cell>
          <cell r="F1847">
            <v>218850</v>
          </cell>
          <cell r="G1847">
            <v>218850</v>
          </cell>
          <cell r="H1847" t="str">
            <v>VAT Tax Payable Receivable to Tax Office</v>
          </cell>
        </row>
        <row r="1848">
          <cell r="D1848" t="str">
            <v>2273.540</v>
          </cell>
          <cell r="E1848" t="str">
            <v>LA Parish Tax-Allen</v>
          </cell>
          <cell r="F1848">
            <v>218850</v>
          </cell>
          <cell r="G1848">
            <v>218850</v>
          </cell>
          <cell r="H1848" t="str">
            <v>VAT Tax Payable Receivable to Tax Office</v>
          </cell>
        </row>
        <row r="1849">
          <cell r="D1849" t="str">
            <v>2273.541</v>
          </cell>
          <cell r="E1849" t="str">
            <v>LA Parish Tax-Avoyelles</v>
          </cell>
          <cell r="F1849">
            <v>218850</v>
          </cell>
          <cell r="G1849">
            <v>218850</v>
          </cell>
          <cell r="H1849" t="str">
            <v>VAT Tax Payable Receivable to Tax Office</v>
          </cell>
        </row>
        <row r="1850">
          <cell r="D1850" t="str">
            <v>2273.542</v>
          </cell>
          <cell r="E1850" t="str">
            <v>LA Parish Tax-Bienville</v>
          </cell>
          <cell r="F1850">
            <v>218850</v>
          </cell>
          <cell r="G1850">
            <v>218850</v>
          </cell>
          <cell r="H1850" t="str">
            <v>VAT Tax Payable Receivable to Tax Office</v>
          </cell>
        </row>
        <row r="1851">
          <cell r="D1851" t="str">
            <v>2273.543</v>
          </cell>
          <cell r="E1851" t="str">
            <v>LA Parish Tax-Caldwell</v>
          </cell>
          <cell r="F1851">
            <v>218850</v>
          </cell>
          <cell r="G1851">
            <v>218850</v>
          </cell>
          <cell r="H1851" t="str">
            <v>VAT Tax Payable Receivable to Tax Office</v>
          </cell>
        </row>
        <row r="1852">
          <cell r="D1852" t="str">
            <v>2273.544</v>
          </cell>
          <cell r="E1852" t="str">
            <v>LA Parish Tax-Tensas</v>
          </cell>
          <cell r="F1852">
            <v>218850</v>
          </cell>
          <cell r="G1852">
            <v>218850</v>
          </cell>
          <cell r="H1852" t="str">
            <v>VAT Tax Payable Receivable to Tax Office</v>
          </cell>
        </row>
        <row r="1853">
          <cell r="D1853" t="str">
            <v>2273.545</v>
          </cell>
          <cell r="E1853" t="str">
            <v>LA Parish Tax-Claiborne</v>
          </cell>
          <cell r="F1853">
            <v>218850</v>
          </cell>
          <cell r="G1853">
            <v>218850</v>
          </cell>
          <cell r="H1853" t="str">
            <v>VAT Tax Payable Receivable to Tax Office</v>
          </cell>
        </row>
        <row r="1854">
          <cell r="D1854" t="str">
            <v>2273.546</v>
          </cell>
          <cell r="E1854" t="str">
            <v>LA Parish Tax-De Soto</v>
          </cell>
          <cell r="F1854">
            <v>218850</v>
          </cell>
          <cell r="G1854">
            <v>218850</v>
          </cell>
          <cell r="H1854" t="str">
            <v>VAT Tax Payable Receivable to Tax Office</v>
          </cell>
        </row>
        <row r="1855">
          <cell r="D1855" t="str">
            <v>2273.547</v>
          </cell>
          <cell r="E1855" t="str">
            <v>LA Parish Tax-Grant</v>
          </cell>
          <cell r="F1855">
            <v>218850</v>
          </cell>
          <cell r="G1855">
            <v>218850</v>
          </cell>
          <cell r="H1855" t="str">
            <v>VAT Tax Payable Receivable to Tax Office</v>
          </cell>
        </row>
        <row r="1856">
          <cell r="D1856" t="str">
            <v>2273.548</v>
          </cell>
          <cell r="E1856" t="str">
            <v>LA Parish Tax-Morehouse</v>
          </cell>
          <cell r="F1856">
            <v>218850</v>
          </cell>
          <cell r="G1856">
            <v>218850</v>
          </cell>
          <cell r="H1856" t="str">
            <v>VAT Tax Payable Receivable to Tax Office</v>
          </cell>
        </row>
        <row r="1857">
          <cell r="D1857" t="str">
            <v>2273.549</v>
          </cell>
          <cell r="E1857" t="str">
            <v>LA Parish Tax-Orleans</v>
          </cell>
          <cell r="F1857">
            <v>218850</v>
          </cell>
          <cell r="G1857">
            <v>218850</v>
          </cell>
          <cell r="H1857" t="str">
            <v>VAT Tax Payable Receivable to Tax Office</v>
          </cell>
        </row>
        <row r="1858">
          <cell r="D1858" t="str">
            <v>2273.550</v>
          </cell>
          <cell r="E1858" t="str">
            <v>LA Parish Tax-Jackson</v>
          </cell>
          <cell r="F1858">
            <v>218850</v>
          </cell>
          <cell r="G1858">
            <v>218850</v>
          </cell>
          <cell r="H1858" t="str">
            <v>VAT Tax Payable Receivable to Tax Office</v>
          </cell>
        </row>
        <row r="1859">
          <cell r="D1859" t="str">
            <v>2273.551</v>
          </cell>
          <cell r="E1859" t="str">
            <v>LA Parish Tax-Madison</v>
          </cell>
          <cell r="F1859">
            <v>218850</v>
          </cell>
          <cell r="G1859">
            <v>218850</v>
          </cell>
          <cell r="H1859" t="str">
            <v>VAT Tax Payable Receivable to Tax Office</v>
          </cell>
        </row>
        <row r="1860">
          <cell r="D1860" t="str">
            <v>2273.552</v>
          </cell>
          <cell r="E1860" t="str">
            <v>LA Parish Tax-Lincoln</v>
          </cell>
          <cell r="F1860">
            <v>218850</v>
          </cell>
          <cell r="G1860">
            <v>218850</v>
          </cell>
          <cell r="H1860" t="str">
            <v>VAT Tax Payable Receivable to Tax Office</v>
          </cell>
        </row>
        <row r="1861">
          <cell r="D1861" t="str">
            <v>2273.553</v>
          </cell>
          <cell r="E1861" t="str">
            <v>LA Parish Tax-Rapides</v>
          </cell>
          <cell r="F1861">
            <v>218850</v>
          </cell>
          <cell r="G1861">
            <v>218850</v>
          </cell>
          <cell r="H1861" t="str">
            <v>VAT Tax Payable Receivable to Tax Office</v>
          </cell>
        </row>
        <row r="1862">
          <cell r="D1862" t="str">
            <v>2273.554</v>
          </cell>
          <cell r="E1862" t="str">
            <v>LA Parish Tax-Webster</v>
          </cell>
          <cell r="F1862">
            <v>218850</v>
          </cell>
          <cell r="G1862">
            <v>218850</v>
          </cell>
          <cell r="H1862" t="str">
            <v>VAT Tax Payable Receivable to Tax Office</v>
          </cell>
        </row>
        <row r="1863">
          <cell r="D1863" t="str">
            <v>2273.555</v>
          </cell>
          <cell r="E1863" t="str">
            <v>LA Parish Tax-Sabine</v>
          </cell>
          <cell r="F1863">
            <v>218850</v>
          </cell>
          <cell r="G1863">
            <v>218850</v>
          </cell>
          <cell r="H1863" t="str">
            <v>VAT Tax Payable Receivable to Tax Office</v>
          </cell>
        </row>
        <row r="1864">
          <cell r="D1864" t="str">
            <v>2273.556</v>
          </cell>
          <cell r="E1864" t="str">
            <v>LA Parish Tax-Union</v>
          </cell>
          <cell r="F1864">
            <v>218850</v>
          </cell>
          <cell r="G1864">
            <v>218850</v>
          </cell>
          <cell r="H1864" t="str">
            <v>VAT Tax Payable Receivable to Tax Office</v>
          </cell>
        </row>
        <row r="1865">
          <cell r="D1865" t="str">
            <v>2273.557</v>
          </cell>
          <cell r="E1865" t="str">
            <v>LA Parish Tax-Lafayette</v>
          </cell>
          <cell r="F1865">
            <v>218850</v>
          </cell>
          <cell r="G1865">
            <v>218850</v>
          </cell>
          <cell r="H1865" t="str">
            <v>VAT Tax Payable Receivable to Tax Office</v>
          </cell>
        </row>
        <row r="1866">
          <cell r="D1866" t="str">
            <v>2273.558</v>
          </cell>
          <cell r="E1866" t="str">
            <v>LA Parish Tax-Lafayette Sch BD</v>
          </cell>
          <cell r="F1866">
            <v>218850</v>
          </cell>
          <cell r="G1866">
            <v>218850</v>
          </cell>
          <cell r="H1866" t="str">
            <v>VAT Tax Payable Receivable to Tax Office</v>
          </cell>
        </row>
        <row r="1867">
          <cell r="D1867" t="str">
            <v>2273.559</v>
          </cell>
          <cell r="E1867" t="str">
            <v>LA Parish Tax-Natchitoches</v>
          </cell>
          <cell r="F1867">
            <v>218850</v>
          </cell>
          <cell r="G1867">
            <v>218850</v>
          </cell>
          <cell r="H1867" t="str">
            <v>VAT Tax Payable Receivable to Tax Office</v>
          </cell>
        </row>
        <row r="1868">
          <cell r="D1868" t="str">
            <v>2273.560</v>
          </cell>
          <cell r="E1868" t="str">
            <v>LA Parish Tax-Red River P Jury</v>
          </cell>
          <cell r="F1868">
            <v>218850</v>
          </cell>
          <cell r="G1868">
            <v>218850</v>
          </cell>
          <cell r="H1868" t="str">
            <v>VAT Tax Payable Receivable to Tax Office</v>
          </cell>
        </row>
        <row r="1869">
          <cell r="D1869" t="str">
            <v>2273.561</v>
          </cell>
          <cell r="E1869" t="str">
            <v>LA Parish Tax-LaSalle</v>
          </cell>
          <cell r="F1869">
            <v>218850</v>
          </cell>
          <cell r="G1869">
            <v>218850</v>
          </cell>
          <cell r="H1869" t="str">
            <v>VAT Tax Payable Receivable to Tax Office</v>
          </cell>
        </row>
        <row r="1870">
          <cell r="D1870" t="str">
            <v>2273.562</v>
          </cell>
          <cell r="E1870" t="str">
            <v>LA Parish Tax-St Helena</v>
          </cell>
          <cell r="F1870">
            <v>218850</v>
          </cell>
          <cell r="G1870">
            <v>218850</v>
          </cell>
          <cell r="H1870" t="str">
            <v>VAT Tax Payable Receivable to Tax Office</v>
          </cell>
        </row>
        <row r="1871">
          <cell r="D1871" t="str">
            <v>2273.563</v>
          </cell>
          <cell r="E1871" t="str">
            <v>LA Parish Tax-Bossier City</v>
          </cell>
          <cell r="F1871">
            <v>218850</v>
          </cell>
          <cell r="G1871">
            <v>218850</v>
          </cell>
          <cell r="H1871" t="str">
            <v>VAT Tax Payable Receivable to Tax Office</v>
          </cell>
        </row>
        <row r="1872">
          <cell r="D1872" t="str">
            <v>2273.564</v>
          </cell>
          <cell r="E1872" t="str">
            <v>LA Parish Tax-Richland</v>
          </cell>
          <cell r="F1872">
            <v>218850</v>
          </cell>
          <cell r="G1872">
            <v>218850</v>
          </cell>
          <cell r="H1872" t="str">
            <v>VAT Tax Payable Receivable to Tax Office</v>
          </cell>
        </row>
        <row r="1873">
          <cell r="D1873" t="str">
            <v>2273.565</v>
          </cell>
          <cell r="E1873" t="str">
            <v>LA Parish Tax-Winn</v>
          </cell>
          <cell r="F1873">
            <v>218850</v>
          </cell>
          <cell r="G1873">
            <v>218850</v>
          </cell>
          <cell r="H1873" t="str">
            <v>VAT Tax Payable Receivable to Tax Office</v>
          </cell>
        </row>
        <row r="1874">
          <cell r="D1874" t="str">
            <v>2273.566</v>
          </cell>
          <cell r="E1874" t="str">
            <v>LA Parish Tax-West Carroll</v>
          </cell>
          <cell r="F1874">
            <v>218850</v>
          </cell>
          <cell r="G1874">
            <v>218850</v>
          </cell>
          <cell r="H1874" t="str">
            <v>VAT Tax Payable Receivable to Tax Office</v>
          </cell>
        </row>
        <row r="1875">
          <cell r="D1875" t="str">
            <v>2273.567</v>
          </cell>
          <cell r="E1875" t="str">
            <v>LA Par Tx-Dist2N-Lafourche</v>
          </cell>
          <cell r="F1875">
            <v>218850</v>
          </cell>
          <cell r="G1875">
            <v>218850</v>
          </cell>
          <cell r="H1875" t="str">
            <v>VAT Tax Payable Receivable to Tax Office</v>
          </cell>
        </row>
        <row r="1876">
          <cell r="D1876" t="str">
            <v>2273.568</v>
          </cell>
          <cell r="E1876" t="str">
            <v>LA Par Tx-Di#356-Lafourche</v>
          </cell>
          <cell r="F1876">
            <v>218850</v>
          </cell>
          <cell r="G1876">
            <v>218850</v>
          </cell>
          <cell r="H1876" t="str">
            <v>VAT Tax Payable Receivable to Tax Office</v>
          </cell>
        </row>
        <row r="1877">
          <cell r="D1877" t="str">
            <v>2273.569</v>
          </cell>
          <cell r="E1877" t="str">
            <v>LA Par Tx-Thibod-Lafourche</v>
          </cell>
          <cell r="F1877">
            <v>218850</v>
          </cell>
          <cell r="G1877">
            <v>218850</v>
          </cell>
          <cell r="H1877" t="str">
            <v>VAT Tax Payable Receivable to Tax Office</v>
          </cell>
        </row>
        <row r="1878">
          <cell r="D1878" t="str">
            <v>2273.570</v>
          </cell>
          <cell r="E1878" t="str">
            <v>Tx County Tax-Chambers</v>
          </cell>
          <cell r="F1878">
            <v>218850</v>
          </cell>
          <cell r="G1878">
            <v>218850</v>
          </cell>
          <cell r="H1878" t="str">
            <v>VAT Tax Payable Receivable to Tax Office</v>
          </cell>
        </row>
        <row r="1879">
          <cell r="D1879" t="str">
            <v>2273.571</v>
          </cell>
          <cell r="E1879" t="str">
            <v>Tx County Tax-Liberty</v>
          </cell>
          <cell r="F1879">
            <v>218850</v>
          </cell>
          <cell r="G1879">
            <v>218850</v>
          </cell>
          <cell r="H1879" t="str">
            <v>VAT Tax Payable Receivable to Tax Office</v>
          </cell>
        </row>
        <row r="1880">
          <cell r="D1880" t="str">
            <v>2273.572</v>
          </cell>
          <cell r="E1880" t="str">
            <v>Tx County Tax-Scurry</v>
          </cell>
          <cell r="F1880">
            <v>218850</v>
          </cell>
          <cell r="G1880">
            <v>218850</v>
          </cell>
          <cell r="H1880" t="str">
            <v>VAT Tax Payable Receivable to Tax Office</v>
          </cell>
        </row>
        <row r="1881">
          <cell r="D1881" t="str">
            <v>2273.573</v>
          </cell>
          <cell r="E1881" t="str">
            <v>Tx County Tax-Midland</v>
          </cell>
          <cell r="F1881">
            <v>218850</v>
          </cell>
          <cell r="G1881">
            <v>218850</v>
          </cell>
          <cell r="H1881" t="str">
            <v>VAT Tax Payable Receivable to Tax Office</v>
          </cell>
        </row>
        <row r="1882">
          <cell r="D1882" t="str">
            <v>2273.574</v>
          </cell>
          <cell r="E1882" t="str">
            <v>NM County Tax-Sandoval</v>
          </cell>
          <cell r="F1882">
            <v>218850</v>
          </cell>
          <cell r="G1882">
            <v>218850</v>
          </cell>
          <cell r="H1882" t="str">
            <v>VAT Tax Payable Receivable to Tax Office</v>
          </cell>
        </row>
        <row r="1883">
          <cell r="D1883" t="str">
            <v>2273.575</v>
          </cell>
          <cell r="E1883" t="str">
            <v>NM County Tax - Lincoln</v>
          </cell>
          <cell r="F1883">
            <v>218850</v>
          </cell>
          <cell r="G1883">
            <v>218850</v>
          </cell>
          <cell r="H1883" t="str">
            <v>VAT Tax Payable Receivable to Tax Office</v>
          </cell>
        </row>
        <row r="1884">
          <cell r="D1884" t="str">
            <v>2273.576</v>
          </cell>
          <cell r="E1884" t="str">
            <v>NM County Tax - Grant</v>
          </cell>
          <cell r="F1884">
            <v>218850</v>
          </cell>
          <cell r="G1884">
            <v>218850</v>
          </cell>
          <cell r="H1884" t="str">
            <v>VAT Tax Payable Receivable to Tax Office</v>
          </cell>
        </row>
        <row r="1885">
          <cell r="D1885" t="str">
            <v>2273.577</v>
          </cell>
          <cell r="E1885" t="str">
            <v>LA Par Tx-Vermilion Hosp Dst</v>
          </cell>
          <cell r="F1885">
            <v>218850</v>
          </cell>
          <cell r="G1885">
            <v>218850</v>
          </cell>
          <cell r="H1885" t="str">
            <v>VAT Tax Payable Receivable to Tax Office</v>
          </cell>
        </row>
        <row r="1886">
          <cell r="D1886" t="str">
            <v>2273.602</v>
          </cell>
          <cell r="E1886" t="str">
            <v>ND County Tax</v>
          </cell>
          <cell r="F1886">
            <v>218850</v>
          </cell>
          <cell r="G1886">
            <v>218850</v>
          </cell>
          <cell r="H1886" t="str">
            <v>VAT Tax Payable Receivable to Tax Office</v>
          </cell>
        </row>
        <row r="1887">
          <cell r="D1887" t="str">
            <v>2273.604</v>
          </cell>
          <cell r="E1887" t="str">
            <v>UT County Tax-Carbon</v>
          </cell>
          <cell r="F1887">
            <v>218850</v>
          </cell>
          <cell r="G1887">
            <v>218850</v>
          </cell>
          <cell r="H1887" t="str">
            <v>VAT Tax Payable Receivable to Tax Office</v>
          </cell>
        </row>
        <row r="1888">
          <cell r="D1888" t="str">
            <v>2273.607</v>
          </cell>
          <cell r="E1888" t="str">
            <v>UT County Tax-Duchesne</v>
          </cell>
          <cell r="F1888">
            <v>218850</v>
          </cell>
          <cell r="G1888">
            <v>218850</v>
          </cell>
          <cell r="H1888" t="str">
            <v>VAT Tax Payable Receivable to Tax Office</v>
          </cell>
        </row>
        <row r="1889">
          <cell r="D1889" t="str">
            <v>2273.608</v>
          </cell>
          <cell r="E1889" t="str">
            <v>UT County Tax-Emery</v>
          </cell>
          <cell r="F1889">
            <v>218850</v>
          </cell>
          <cell r="G1889">
            <v>218850</v>
          </cell>
          <cell r="H1889" t="str">
            <v>VAT Tax Payable Receivable to Tax Office</v>
          </cell>
        </row>
        <row r="1890">
          <cell r="D1890" t="str">
            <v>2273.610</v>
          </cell>
          <cell r="E1890" t="str">
            <v>WA County Sales Tax</v>
          </cell>
          <cell r="F1890">
            <v>218850</v>
          </cell>
          <cell r="G1890">
            <v>218850</v>
          </cell>
          <cell r="H1890" t="str">
            <v>VAT Tax Payable Receivable to Tax Office</v>
          </cell>
        </row>
        <row r="1891">
          <cell r="D1891" t="str">
            <v>2273.611</v>
          </cell>
          <cell r="E1891" t="str">
            <v>UT County Tax-Iron County</v>
          </cell>
          <cell r="F1891">
            <v>218850</v>
          </cell>
          <cell r="G1891">
            <v>218850</v>
          </cell>
          <cell r="H1891" t="str">
            <v>VAT Tax Payable Receivable to Tax Office</v>
          </cell>
        </row>
        <row r="1892">
          <cell r="D1892" t="str">
            <v>2273.614</v>
          </cell>
          <cell r="E1892" t="str">
            <v>UT County Tax-Kane County</v>
          </cell>
          <cell r="F1892">
            <v>218850</v>
          </cell>
          <cell r="G1892">
            <v>218850</v>
          </cell>
          <cell r="H1892" t="str">
            <v>VAT Tax Payable Receivable to Tax Office</v>
          </cell>
        </row>
        <row r="1893">
          <cell r="D1893" t="str">
            <v>2273.619</v>
          </cell>
          <cell r="E1893" t="str">
            <v>UT County Tax-San Juan</v>
          </cell>
          <cell r="F1893">
            <v>218850</v>
          </cell>
          <cell r="G1893">
            <v>218850</v>
          </cell>
          <cell r="H1893" t="str">
            <v>VAT Tax Payable Receivable to Tax Office</v>
          </cell>
        </row>
        <row r="1894">
          <cell r="D1894" t="str">
            <v>2273.622</v>
          </cell>
          <cell r="E1894" t="str">
            <v>UT County Tax-Summit</v>
          </cell>
          <cell r="F1894">
            <v>218850</v>
          </cell>
          <cell r="G1894">
            <v>218850</v>
          </cell>
          <cell r="H1894" t="str">
            <v>VAT Tax Payable Receivable to Tax Office</v>
          </cell>
        </row>
        <row r="1895">
          <cell r="D1895" t="str">
            <v>2273.624</v>
          </cell>
          <cell r="E1895" t="str">
            <v>UT County Tax-Uintah</v>
          </cell>
          <cell r="F1895">
            <v>218850</v>
          </cell>
          <cell r="G1895">
            <v>218850</v>
          </cell>
          <cell r="H1895" t="str">
            <v>VAT Tax Payable Receivable to Tax Office</v>
          </cell>
        </row>
        <row r="1896">
          <cell r="D1896" t="str">
            <v>2273.625</v>
          </cell>
          <cell r="E1896" t="str">
            <v>UT County Tax-Grand</v>
          </cell>
          <cell r="F1896">
            <v>218850</v>
          </cell>
          <cell r="G1896">
            <v>218850</v>
          </cell>
          <cell r="H1896" t="str">
            <v>VAT Tax Payable Receivable to Tax Office</v>
          </cell>
        </row>
        <row r="1897">
          <cell r="D1897" t="str">
            <v>2273.626</v>
          </cell>
          <cell r="E1897" t="str">
            <v>UT County Tax-Beaver</v>
          </cell>
          <cell r="F1897">
            <v>218850</v>
          </cell>
          <cell r="G1897">
            <v>218850</v>
          </cell>
          <cell r="H1897" t="str">
            <v>VAT Tax Payable Receivable to Tax Office</v>
          </cell>
        </row>
        <row r="1898">
          <cell r="D1898" t="str">
            <v>2273.628</v>
          </cell>
          <cell r="E1898" t="str">
            <v>UT County Tax-Wayne</v>
          </cell>
          <cell r="F1898">
            <v>218850</v>
          </cell>
          <cell r="G1898">
            <v>218850</v>
          </cell>
          <cell r="H1898" t="str">
            <v>VAT Tax Payable Receivable to Tax Office</v>
          </cell>
        </row>
        <row r="1899">
          <cell r="D1899" t="str">
            <v>2273.700</v>
          </cell>
          <cell r="E1899" t="str">
            <v>AL County Tax-Mobile</v>
          </cell>
          <cell r="F1899">
            <v>218850</v>
          </cell>
          <cell r="G1899">
            <v>218850</v>
          </cell>
          <cell r="H1899" t="str">
            <v>VAT Tax Payable Receivable to Tax Office</v>
          </cell>
        </row>
        <row r="1900">
          <cell r="D1900" t="str">
            <v>2273.716</v>
          </cell>
          <cell r="E1900" t="str">
            <v>AL County Tax-Fayette</v>
          </cell>
          <cell r="F1900">
            <v>218850</v>
          </cell>
          <cell r="G1900">
            <v>218850</v>
          </cell>
          <cell r="H1900" t="str">
            <v>VAT Tax Payable Receivable to Tax Office</v>
          </cell>
        </row>
        <row r="1901">
          <cell r="D1901" t="str">
            <v>2273.723</v>
          </cell>
          <cell r="E1901" t="str">
            <v>AL County Tax-Jefferson</v>
          </cell>
          <cell r="F1901">
            <v>218850</v>
          </cell>
          <cell r="G1901">
            <v>218850</v>
          </cell>
          <cell r="H1901" t="str">
            <v>VAT Tax Payable Receivable to Tax Office</v>
          </cell>
        </row>
        <row r="1902">
          <cell r="D1902" t="str">
            <v>2273.739</v>
          </cell>
          <cell r="E1902" t="str">
            <v>AL County Tax-Tuscaloosa</v>
          </cell>
          <cell r="F1902">
            <v>218850</v>
          </cell>
          <cell r="G1902">
            <v>218850</v>
          </cell>
          <cell r="H1902" t="str">
            <v>VAT Tax Payable Receivable to Tax Office</v>
          </cell>
        </row>
        <row r="1903">
          <cell r="D1903" t="str">
            <v>2273.744</v>
          </cell>
          <cell r="E1903" t="str">
            <v>AL County Tax-Baldwin</v>
          </cell>
          <cell r="F1903">
            <v>218850</v>
          </cell>
          <cell r="G1903">
            <v>218850</v>
          </cell>
          <cell r="H1903" t="str">
            <v>VAT Tax Payable Receivable to Tax Office</v>
          </cell>
        </row>
        <row r="1904">
          <cell r="D1904" t="str">
            <v>2273.745</v>
          </cell>
          <cell r="E1904" t="str">
            <v>VA County Sales Tax</v>
          </cell>
          <cell r="F1904">
            <v>218850</v>
          </cell>
          <cell r="G1904">
            <v>218850</v>
          </cell>
          <cell r="H1904" t="str">
            <v>VAT Tax Payable Receivable to Tax Office</v>
          </cell>
        </row>
        <row r="1905">
          <cell r="D1905" t="str">
            <v>2273.750</v>
          </cell>
          <cell r="E1905" t="str">
            <v>TN County Sales Tax</v>
          </cell>
          <cell r="F1905">
            <v>218850</v>
          </cell>
          <cell r="G1905">
            <v>218850</v>
          </cell>
          <cell r="H1905" t="str">
            <v>VAT Tax Payable Receivable to Tax Office</v>
          </cell>
        </row>
        <row r="1906">
          <cell r="D1906" t="str">
            <v>2273.751</v>
          </cell>
          <cell r="E1906" t="str">
            <v>WI County Sales Tax</v>
          </cell>
          <cell r="F1906">
            <v>218850</v>
          </cell>
          <cell r="G1906">
            <v>218850</v>
          </cell>
          <cell r="H1906" t="str">
            <v>VAT Tax Payable Receivable to Tax Office</v>
          </cell>
        </row>
        <row r="1907">
          <cell r="D1907" t="str">
            <v>2273.755</v>
          </cell>
          <cell r="E1907" t="str">
            <v>NY Sales and Use Tax</v>
          </cell>
          <cell r="F1907">
            <v>218850</v>
          </cell>
          <cell r="G1907">
            <v>218850</v>
          </cell>
          <cell r="H1907" t="str">
            <v>VAT Tax Payable Receivable to Tax Office</v>
          </cell>
        </row>
        <row r="1908">
          <cell r="D1908" t="str">
            <v>2274.000</v>
          </cell>
          <cell r="E1908" t="str">
            <v>City Sales Tax</v>
          </cell>
          <cell r="F1908">
            <v>218850</v>
          </cell>
          <cell r="G1908">
            <v>218850</v>
          </cell>
          <cell r="H1908" t="str">
            <v>VAT Tax Payable Receivable to Tax Office</v>
          </cell>
        </row>
        <row r="1909">
          <cell r="D1909" t="str">
            <v>2274.100</v>
          </cell>
          <cell r="E1909" t="str">
            <v>Nowsco USA City Tax</v>
          </cell>
          <cell r="F1909">
            <v>218850</v>
          </cell>
          <cell r="G1909">
            <v>218850</v>
          </cell>
          <cell r="H1909" t="str">
            <v>VAT Tax Payable Receivable to Tax Office</v>
          </cell>
        </row>
        <row r="1910">
          <cell r="D1910" t="str">
            <v>2274.101</v>
          </cell>
          <cell r="E1910" t="str">
            <v>OK Sales Tax-City-Chickasha</v>
          </cell>
          <cell r="F1910">
            <v>218850</v>
          </cell>
          <cell r="G1910">
            <v>218850</v>
          </cell>
          <cell r="H1910" t="str">
            <v>VAT Tax Payable Receivable to Tax Office</v>
          </cell>
        </row>
        <row r="1911">
          <cell r="D1911" t="str">
            <v>2274.102</v>
          </cell>
          <cell r="E1911" t="str">
            <v>OK Sales Tax-City-Okla City</v>
          </cell>
          <cell r="F1911">
            <v>218850</v>
          </cell>
          <cell r="G1911">
            <v>218850</v>
          </cell>
          <cell r="H1911" t="str">
            <v>VAT Tax Payable Receivable to Tax Office</v>
          </cell>
        </row>
        <row r="1912">
          <cell r="D1912" t="str">
            <v>2274.103</v>
          </cell>
          <cell r="E1912" t="str">
            <v>OK Sales Tax-City-Woodward</v>
          </cell>
          <cell r="F1912">
            <v>218850</v>
          </cell>
          <cell r="G1912">
            <v>218850</v>
          </cell>
          <cell r="H1912" t="str">
            <v>VAT Tax Payable Receivable to Tax Office</v>
          </cell>
        </row>
        <row r="1913">
          <cell r="D1913" t="str">
            <v>2274.104</v>
          </cell>
          <cell r="E1913" t="str">
            <v>OK Sales Tax-City-Lindsay</v>
          </cell>
          <cell r="F1913">
            <v>218850</v>
          </cell>
          <cell r="G1913">
            <v>218850</v>
          </cell>
          <cell r="H1913" t="str">
            <v>VAT Tax Payable Receivable to Tax Office</v>
          </cell>
        </row>
        <row r="1914">
          <cell r="D1914" t="str">
            <v>2274.105</v>
          </cell>
          <cell r="E1914" t="str">
            <v>OK Sales Tax-City-Sweetwater</v>
          </cell>
          <cell r="F1914">
            <v>218850</v>
          </cell>
          <cell r="G1914">
            <v>218850</v>
          </cell>
          <cell r="H1914" t="str">
            <v>VAT Tax Payable Receivable to Tax Office</v>
          </cell>
        </row>
        <row r="1915">
          <cell r="D1915" t="str">
            <v>2274.106</v>
          </cell>
          <cell r="E1915" t="str">
            <v>OK Sales Tax-City-McAlester</v>
          </cell>
          <cell r="F1915">
            <v>218850</v>
          </cell>
          <cell r="G1915">
            <v>218850</v>
          </cell>
          <cell r="H1915" t="str">
            <v>VAT Tax Payable Receivable to Tax Office</v>
          </cell>
        </row>
        <row r="1916">
          <cell r="D1916" t="str">
            <v>2274.109</v>
          </cell>
          <cell r="E1916" t="str">
            <v>OK Sales Tax-City-Yukon</v>
          </cell>
          <cell r="F1916">
            <v>218850</v>
          </cell>
          <cell r="G1916">
            <v>218850</v>
          </cell>
          <cell r="H1916" t="str">
            <v>VAT Tax Payable Receivable to Tax Office</v>
          </cell>
        </row>
        <row r="1917">
          <cell r="D1917" t="str">
            <v>2274.110</v>
          </cell>
          <cell r="E1917" t="str">
            <v>OK Sales Tax-City-Seminole</v>
          </cell>
          <cell r="F1917">
            <v>218850</v>
          </cell>
          <cell r="G1917">
            <v>218850</v>
          </cell>
          <cell r="H1917" t="str">
            <v>VAT Tax Payable Receivable to Tax Office</v>
          </cell>
        </row>
        <row r="1918">
          <cell r="D1918" t="str">
            <v>2274.111</v>
          </cell>
          <cell r="E1918" t="str">
            <v>OK Sales Tax-City-Luther</v>
          </cell>
          <cell r="F1918">
            <v>218850</v>
          </cell>
          <cell r="G1918">
            <v>218850</v>
          </cell>
          <cell r="H1918" t="str">
            <v>VAT Tax Payable Receivable to Tax Office</v>
          </cell>
        </row>
        <row r="1919">
          <cell r="D1919" t="str">
            <v>2274.112</v>
          </cell>
          <cell r="E1919" t="str">
            <v>OK Sales Tax-City-Ardmore</v>
          </cell>
          <cell r="F1919">
            <v>218850</v>
          </cell>
          <cell r="G1919">
            <v>218850</v>
          </cell>
          <cell r="H1919" t="str">
            <v>VAT Tax Payable Receivable to Tax Office</v>
          </cell>
        </row>
        <row r="1920">
          <cell r="D1920" t="str">
            <v>2274.114</v>
          </cell>
          <cell r="E1920" t="str">
            <v>OK Sales Tax-City-Clinton</v>
          </cell>
          <cell r="F1920">
            <v>218850</v>
          </cell>
          <cell r="G1920">
            <v>218850</v>
          </cell>
          <cell r="H1920" t="str">
            <v>VAT Tax Payable Receivable to Tax Office</v>
          </cell>
        </row>
        <row r="1921">
          <cell r="D1921" t="str">
            <v>2274.115</v>
          </cell>
          <cell r="E1921" t="str">
            <v>OK Sales Tax-City-Edmond</v>
          </cell>
          <cell r="F1921">
            <v>218850</v>
          </cell>
          <cell r="G1921">
            <v>218850</v>
          </cell>
          <cell r="H1921" t="str">
            <v>VAT Tax Payable Receivable to Tax Office</v>
          </cell>
        </row>
        <row r="1922">
          <cell r="D1922" t="str">
            <v>2274.116</v>
          </cell>
          <cell r="E1922" t="str">
            <v>OK Sales Tax-City-Krebs</v>
          </cell>
          <cell r="F1922">
            <v>218850</v>
          </cell>
          <cell r="G1922">
            <v>218850</v>
          </cell>
          <cell r="H1922" t="str">
            <v>VAT Tax Payable Receivable to Tax Office</v>
          </cell>
        </row>
        <row r="1923">
          <cell r="D1923" t="str">
            <v>2274.117</v>
          </cell>
          <cell r="E1923" t="str">
            <v>OK Sales Tax-City-Nicoma</v>
          </cell>
          <cell r="F1923">
            <v>218850</v>
          </cell>
          <cell r="G1923">
            <v>218850</v>
          </cell>
          <cell r="H1923" t="str">
            <v>VAT Tax Payable Receivable to Tax Office</v>
          </cell>
        </row>
        <row r="1924">
          <cell r="D1924" t="str">
            <v>2274.118</v>
          </cell>
          <cell r="E1924" t="str">
            <v>OK Sales Tax-City-Norman</v>
          </cell>
          <cell r="F1924">
            <v>218850</v>
          </cell>
          <cell r="G1924">
            <v>218850</v>
          </cell>
          <cell r="H1924" t="str">
            <v>VAT Tax Payable Receivable to Tax Office</v>
          </cell>
        </row>
        <row r="1925">
          <cell r="D1925" t="str">
            <v>2274.120</v>
          </cell>
          <cell r="E1925" t="str">
            <v>OK Sales Tax-City-Midwest</v>
          </cell>
          <cell r="F1925">
            <v>218850</v>
          </cell>
          <cell r="G1925">
            <v>218850</v>
          </cell>
          <cell r="H1925" t="str">
            <v>VAT Tax Payable Receivable to Tax Office</v>
          </cell>
        </row>
        <row r="1926">
          <cell r="D1926" t="str">
            <v>2274.134</v>
          </cell>
          <cell r="E1926" t="str">
            <v>OK Sales Tax-City-Ratliff</v>
          </cell>
          <cell r="F1926">
            <v>218850</v>
          </cell>
          <cell r="G1926">
            <v>218850</v>
          </cell>
          <cell r="H1926" t="str">
            <v>VAT Tax Payable Receivable to Tax Office</v>
          </cell>
        </row>
        <row r="1927">
          <cell r="D1927" t="str">
            <v>2274.135</v>
          </cell>
          <cell r="E1927" t="str">
            <v>OK Sales Tax-City-Moore</v>
          </cell>
          <cell r="F1927">
            <v>218850</v>
          </cell>
          <cell r="G1927">
            <v>218850</v>
          </cell>
          <cell r="H1927" t="str">
            <v>VAT Tax Payable Receivable to Tax Office</v>
          </cell>
        </row>
        <row r="1928">
          <cell r="D1928" t="str">
            <v>2274.137</v>
          </cell>
          <cell r="E1928" t="str">
            <v>OK Sales Tax-City-Warr Acres</v>
          </cell>
          <cell r="F1928">
            <v>218850</v>
          </cell>
          <cell r="G1928">
            <v>218850</v>
          </cell>
          <cell r="H1928" t="str">
            <v>VAT Tax Payable Receivable to Tax Office</v>
          </cell>
        </row>
        <row r="1929">
          <cell r="D1929" t="str">
            <v>2274.139</v>
          </cell>
          <cell r="E1929" t="str">
            <v>OK Sales Tax-City-Hinton</v>
          </cell>
          <cell r="F1929">
            <v>218850</v>
          </cell>
          <cell r="G1929">
            <v>218850</v>
          </cell>
          <cell r="H1929" t="str">
            <v>VAT Tax Payable Receivable to Tax Office</v>
          </cell>
        </row>
        <row r="1930">
          <cell r="D1930" t="str">
            <v>2274.140</v>
          </cell>
          <cell r="E1930" t="str">
            <v>OK Sales Tax-City-Enid</v>
          </cell>
          <cell r="F1930">
            <v>218850</v>
          </cell>
          <cell r="G1930">
            <v>218850</v>
          </cell>
          <cell r="H1930" t="str">
            <v>VAT Tax Payable Receivable to Tax Office</v>
          </cell>
        </row>
        <row r="1931">
          <cell r="D1931" t="str">
            <v>2274.141</v>
          </cell>
          <cell r="E1931" t="str">
            <v>OK Sales Tax-City-Del City</v>
          </cell>
          <cell r="F1931">
            <v>218850</v>
          </cell>
          <cell r="G1931">
            <v>218850</v>
          </cell>
          <cell r="H1931" t="str">
            <v>VAT Tax Payable Receivable to Tax Office</v>
          </cell>
        </row>
        <row r="1932">
          <cell r="D1932" t="str">
            <v>2274.142</v>
          </cell>
          <cell r="E1932" t="str">
            <v>OK Sales Tax-City-Seiling</v>
          </cell>
          <cell r="F1932">
            <v>218850</v>
          </cell>
          <cell r="G1932">
            <v>218850</v>
          </cell>
          <cell r="H1932" t="str">
            <v>VAT Tax Payable Receivable to Tax Office</v>
          </cell>
        </row>
        <row r="1933">
          <cell r="D1933" t="str">
            <v>2274.143</v>
          </cell>
          <cell r="E1933" t="str">
            <v>OK Sales Tax-City-Deer Creek</v>
          </cell>
          <cell r="F1933">
            <v>218850</v>
          </cell>
          <cell r="G1933">
            <v>218850</v>
          </cell>
          <cell r="H1933" t="str">
            <v>VAT Tax Payable Receivable to Tax Office</v>
          </cell>
        </row>
        <row r="1934">
          <cell r="D1934" t="str">
            <v>2274.144</v>
          </cell>
          <cell r="E1934" t="str">
            <v>OK Sales Tax-City-Tulsa</v>
          </cell>
          <cell r="F1934">
            <v>218850</v>
          </cell>
          <cell r="G1934">
            <v>218850</v>
          </cell>
          <cell r="H1934" t="str">
            <v>VAT Tax Payable Receivable to Tax Office</v>
          </cell>
        </row>
        <row r="1935">
          <cell r="D1935" t="str">
            <v>2274.145</v>
          </cell>
          <cell r="E1935" t="str">
            <v>OK Sales Tax-City-Harrah</v>
          </cell>
          <cell r="F1935">
            <v>218850</v>
          </cell>
          <cell r="G1935">
            <v>218850</v>
          </cell>
          <cell r="H1935" t="str">
            <v>VAT Tax Payable Receivable to Tax Office</v>
          </cell>
        </row>
        <row r="1936">
          <cell r="D1936" t="str">
            <v>2274.146</v>
          </cell>
          <cell r="E1936" t="str">
            <v>OK Sales Tax-City-Newcastle</v>
          </cell>
          <cell r="F1936">
            <v>218850</v>
          </cell>
          <cell r="G1936">
            <v>218850</v>
          </cell>
          <cell r="H1936" t="str">
            <v>VAT Tax Payable Receivable to Tax Office</v>
          </cell>
        </row>
        <row r="1937">
          <cell r="D1937" t="str">
            <v>2274.301</v>
          </cell>
          <cell r="E1937" t="str">
            <v>TX City Sales Tax-Anahuac</v>
          </cell>
          <cell r="F1937">
            <v>218850</v>
          </cell>
          <cell r="G1937">
            <v>218850</v>
          </cell>
          <cell r="H1937" t="str">
            <v>VAT Tax Payable Receivable to Tax Office</v>
          </cell>
        </row>
        <row r="1938">
          <cell r="D1938" t="str">
            <v>2274.302</v>
          </cell>
          <cell r="E1938" t="str">
            <v>TX City Sales Tax-Edinburg</v>
          </cell>
          <cell r="F1938">
            <v>218850</v>
          </cell>
          <cell r="G1938">
            <v>218850</v>
          </cell>
          <cell r="H1938" t="str">
            <v>VAT Tax Payable Receivable to Tax Office</v>
          </cell>
        </row>
        <row r="1939">
          <cell r="D1939" t="str">
            <v>2274.303</v>
          </cell>
          <cell r="E1939" t="str">
            <v>TX City Sales Tax-Penitas</v>
          </cell>
          <cell r="F1939">
            <v>218850</v>
          </cell>
          <cell r="G1939">
            <v>218850</v>
          </cell>
          <cell r="H1939" t="str">
            <v>VAT Tax Payable Receivable to Tax Office</v>
          </cell>
        </row>
        <row r="1940">
          <cell r="D1940" t="str">
            <v>2274.304</v>
          </cell>
          <cell r="E1940" t="str">
            <v>TX City Sls Tax-Beaumont</v>
          </cell>
          <cell r="F1940">
            <v>218850</v>
          </cell>
          <cell r="G1940">
            <v>218850</v>
          </cell>
          <cell r="H1940" t="str">
            <v>VAT Tax Payable Receivable to Tax Office</v>
          </cell>
        </row>
        <row r="1941">
          <cell r="D1941" t="str">
            <v>2274.305</v>
          </cell>
          <cell r="E1941" t="str">
            <v>TX City Sls Tax-Big Spring</v>
          </cell>
          <cell r="F1941">
            <v>218850</v>
          </cell>
          <cell r="G1941">
            <v>218850</v>
          </cell>
          <cell r="H1941" t="str">
            <v>VAT Tax Payable Receivable to Tax Office</v>
          </cell>
        </row>
        <row r="1942">
          <cell r="D1942" t="str">
            <v>2274.306</v>
          </cell>
          <cell r="E1942" t="str">
            <v>TX City Sales Tax-Corpus Chris</v>
          </cell>
          <cell r="F1942">
            <v>218850</v>
          </cell>
          <cell r="G1942">
            <v>218850</v>
          </cell>
          <cell r="H1942" t="str">
            <v>VAT Tax Payable Receivable to Tax Office</v>
          </cell>
        </row>
        <row r="1943">
          <cell r="D1943" t="str">
            <v>2274.307</v>
          </cell>
          <cell r="E1943" t="str">
            <v>TX City Sales Tax-Dallas</v>
          </cell>
          <cell r="F1943">
            <v>218850</v>
          </cell>
          <cell r="G1943">
            <v>218850</v>
          </cell>
          <cell r="H1943" t="str">
            <v>VAT Tax Payable Receivable to Tax Office</v>
          </cell>
        </row>
        <row r="1944">
          <cell r="D1944" t="str">
            <v>2274.308</v>
          </cell>
          <cell r="E1944" t="str">
            <v>TX City Sales Tax-Freeport</v>
          </cell>
          <cell r="F1944">
            <v>218850</v>
          </cell>
          <cell r="G1944">
            <v>218850</v>
          </cell>
          <cell r="H1944" t="str">
            <v>VAT Tax Payable Receivable to Tax Office</v>
          </cell>
        </row>
        <row r="1945">
          <cell r="D1945" t="str">
            <v>2274.309</v>
          </cell>
          <cell r="E1945" t="str">
            <v>TX City Sls Tax-Carthage</v>
          </cell>
          <cell r="F1945">
            <v>218850</v>
          </cell>
          <cell r="G1945">
            <v>218850</v>
          </cell>
          <cell r="H1945" t="str">
            <v>VAT Tax Payable Receivable to Tax Office</v>
          </cell>
        </row>
        <row r="1946">
          <cell r="D1946" t="str">
            <v>2274.310</v>
          </cell>
          <cell r="E1946" t="str">
            <v>TX City Sales Tax-Fort Worth</v>
          </cell>
          <cell r="F1946">
            <v>218850</v>
          </cell>
          <cell r="G1946">
            <v>218850</v>
          </cell>
          <cell r="H1946" t="str">
            <v>VAT Tax Payable Receivable to Tax Office</v>
          </cell>
        </row>
        <row r="1947">
          <cell r="D1947" t="str">
            <v>2274.311</v>
          </cell>
          <cell r="E1947" t="str">
            <v>TX City Sales Tax-Galveston</v>
          </cell>
          <cell r="F1947">
            <v>218850</v>
          </cell>
          <cell r="G1947">
            <v>218850</v>
          </cell>
          <cell r="H1947" t="str">
            <v>VAT Tax Payable Receivable to Tax Office</v>
          </cell>
        </row>
        <row r="1948">
          <cell r="D1948" t="str">
            <v>2274.313</v>
          </cell>
          <cell r="E1948" t="str">
            <v>TX City Sales Tax-Hstn City</v>
          </cell>
          <cell r="F1948">
            <v>218850</v>
          </cell>
          <cell r="G1948">
            <v>218850</v>
          </cell>
          <cell r="H1948" t="str">
            <v>VAT Tax Payable Receivable to Tax Office</v>
          </cell>
        </row>
        <row r="1949">
          <cell r="D1949" t="str">
            <v>2274.314</v>
          </cell>
          <cell r="E1949" t="str">
            <v>TX City Sales Tax-Hstn Ma</v>
          </cell>
          <cell r="F1949">
            <v>218850</v>
          </cell>
          <cell r="G1949">
            <v>218850</v>
          </cell>
          <cell r="H1949" t="str">
            <v>VAT Tax Payable Receivable to Tax Office</v>
          </cell>
        </row>
        <row r="1950">
          <cell r="D1950" t="str">
            <v>2274.315</v>
          </cell>
          <cell r="E1950" t="str">
            <v>TX City Sales Tax-Humble</v>
          </cell>
          <cell r="F1950">
            <v>218850</v>
          </cell>
          <cell r="G1950">
            <v>218850</v>
          </cell>
          <cell r="H1950" t="str">
            <v>VAT Tax Payable Receivable to Tax Office</v>
          </cell>
        </row>
        <row r="1951">
          <cell r="D1951" t="str">
            <v>2274.316</v>
          </cell>
          <cell r="E1951" t="str">
            <v>TX City Sales Tax-Liberty</v>
          </cell>
          <cell r="F1951">
            <v>218850</v>
          </cell>
          <cell r="G1951">
            <v>218850</v>
          </cell>
          <cell r="H1951" t="str">
            <v>VAT Tax Payable Receivable to Tax Office</v>
          </cell>
        </row>
        <row r="1952">
          <cell r="D1952" t="str">
            <v>2274.317</v>
          </cell>
          <cell r="E1952" t="str">
            <v>TX City Sales Tax-Angleton</v>
          </cell>
          <cell r="F1952">
            <v>218850</v>
          </cell>
          <cell r="G1952">
            <v>218850</v>
          </cell>
          <cell r="H1952" t="str">
            <v>VAT Tax Payable Receivable to Tax Office</v>
          </cell>
        </row>
        <row r="1953">
          <cell r="D1953" t="str">
            <v>2274.320</v>
          </cell>
          <cell r="E1953" t="str">
            <v>TX City Sales Tax-Perryton</v>
          </cell>
          <cell r="F1953">
            <v>218850</v>
          </cell>
          <cell r="G1953">
            <v>218850</v>
          </cell>
          <cell r="H1953" t="str">
            <v>VAT Tax Payable Receivable to Tax Office</v>
          </cell>
        </row>
        <row r="1954">
          <cell r="D1954" t="str">
            <v>2274.321</v>
          </cell>
          <cell r="E1954" t="str">
            <v>TX City Sales Tax-Port Arthur</v>
          </cell>
          <cell r="F1954">
            <v>218850</v>
          </cell>
          <cell r="G1954">
            <v>218850</v>
          </cell>
          <cell r="H1954" t="str">
            <v>VAT Tax Payable Receivable to Tax Office</v>
          </cell>
        </row>
        <row r="1955">
          <cell r="D1955" t="str">
            <v>2274.323</v>
          </cell>
          <cell r="E1955" t="str">
            <v>TX City Sales Tax-Tomball</v>
          </cell>
          <cell r="F1955">
            <v>218850</v>
          </cell>
          <cell r="G1955">
            <v>218850</v>
          </cell>
          <cell r="H1955" t="str">
            <v>VAT Tax Payable Receivable to Tax Office</v>
          </cell>
        </row>
        <row r="1956">
          <cell r="D1956" t="str">
            <v>2274.325</v>
          </cell>
          <cell r="E1956" t="str">
            <v>TX City Sales Tax-Victoria</v>
          </cell>
          <cell r="F1956">
            <v>218850</v>
          </cell>
          <cell r="G1956">
            <v>218850</v>
          </cell>
          <cell r="H1956" t="str">
            <v>VAT Tax Payable Receivable to Tax Office</v>
          </cell>
        </row>
        <row r="1957">
          <cell r="D1957" t="str">
            <v>2274.327</v>
          </cell>
          <cell r="E1957" t="str">
            <v>TX City Sales Tax-Odessa</v>
          </cell>
          <cell r="F1957">
            <v>218850</v>
          </cell>
          <cell r="G1957">
            <v>218850</v>
          </cell>
          <cell r="H1957" t="str">
            <v>VAT Tax Payable Receivable to Tax Office</v>
          </cell>
        </row>
        <row r="1958">
          <cell r="D1958" t="str">
            <v>2274.331</v>
          </cell>
          <cell r="E1958" t="str">
            <v>TX City Sales Tax-Alice</v>
          </cell>
          <cell r="F1958">
            <v>218850</v>
          </cell>
          <cell r="G1958">
            <v>218850</v>
          </cell>
          <cell r="H1958" t="str">
            <v>VAT Tax Payable Receivable to Tax Office</v>
          </cell>
        </row>
        <row r="1959">
          <cell r="D1959" t="str">
            <v>2274.334</v>
          </cell>
          <cell r="E1959" t="str">
            <v>TX City Sales Tax-Snyder</v>
          </cell>
          <cell r="F1959">
            <v>218850</v>
          </cell>
          <cell r="G1959">
            <v>218850</v>
          </cell>
          <cell r="H1959" t="str">
            <v>VAT Tax Payable Receivable to Tax Office</v>
          </cell>
        </row>
        <row r="1960">
          <cell r="D1960" t="str">
            <v>2274.335</v>
          </cell>
          <cell r="E1960" t="str">
            <v>TX City Sales Tax-Eldorado</v>
          </cell>
          <cell r="F1960">
            <v>218850</v>
          </cell>
          <cell r="G1960">
            <v>218850</v>
          </cell>
          <cell r="H1960" t="str">
            <v>VAT Tax Payable Receivable to Tax Office</v>
          </cell>
        </row>
        <row r="1961">
          <cell r="D1961" t="str">
            <v>2274.336</v>
          </cell>
          <cell r="E1961" t="str">
            <v>TX City Sales Tax-Laredo</v>
          </cell>
          <cell r="F1961">
            <v>218850</v>
          </cell>
          <cell r="G1961">
            <v>218850</v>
          </cell>
          <cell r="H1961" t="str">
            <v>VAT Tax Payable Receivable to Tax Office</v>
          </cell>
        </row>
        <row r="1962">
          <cell r="D1962" t="str">
            <v>2274.337</v>
          </cell>
          <cell r="E1962" t="str">
            <v>Tx City Sales-Midland</v>
          </cell>
          <cell r="F1962">
            <v>218850</v>
          </cell>
          <cell r="G1962">
            <v>218850</v>
          </cell>
          <cell r="H1962" t="str">
            <v>VAT Tax Payable Receivable to Tax Office</v>
          </cell>
        </row>
        <row r="1963">
          <cell r="D1963" t="str">
            <v>2274.341</v>
          </cell>
          <cell r="E1963" t="str">
            <v>TX City Sales Tax-Borger</v>
          </cell>
          <cell r="F1963">
            <v>218850</v>
          </cell>
          <cell r="G1963">
            <v>218850</v>
          </cell>
          <cell r="H1963" t="str">
            <v>VAT Tax Payable Receivable to Tax Office</v>
          </cell>
        </row>
        <row r="1964">
          <cell r="D1964" t="str">
            <v>2274.342</v>
          </cell>
          <cell r="E1964" t="str">
            <v>TX City Sales Tax-Kilgore</v>
          </cell>
          <cell r="F1964">
            <v>218850</v>
          </cell>
          <cell r="G1964">
            <v>218850</v>
          </cell>
          <cell r="H1964" t="str">
            <v>VAT Tax Payable Receivable to Tax Office</v>
          </cell>
        </row>
        <row r="1965">
          <cell r="D1965" t="str">
            <v>2274.343</v>
          </cell>
          <cell r="E1965" t="str">
            <v>TX City Sales Tax-Minrl Wells</v>
          </cell>
          <cell r="F1965">
            <v>218850</v>
          </cell>
          <cell r="G1965">
            <v>218850</v>
          </cell>
          <cell r="H1965" t="str">
            <v>VAT Tax Payable Receivable to Tax Office</v>
          </cell>
        </row>
        <row r="1966">
          <cell r="D1966" t="str">
            <v>2274.344</v>
          </cell>
          <cell r="E1966" t="str">
            <v>TX City Sls Tax-Palestine</v>
          </cell>
          <cell r="F1966">
            <v>218850</v>
          </cell>
          <cell r="G1966">
            <v>218850</v>
          </cell>
          <cell r="H1966" t="str">
            <v>VAT Tax Payable Receivable to Tax Office</v>
          </cell>
        </row>
        <row r="1967">
          <cell r="D1967" t="str">
            <v>2274.346</v>
          </cell>
          <cell r="E1967" t="str">
            <v>TX City Sales Tax-Brownfield</v>
          </cell>
          <cell r="F1967">
            <v>218850</v>
          </cell>
          <cell r="G1967">
            <v>218850</v>
          </cell>
          <cell r="H1967" t="str">
            <v>VAT Tax Payable Receivable to Tax Office</v>
          </cell>
        </row>
        <row r="1968">
          <cell r="D1968" t="str">
            <v>2274.347</v>
          </cell>
          <cell r="E1968" t="str">
            <v>Tx City Sales Tax-Bryan</v>
          </cell>
          <cell r="F1968">
            <v>218850</v>
          </cell>
          <cell r="G1968">
            <v>218850</v>
          </cell>
          <cell r="H1968" t="str">
            <v>VAT Tax Payable Receivable to Tax Office</v>
          </cell>
        </row>
        <row r="1969">
          <cell r="D1969" t="str">
            <v>2274.348</v>
          </cell>
          <cell r="E1969" t="str">
            <v>Tx City Sales Tax-LaGrange</v>
          </cell>
          <cell r="F1969">
            <v>218850</v>
          </cell>
          <cell r="G1969">
            <v>218850</v>
          </cell>
          <cell r="H1969" t="str">
            <v>VAT Tax Payable Receivable to Tax Office</v>
          </cell>
        </row>
        <row r="1970">
          <cell r="D1970" t="str">
            <v>2274.349</v>
          </cell>
          <cell r="E1970" t="str">
            <v>TX City Sales Tax-Mont Belvieu</v>
          </cell>
          <cell r="F1970">
            <v>218850</v>
          </cell>
          <cell r="G1970">
            <v>218850</v>
          </cell>
          <cell r="H1970" t="str">
            <v>VAT Tax Payable Receivable to Tax Office</v>
          </cell>
        </row>
        <row r="1971">
          <cell r="D1971" t="str">
            <v>2274.350</v>
          </cell>
          <cell r="E1971" t="str">
            <v>TX City Sales Tax-San Antonio</v>
          </cell>
          <cell r="F1971">
            <v>218850</v>
          </cell>
          <cell r="G1971">
            <v>218850</v>
          </cell>
          <cell r="H1971" t="str">
            <v>VAT Tax Payable Receivable to Tax Office</v>
          </cell>
        </row>
        <row r="1972">
          <cell r="D1972" t="str">
            <v>2274.351</v>
          </cell>
          <cell r="E1972" t="str">
            <v>TX City Sales Tax-Corpus MTA</v>
          </cell>
          <cell r="F1972">
            <v>218850</v>
          </cell>
          <cell r="G1972">
            <v>218850</v>
          </cell>
          <cell r="H1972" t="str">
            <v>VAT Tax Payable Receivable to Tax Office</v>
          </cell>
        </row>
        <row r="1973">
          <cell r="D1973" t="str">
            <v>2274.352</v>
          </cell>
          <cell r="E1973" t="str">
            <v>TX City Sls Tax-San Angelo</v>
          </cell>
          <cell r="F1973">
            <v>218850</v>
          </cell>
          <cell r="G1973">
            <v>218850</v>
          </cell>
          <cell r="H1973" t="str">
            <v>VAT Tax Payable Receivable to Tax Office</v>
          </cell>
        </row>
        <row r="1974">
          <cell r="D1974" t="str">
            <v>2274.353</v>
          </cell>
          <cell r="E1974" t="str">
            <v>TX City Sales Tax-Corpus MTA</v>
          </cell>
          <cell r="F1974">
            <v>218850</v>
          </cell>
          <cell r="G1974">
            <v>218850</v>
          </cell>
          <cell r="H1974" t="str">
            <v>VAT Tax Payable Receivable to Tax Office</v>
          </cell>
        </row>
        <row r="1975">
          <cell r="D1975" t="str">
            <v>2274.354</v>
          </cell>
          <cell r="E1975" t="str">
            <v>TX City Sales Tax-Rio Hondo</v>
          </cell>
          <cell r="F1975">
            <v>218850</v>
          </cell>
          <cell r="G1975">
            <v>218850</v>
          </cell>
          <cell r="H1975" t="str">
            <v>VAT Tax Payable Receivable to Tax Office</v>
          </cell>
        </row>
        <row r="1976">
          <cell r="D1976" t="str">
            <v>2274.355</v>
          </cell>
          <cell r="E1976" t="str">
            <v>TX City Sales Tax - Anahuac</v>
          </cell>
          <cell r="F1976">
            <v>218850</v>
          </cell>
          <cell r="G1976">
            <v>218850</v>
          </cell>
          <cell r="H1976" t="str">
            <v>VAT Tax Payable Receivable to Tax Office</v>
          </cell>
        </row>
        <row r="1977">
          <cell r="D1977" t="str">
            <v>2274.356</v>
          </cell>
          <cell r="E1977" t="str">
            <v>TX City Sales Tax - Aransas</v>
          </cell>
          <cell r="F1977">
            <v>218850</v>
          </cell>
          <cell r="G1977">
            <v>218850</v>
          </cell>
          <cell r="H1977" t="str">
            <v>VAT Tax Payable Receivable to Tax Office</v>
          </cell>
        </row>
        <row r="1978">
          <cell r="D1978" t="str">
            <v>2274.357</v>
          </cell>
          <cell r="E1978" t="str">
            <v>TX City Sales Tax - Giddings</v>
          </cell>
          <cell r="F1978">
            <v>218850</v>
          </cell>
          <cell r="G1978">
            <v>218850</v>
          </cell>
          <cell r="H1978" t="str">
            <v>VAT Tax Payable Receivable to Tax Office</v>
          </cell>
        </row>
        <row r="1979">
          <cell r="D1979" t="str">
            <v>2274.358</v>
          </cell>
          <cell r="E1979" t="str">
            <v>Sales Tax - Houston MTA</v>
          </cell>
          <cell r="F1979">
            <v>218850</v>
          </cell>
          <cell r="G1979">
            <v>218850</v>
          </cell>
          <cell r="H1979" t="str">
            <v>VAT Tax Payable Receivable to Tax Office</v>
          </cell>
        </row>
        <row r="1980">
          <cell r="D1980" t="str">
            <v>2274.359</v>
          </cell>
          <cell r="E1980" t="str">
            <v>TX City Sls Tax - Monahans</v>
          </cell>
          <cell r="F1980">
            <v>218850</v>
          </cell>
          <cell r="G1980">
            <v>218850</v>
          </cell>
          <cell r="H1980" t="str">
            <v>VAT Tax Payable Receivable to Tax Office</v>
          </cell>
        </row>
        <row r="1981">
          <cell r="D1981" t="str">
            <v>2274.362</v>
          </cell>
          <cell r="E1981" t="str">
            <v>State of Wyoming-Carbon City</v>
          </cell>
          <cell r="F1981">
            <v>218850</v>
          </cell>
          <cell r="G1981">
            <v>218850</v>
          </cell>
          <cell r="H1981" t="str">
            <v>VAT Tax Payable Receivable to Tax Office</v>
          </cell>
        </row>
        <row r="1982">
          <cell r="D1982" t="str">
            <v>2274.401</v>
          </cell>
          <cell r="E1982" t="str">
            <v>Hobbs City Sales Tax</v>
          </cell>
          <cell r="F1982">
            <v>218850</v>
          </cell>
          <cell r="G1982">
            <v>218850</v>
          </cell>
          <cell r="H1982" t="str">
            <v>VAT Tax Payable Receivable to Tax Office</v>
          </cell>
        </row>
        <row r="1983">
          <cell r="D1983" t="str">
            <v>2274.402</v>
          </cell>
          <cell r="E1983" t="str">
            <v>Artesia City Tax</v>
          </cell>
          <cell r="F1983">
            <v>218850</v>
          </cell>
          <cell r="G1983">
            <v>218850</v>
          </cell>
          <cell r="H1983" t="str">
            <v>VAT Tax Payable Receivable to Tax Office</v>
          </cell>
        </row>
        <row r="1984">
          <cell r="D1984" t="str">
            <v>2274.403</v>
          </cell>
          <cell r="E1984" t="str">
            <v>Farmington City Tax</v>
          </cell>
          <cell r="F1984">
            <v>218850</v>
          </cell>
          <cell r="G1984">
            <v>218850</v>
          </cell>
          <cell r="H1984" t="str">
            <v>VAT Tax Payable Receivable to Tax Office</v>
          </cell>
        </row>
        <row r="1985">
          <cell r="D1985" t="str">
            <v>2274.404</v>
          </cell>
          <cell r="E1985" t="str">
            <v>Hobbs City Special Tax</v>
          </cell>
          <cell r="F1985">
            <v>218850</v>
          </cell>
          <cell r="G1985">
            <v>218850</v>
          </cell>
          <cell r="H1985" t="str">
            <v>VAT Tax Payable Receivable to Tax Office</v>
          </cell>
        </row>
        <row r="1986">
          <cell r="D1986" t="str">
            <v>2274.405</v>
          </cell>
          <cell r="E1986" t="str">
            <v>Farmington City Tax</v>
          </cell>
          <cell r="F1986">
            <v>218850</v>
          </cell>
          <cell r="G1986">
            <v>218850</v>
          </cell>
          <cell r="H1986" t="str">
            <v>VAT Tax Payable Receivable to Tax Office</v>
          </cell>
        </row>
        <row r="1987">
          <cell r="D1987" t="str">
            <v>2274.406</v>
          </cell>
          <cell r="E1987" t="str">
            <v>Carlsbad City Sales</v>
          </cell>
          <cell r="F1987">
            <v>218850</v>
          </cell>
          <cell r="G1987">
            <v>218850</v>
          </cell>
          <cell r="H1987" t="str">
            <v>VAT Tax Payable Receivable to Tax Office</v>
          </cell>
        </row>
        <row r="1988">
          <cell r="D1988" t="str">
            <v>2274.407</v>
          </cell>
          <cell r="E1988" t="str">
            <v>Bloomfield City Sales Tax</v>
          </cell>
          <cell r="F1988">
            <v>218850</v>
          </cell>
          <cell r="G1988">
            <v>218850</v>
          </cell>
          <cell r="H1988" t="str">
            <v>VAT Tax Payable Receivable to Tax Office</v>
          </cell>
        </row>
        <row r="1989">
          <cell r="D1989" t="str">
            <v>2274.501</v>
          </cell>
          <cell r="E1989" t="str">
            <v>LA City Tax-Crowley</v>
          </cell>
          <cell r="F1989">
            <v>218850</v>
          </cell>
          <cell r="G1989">
            <v>218850</v>
          </cell>
          <cell r="H1989" t="str">
            <v>VAT Tax Payable Receivable to Tax Office</v>
          </cell>
        </row>
        <row r="1990">
          <cell r="D1990" t="str">
            <v>2274.502</v>
          </cell>
          <cell r="E1990" t="str">
            <v>LA City Tax-Shreveport</v>
          </cell>
          <cell r="F1990">
            <v>218850</v>
          </cell>
          <cell r="G1990">
            <v>218850</v>
          </cell>
          <cell r="H1990" t="str">
            <v>VAT Tax Payable Receivable to Tax Office</v>
          </cell>
        </row>
        <row r="1991">
          <cell r="D1991" t="str">
            <v>2274.503</v>
          </cell>
          <cell r="E1991" t="str">
            <v>LA City Tax-New Orleans</v>
          </cell>
          <cell r="F1991">
            <v>218850</v>
          </cell>
          <cell r="G1991">
            <v>218850</v>
          </cell>
          <cell r="H1991" t="str">
            <v>VAT Tax Payable Receivable to Tax Office</v>
          </cell>
        </row>
        <row r="1992">
          <cell r="D1992" t="str">
            <v>2274.505</v>
          </cell>
          <cell r="E1992" t="str">
            <v>LA City Tax-Bossier City</v>
          </cell>
          <cell r="F1992">
            <v>218850</v>
          </cell>
          <cell r="G1992">
            <v>218850</v>
          </cell>
          <cell r="H1992" t="str">
            <v>VAT Tax Payable Receivable to Tax Office</v>
          </cell>
        </row>
        <row r="1993">
          <cell r="D1993" t="str">
            <v>2274.506</v>
          </cell>
          <cell r="E1993" t="str">
            <v>LA City Tax-Broussard</v>
          </cell>
          <cell r="F1993">
            <v>218850</v>
          </cell>
          <cell r="G1993">
            <v>218850</v>
          </cell>
          <cell r="H1993" t="str">
            <v>VAT Tax Payable Receivable to Tax Office</v>
          </cell>
        </row>
        <row r="1994">
          <cell r="D1994" t="str">
            <v>2274.507</v>
          </cell>
          <cell r="E1994" t="str">
            <v>LA City Tax-Scott</v>
          </cell>
          <cell r="F1994">
            <v>218850</v>
          </cell>
          <cell r="G1994">
            <v>218850</v>
          </cell>
          <cell r="H1994" t="str">
            <v>VAT Tax Payable Receivable to Tax Office</v>
          </cell>
        </row>
        <row r="1995">
          <cell r="D1995" t="str">
            <v>2274.508</v>
          </cell>
          <cell r="E1995" t="str">
            <v>LA City Tax-Lafayette</v>
          </cell>
          <cell r="F1995">
            <v>218850</v>
          </cell>
          <cell r="G1995">
            <v>218850</v>
          </cell>
          <cell r="H1995" t="str">
            <v>VAT Tax Payable Receivable to Tax Office</v>
          </cell>
        </row>
        <row r="1996">
          <cell r="D1996" t="str">
            <v>2274.509</v>
          </cell>
          <cell r="E1996" t="str">
            <v>LA City Tax-New Iberia</v>
          </cell>
          <cell r="F1996">
            <v>218850</v>
          </cell>
          <cell r="G1996">
            <v>218850</v>
          </cell>
          <cell r="H1996" t="str">
            <v>VAT Tax Payable Receivable to Tax Office</v>
          </cell>
        </row>
        <row r="1997">
          <cell r="D1997" t="str">
            <v>2274.600</v>
          </cell>
          <cell r="E1997" t="str">
            <v>UT City Tax-Roosevelt</v>
          </cell>
          <cell r="F1997">
            <v>218850</v>
          </cell>
          <cell r="G1997">
            <v>218850</v>
          </cell>
          <cell r="H1997" t="str">
            <v>VAT Tax Payable Receivable to Tax Office</v>
          </cell>
        </row>
        <row r="1998">
          <cell r="D1998" t="str">
            <v>2274.601</v>
          </cell>
          <cell r="E1998" t="str">
            <v>UT City Tax-Naples</v>
          </cell>
          <cell r="F1998">
            <v>218850</v>
          </cell>
          <cell r="G1998">
            <v>218850</v>
          </cell>
          <cell r="H1998" t="str">
            <v>VAT Tax Payable Receivable to Tax Office</v>
          </cell>
        </row>
        <row r="1999">
          <cell r="D1999" t="str">
            <v>2274.650</v>
          </cell>
          <cell r="E1999" t="str">
            <v>ND City Tax-Dickinson</v>
          </cell>
          <cell r="F1999">
            <v>218850</v>
          </cell>
          <cell r="G1999">
            <v>218850</v>
          </cell>
          <cell r="H1999" t="str">
            <v>VAT Tax Payable Receivable to Tax Office</v>
          </cell>
        </row>
        <row r="2000">
          <cell r="D2000" t="str">
            <v>2274.651</v>
          </cell>
          <cell r="E2000" t="str">
            <v>WI City Sales Tax</v>
          </cell>
          <cell r="F2000">
            <v>218850</v>
          </cell>
          <cell r="G2000">
            <v>218850</v>
          </cell>
          <cell r="H2000" t="str">
            <v>VAT Tax Payable Receivable to Tax Office</v>
          </cell>
        </row>
        <row r="2001">
          <cell r="D2001" t="str">
            <v>2274.750</v>
          </cell>
          <cell r="E2001" t="str">
            <v>AL City Tax-Tuscaloosa</v>
          </cell>
          <cell r="F2001">
            <v>218850</v>
          </cell>
          <cell r="G2001">
            <v>218850</v>
          </cell>
          <cell r="H2001" t="str">
            <v>VAT Tax Payable Receivable to Tax Office</v>
          </cell>
        </row>
        <row r="2002">
          <cell r="D2002" t="str">
            <v>2274.751</v>
          </cell>
          <cell r="E2002" t="str">
            <v>AL City Tax-Fayette</v>
          </cell>
          <cell r="F2002">
            <v>218850</v>
          </cell>
          <cell r="G2002">
            <v>218850</v>
          </cell>
          <cell r="H2002" t="str">
            <v>VAT Tax Payable Receivable to Tax Office</v>
          </cell>
        </row>
        <row r="2003">
          <cell r="D2003" t="str">
            <v>2275.000</v>
          </cell>
          <cell r="E2003" t="str">
            <v>Sales &amp; Use Tax</v>
          </cell>
          <cell r="F2003">
            <v>218850</v>
          </cell>
          <cell r="G2003">
            <v>218850</v>
          </cell>
          <cell r="H2003" t="str">
            <v>VAT Tax Payable Receivable to Tax Office</v>
          </cell>
        </row>
        <row r="2004">
          <cell r="D2004" t="str">
            <v>2275.100</v>
          </cell>
          <cell r="E2004" t="str">
            <v>OK Sales Tax</v>
          </cell>
          <cell r="F2004">
            <v>218850</v>
          </cell>
          <cell r="G2004">
            <v>218850</v>
          </cell>
          <cell r="H2004" t="str">
            <v>VAT Tax Payable Receivable to Tax Office</v>
          </cell>
        </row>
        <row r="2005">
          <cell r="D2005" t="str">
            <v>2275.101</v>
          </cell>
          <cell r="E2005" t="str">
            <v>Nowsco Sales Tax-Net Payable</v>
          </cell>
          <cell r="F2005">
            <v>218850</v>
          </cell>
          <cell r="G2005">
            <v>218850</v>
          </cell>
          <cell r="H2005" t="str">
            <v>VAT Tax Payable Receivable to Tax Office</v>
          </cell>
        </row>
        <row r="2006">
          <cell r="D2006" t="str">
            <v>2275.104</v>
          </cell>
          <cell r="E2006" t="str">
            <v>CA Sales &amp; Use Tax</v>
          </cell>
          <cell r="F2006">
            <v>218850</v>
          </cell>
          <cell r="G2006">
            <v>218850</v>
          </cell>
          <cell r="H2006" t="str">
            <v>VAT Tax Payable Receivable to Tax Office</v>
          </cell>
        </row>
        <row r="2007">
          <cell r="D2007" t="str">
            <v>2275.107</v>
          </cell>
          <cell r="E2007" t="str">
            <v>DE Sales &amp; Use Tax</v>
          </cell>
          <cell r="F2007">
            <v>218850</v>
          </cell>
          <cell r="G2007">
            <v>218850</v>
          </cell>
          <cell r="H2007" t="str">
            <v>VAT Tax Payable Receivable to Tax Office</v>
          </cell>
        </row>
        <row r="2008">
          <cell r="D2008" t="str">
            <v>2275.109</v>
          </cell>
          <cell r="E2008" t="str">
            <v>FL Sales &amp; Use Tax</v>
          </cell>
          <cell r="F2008">
            <v>218850</v>
          </cell>
          <cell r="G2008">
            <v>218850</v>
          </cell>
          <cell r="H2008" t="str">
            <v>VAT Tax Payable Receivable to Tax Office</v>
          </cell>
        </row>
        <row r="2009">
          <cell r="D2009" t="str">
            <v>2275.111</v>
          </cell>
          <cell r="E2009" t="str">
            <v>ID Sales &amp; Use Tax</v>
          </cell>
          <cell r="F2009">
            <v>218850</v>
          </cell>
          <cell r="G2009">
            <v>218850</v>
          </cell>
          <cell r="H2009" t="str">
            <v>VAT Tax Payable Receivable to Tax Office</v>
          </cell>
        </row>
        <row r="2010">
          <cell r="D2010" t="str">
            <v>2275.115</v>
          </cell>
          <cell r="E2010" t="str">
            <v>IN Sales &amp; Use Tax</v>
          </cell>
          <cell r="F2010">
            <v>218850</v>
          </cell>
          <cell r="G2010">
            <v>218850</v>
          </cell>
          <cell r="H2010" t="str">
            <v>VAT Tax Payable Receivable to Tax Office</v>
          </cell>
        </row>
        <row r="2011">
          <cell r="D2011" t="str">
            <v>2275.120</v>
          </cell>
          <cell r="E2011" t="str">
            <v>KY Sales &amp; Use Tax</v>
          </cell>
          <cell r="F2011">
            <v>218850</v>
          </cell>
          <cell r="G2011">
            <v>218850</v>
          </cell>
          <cell r="H2011" t="str">
            <v>VAT Tax Payable Receivable to Tax Office</v>
          </cell>
        </row>
        <row r="2012">
          <cell r="D2012" t="str">
            <v>2275.129</v>
          </cell>
          <cell r="E2012" t="str">
            <v>NJ Sales &amp; Use Tax</v>
          </cell>
          <cell r="F2012">
            <v>218850</v>
          </cell>
          <cell r="G2012">
            <v>218850</v>
          </cell>
          <cell r="H2012" t="str">
            <v>VAT Tax Payable Receivable to Tax Office</v>
          </cell>
        </row>
        <row r="2013">
          <cell r="D2013" t="str">
            <v>2275.131</v>
          </cell>
          <cell r="E2013" t="str">
            <v>NY Sales &amp; Use Tax</v>
          </cell>
          <cell r="F2013">
            <v>218850</v>
          </cell>
          <cell r="G2013">
            <v>218850</v>
          </cell>
          <cell r="H2013" t="str">
            <v>VAT Tax Payable Receivable to Tax Office</v>
          </cell>
        </row>
        <row r="2014">
          <cell r="D2014" t="str">
            <v>2275.132</v>
          </cell>
          <cell r="E2014" t="str">
            <v>NC Sales &amp; Use Tax</v>
          </cell>
          <cell r="F2014">
            <v>218850</v>
          </cell>
          <cell r="G2014">
            <v>218850</v>
          </cell>
          <cell r="H2014" t="str">
            <v>VAT Tax Payable Receivable to Tax Office</v>
          </cell>
        </row>
        <row r="2015">
          <cell r="D2015" t="str">
            <v>2275.133</v>
          </cell>
          <cell r="E2015" t="str">
            <v>ND Sales &amp; Use Tax</v>
          </cell>
          <cell r="F2015">
            <v>218850</v>
          </cell>
          <cell r="G2015">
            <v>218850</v>
          </cell>
          <cell r="H2015" t="str">
            <v>VAT Tax Payable Receivable to Tax Office</v>
          </cell>
        </row>
        <row r="2016">
          <cell r="D2016" t="str">
            <v>2275.137</v>
          </cell>
          <cell r="E2016" t="str">
            <v>PA Sales &amp; Use Tax</v>
          </cell>
          <cell r="F2016">
            <v>218850</v>
          </cell>
          <cell r="G2016">
            <v>218850</v>
          </cell>
          <cell r="H2016" t="str">
            <v>VAT Tax Payable Receivable to Tax Office</v>
          </cell>
        </row>
        <row r="2017">
          <cell r="D2017" t="str">
            <v>2275.139</v>
          </cell>
          <cell r="E2017" t="str">
            <v>SC Sales &amp; Use Tax</v>
          </cell>
          <cell r="F2017">
            <v>218850</v>
          </cell>
          <cell r="G2017">
            <v>218850</v>
          </cell>
          <cell r="H2017" t="str">
            <v>VAT Tax Payable Receivable to Tax Office</v>
          </cell>
        </row>
        <row r="2018">
          <cell r="D2018" t="str">
            <v>2275.150</v>
          </cell>
          <cell r="E2018" t="str">
            <v>AK Sales &amp; Use Tax</v>
          </cell>
          <cell r="F2018">
            <v>218850</v>
          </cell>
          <cell r="G2018">
            <v>218850</v>
          </cell>
          <cell r="H2018" t="str">
            <v>VAT Tax Payable Receivable to Tax Office</v>
          </cell>
        </row>
        <row r="2019">
          <cell r="D2019" t="str">
            <v>2275.180</v>
          </cell>
          <cell r="E2019" t="str">
            <v>Kenai, Peninsula Sales Tax</v>
          </cell>
          <cell r="F2019">
            <v>218850</v>
          </cell>
          <cell r="G2019">
            <v>218850</v>
          </cell>
          <cell r="H2019" t="str">
            <v>VAT Tax Payable Receivable to Tax Office</v>
          </cell>
        </row>
        <row r="2020">
          <cell r="D2020" t="str">
            <v>2275.300</v>
          </cell>
          <cell r="E2020" t="str">
            <v>NM Use Tax</v>
          </cell>
          <cell r="F2020">
            <v>218850</v>
          </cell>
          <cell r="G2020">
            <v>218850</v>
          </cell>
          <cell r="H2020" t="str">
            <v>VAT Tax Payable Receivable to Tax Office</v>
          </cell>
        </row>
        <row r="2021">
          <cell r="D2021" t="str">
            <v>2275.310</v>
          </cell>
          <cell r="E2021" t="str">
            <v>CO Sales Tax</v>
          </cell>
          <cell r="F2021">
            <v>218850</v>
          </cell>
          <cell r="G2021">
            <v>218850</v>
          </cell>
          <cell r="H2021" t="str">
            <v>VAT Tax Payable Receivable to Tax Office</v>
          </cell>
        </row>
        <row r="2022">
          <cell r="D2022" t="str">
            <v>2275.320</v>
          </cell>
          <cell r="E2022" t="str">
            <v>NM Sales Tax</v>
          </cell>
          <cell r="F2022">
            <v>218850</v>
          </cell>
          <cell r="G2022">
            <v>218850</v>
          </cell>
          <cell r="H2022" t="str">
            <v>VAT Tax Payable Receivable to Tax Office</v>
          </cell>
        </row>
        <row r="2023">
          <cell r="D2023" t="str">
            <v>2275.321</v>
          </cell>
          <cell r="E2023" t="str">
            <v>NM Special Tax</v>
          </cell>
          <cell r="F2023">
            <v>218850</v>
          </cell>
          <cell r="G2023">
            <v>218850</v>
          </cell>
          <cell r="H2023" t="str">
            <v>VAT Tax Payable Receivable to Tax Office</v>
          </cell>
        </row>
        <row r="2024">
          <cell r="D2024" t="str">
            <v>2275.322</v>
          </cell>
          <cell r="E2024" t="str">
            <v>NM Navajo Nation Tax</v>
          </cell>
          <cell r="F2024">
            <v>218850</v>
          </cell>
          <cell r="G2024">
            <v>218850</v>
          </cell>
          <cell r="H2024" t="str">
            <v>VAT Tax Payable Receivable to Tax Office</v>
          </cell>
        </row>
        <row r="2025">
          <cell r="D2025" t="str">
            <v>2275.331</v>
          </cell>
          <cell r="E2025" t="str">
            <v>KS Sales Tax</v>
          </cell>
          <cell r="F2025">
            <v>218850</v>
          </cell>
          <cell r="G2025">
            <v>218850</v>
          </cell>
          <cell r="H2025" t="str">
            <v>VAT Tax Payable Receivable to Tax Office</v>
          </cell>
        </row>
        <row r="2026">
          <cell r="D2026" t="str">
            <v>2275.341</v>
          </cell>
          <cell r="E2026" t="str">
            <v>CO Sales Tax</v>
          </cell>
          <cell r="F2026">
            <v>218850</v>
          </cell>
          <cell r="G2026">
            <v>218850</v>
          </cell>
          <cell r="H2026" t="str">
            <v>VAT Tax Payable Receivable to Tax Office</v>
          </cell>
        </row>
        <row r="2027">
          <cell r="D2027" t="str">
            <v>2275.345</v>
          </cell>
          <cell r="E2027" t="str">
            <v>TN Sales &amp; Use Tax</v>
          </cell>
          <cell r="F2027">
            <v>218850</v>
          </cell>
          <cell r="G2027">
            <v>218850</v>
          </cell>
          <cell r="H2027" t="str">
            <v>VAT Tax Payable Receivable to Tax Office</v>
          </cell>
        </row>
        <row r="2028">
          <cell r="D2028" t="str">
            <v>2275.351</v>
          </cell>
          <cell r="E2028" t="str">
            <v>Tx Sales Tax</v>
          </cell>
          <cell r="F2028">
            <v>218850</v>
          </cell>
          <cell r="G2028">
            <v>218850</v>
          </cell>
          <cell r="H2028" t="str">
            <v>VAT Tax Payable Receivable to Tax Office</v>
          </cell>
        </row>
        <row r="2029">
          <cell r="D2029" t="str">
            <v>2275.354</v>
          </cell>
          <cell r="E2029" t="str">
            <v>TX Use Tax</v>
          </cell>
          <cell r="F2029">
            <v>218850</v>
          </cell>
          <cell r="G2029">
            <v>218850</v>
          </cell>
          <cell r="H2029" t="str">
            <v>VAT Tax Payable Receivable to Tax Office</v>
          </cell>
        </row>
        <row r="2030">
          <cell r="D2030" t="str">
            <v>2275.358</v>
          </cell>
          <cell r="E2030" t="str">
            <v>WV Sales &amp; Use</v>
          </cell>
          <cell r="F2030">
            <v>218850</v>
          </cell>
          <cell r="G2030">
            <v>218850</v>
          </cell>
          <cell r="H2030" t="str">
            <v>VAT Tax Payable Receivable to Tax Office</v>
          </cell>
        </row>
        <row r="2031">
          <cell r="D2031" t="str">
            <v>2275.360</v>
          </cell>
          <cell r="E2031" t="str">
            <v>WY Sales &amp; Use Tax</v>
          </cell>
          <cell r="F2031">
            <v>218850</v>
          </cell>
          <cell r="G2031">
            <v>218850</v>
          </cell>
          <cell r="H2031" t="str">
            <v>VAT Tax Payable Receivable to Tax Office</v>
          </cell>
        </row>
        <row r="2032">
          <cell r="D2032" t="str">
            <v>2275.381</v>
          </cell>
          <cell r="E2032" t="str">
            <v>AR Sales &amp; Use TAx</v>
          </cell>
          <cell r="F2032">
            <v>218850</v>
          </cell>
          <cell r="G2032">
            <v>218850</v>
          </cell>
          <cell r="H2032" t="str">
            <v>VAT Tax Payable Receivable to Tax Office</v>
          </cell>
        </row>
        <row r="2033">
          <cell r="D2033" t="str">
            <v>2275.411</v>
          </cell>
          <cell r="E2033" t="str">
            <v>NV Sales Tax</v>
          </cell>
          <cell r="F2033">
            <v>218850</v>
          </cell>
          <cell r="G2033">
            <v>218850</v>
          </cell>
          <cell r="H2033" t="str">
            <v>VAT Tax Payable Receivable to Tax Office</v>
          </cell>
        </row>
        <row r="2034">
          <cell r="D2034" t="str">
            <v>2275.420</v>
          </cell>
          <cell r="E2034" t="str">
            <v>ND Sales Tax</v>
          </cell>
          <cell r="F2034">
            <v>218850</v>
          </cell>
          <cell r="G2034">
            <v>218850</v>
          </cell>
          <cell r="H2034" t="str">
            <v>VAT Tax Payable Receivable to Tax Office</v>
          </cell>
        </row>
        <row r="2035">
          <cell r="D2035" t="str">
            <v>2275.421</v>
          </cell>
          <cell r="E2035" t="str">
            <v>SD Sales Tax</v>
          </cell>
          <cell r="F2035">
            <v>218850</v>
          </cell>
          <cell r="G2035">
            <v>218850</v>
          </cell>
          <cell r="H2035" t="str">
            <v>VAT Tax Payable Receivable to Tax Office</v>
          </cell>
        </row>
        <row r="2036">
          <cell r="D2036" t="str">
            <v>2275.422</v>
          </cell>
          <cell r="E2036" t="str">
            <v>MI Sales Tax</v>
          </cell>
          <cell r="F2036">
            <v>218850</v>
          </cell>
          <cell r="G2036">
            <v>218850</v>
          </cell>
          <cell r="H2036" t="str">
            <v>VAT Tax Payable Receivable to Tax Office</v>
          </cell>
        </row>
        <row r="2037">
          <cell r="D2037" t="str">
            <v>2275.423</v>
          </cell>
          <cell r="E2037" t="str">
            <v>IL Sales Tax</v>
          </cell>
          <cell r="F2037">
            <v>218850</v>
          </cell>
          <cell r="G2037">
            <v>218850</v>
          </cell>
          <cell r="H2037" t="str">
            <v>VAT Tax Payable Receivable to Tax Office</v>
          </cell>
        </row>
        <row r="2038">
          <cell r="D2038" t="str">
            <v>2275.431</v>
          </cell>
          <cell r="E2038" t="str">
            <v>AZ Sales Tax</v>
          </cell>
          <cell r="F2038">
            <v>218850</v>
          </cell>
          <cell r="G2038">
            <v>218850</v>
          </cell>
          <cell r="H2038" t="str">
            <v>VAT Tax Payable Receivable to Tax Office</v>
          </cell>
        </row>
        <row r="2039">
          <cell r="D2039" t="str">
            <v>2275.441</v>
          </cell>
          <cell r="E2039" t="str">
            <v>MS Sales Tax</v>
          </cell>
          <cell r="F2039">
            <v>218850</v>
          </cell>
          <cell r="G2039">
            <v>218850</v>
          </cell>
          <cell r="H2039" t="str">
            <v>VAT Tax Payable Receivable to Tax Office</v>
          </cell>
        </row>
        <row r="2040">
          <cell r="D2040" t="str">
            <v>2275.442</v>
          </cell>
          <cell r="E2040" t="str">
            <v>MO Sales Tax</v>
          </cell>
          <cell r="F2040">
            <v>218850</v>
          </cell>
          <cell r="G2040">
            <v>218850</v>
          </cell>
          <cell r="H2040" t="str">
            <v>VAT Tax Payable Receivable to Tax Office</v>
          </cell>
        </row>
        <row r="2041">
          <cell r="D2041" t="str">
            <v>2275.451</v>
          </cell>
          <cell r="E2041" t="str">
            <v>LA Sales Tax</v>
          </cell>
          <cell r="F2041">
            <v>218850</v>
          </cell>
          <cell r="G2041">
            <v>218850</v>
          </cell>
          <cell r="H2041" t="str">
            <v>VAT Tax Payable Receivable to Tax Office</v>
          </cell>
        </row>
        <row r="2042">
          <cell r="D2042" t="str">
            <v>2275.454</v>
          </cell>
          <cell r="E2042" t="str">
            <v>LA Use Tax</v>
          </cell>
          <cell r="F2042">
            <v>218850</v>
          </cell>
          <cell r="G2042">
            <v>218850</v>
          </cell>
          <cell r="H2042" t="str">
            <v>VAT Tax Payable Receivable to Tax Office</v>
          </cell>
        </row>
        <row r="2043">
          <cell r="D2043" t="str">
            <v>2275.531</v>
          </cell>
          <cell r="E2043" t="str">
            <v>OH Sales &amp; Use Tax</v>
          </cell>
          <cell r="F2043">
            <v>218850</v>
          </cell>
          <cell r="G2043">
            <v>218850</v>
          </cell>
          <cell r="H2043" t="str">
            <v>VAT Tax Payable Receivable to Tax Office</v>
          </cell>
        </row>
        <row r="2044">
          <cell r="D2044" t="str">
            <v>2275.541</v>
          </cell>
          <cell r="E2044" t="str">
            <v>VA Sales Tax</v>
          </cell>
          <cell r="F2044">
            <v>218850</v>
          </cell>
          <cell r="G2044">
            <v>218850</v>
          </cell>
          <cell r="H2044" t="str">
            <v>VAT Tax Payable Receivable to Tax Office</v>
          </cell>
        </row>
        <row r="2045">
          <cell r="D2045" t="str">
            <v>2275.600</v>
          </cell>
          <cell r="E2045" t="str">
            <v>UT Sales Tax</v>
          </cell>
          <cell r="F2045">
            <v>218850</v>
          </cell>
          <cell r="G2045">
            <v>218850</v>
          </cell>
          <cell r="H2045" t="str">
            <v>VAT Tax Payable Receivable to Tax Office</v>
          </cell>
        </row>
        <row r="2046">
          <cell r="D2046" t="str">
            <v>2275.605</v>
          </cell>
          <cell r="E2046" t="str">
            <v>WI Sales and Use Tax</v>
          </cell>
          <cell r="F2046">
            <v>218850</v>
          </cell>
          <cell r="G2046">
            <v>218850</v>
          </cell>
          <cell r="H2046" t="str">
            <v>VAT Tax Payable Receivable to Tax Office</v>
          </cell>
        </row>
        <row r="2047">
          <cell r="D2047" t="str">
            <v>2275.610</v>
          </cell>
          <cell r="E2047" t="str">
            <v>WA Sales Tax</v>
          </cell>
          <cell r="F2047">
            <v>218850</v>
          </cell>
          <cell r="G2047">
            <v>218850</v>
          </cell>
          <cell r="H2047" t="str">
            <v>VAT Tax Payable Receivable to Tax Office</v>
          </cell>
        </row>
        <row r="2048">
          <cell r="D2048" t="str">
            <v>2275.620</v>
          </cell>
          <cell r="E2048" t="str">
            <v>NE Sales Tax</v>
          </cell>
          <cell r="F2048">
            <v>218850</v>
          </cell>
          <cell r="G2048">
            <v>218850</v>
          </cell>
          <cell r="H2048" t="str">
            <v>VAT Tax Payable Receivable to Tax Office</v>
          </cell>
        </row>
        <row r="2049">
          <cell r="D2049" t="str">
            <v>2275.706</v>
          </cell>
          <cell r="E2049" t="str">
            <v>LA Parish Tax-Union</v>
          </cell>
          <cell r="F2049">
            <v>218850</v>
          </cell>
          <cell r="G2049">
            <v>218850</v>
          </cell>
          <cell r="H2049" t="str">
            <v>VAT Tax Payable Receivable to Tax Office</v>
          </cell>
        </row>
        <row r="2050">
          <cell r="D2050" t="str">
            <v>2275.710</v>
          </cell>
          <cell r="E2050" t="str">
            <v>AL Sales Tax</v>
          </cell>
          <cell r="F2050">
            <v>218850</v>
          </cell>
          <cell r="G2050">
            <v>218850</v>
          </cell>
          <cell r="H2050" t="str">
            <v>VAT Tax Payable Receivable to Tax Office</v>
          </cell>
        </row>
        <row r="2051">
          <cell r="D2051" t="str">
            <v>2275.900</v>
          </cell>
          <cell r="E2051" t="str">
            <v>Other Sales Tax</v>
          </cell>
          <cell r="F2051">
            <v>218850</v>
          </cell>
          <cell r="G2051">
            <v>218850</v>
          </cell>
          <cell r="H2051" t="str">
            <v>VAT Tax Payable Receivable to Tax Office</v>
          </cell>
        </row>
        <row r="2052">
          <cell r="D2052" t="str">
            <v>2276.100</v>
          </cell>
          <cell r="E2052" t="str">
            <v>Jenkins Use Tax</v>
          </cell>
          <cell r="F2052">
            <v>218850</v>
          </cell>
          <cell r="G2052">
            <v>218850</v>
          </cell>
          <cell r="H2052" t="str">
            <v>VAT Tax Payable Receivable to Tax Office</v>
          </cell>
        </row>
        <row r="2053">
          <cell r="D2053" t="str">
            <v>2276.101</v>
          </cell>
          <cell r="E2053" t="str">
            <v>Hobbs Use Tax</v>
          </cell>
          <cell r="F2053">
            <v>218850</v>
          </cell>
          <cell r="G2053">
            <v>218850</v>
          </cell>
          <cell r="H2053" t="str">
            <v>VAT Tax Payable Receivable to Tax Office</v>
          </cell>
        </row>
        <row r="2054">
          <cell r="D2054" t="str">
            <v>2276.102</v>
          </cell>
          <cell r="E2054" t="str">
            <v>OK Use Tax</v>
          </cell>
          <cell r="F2054">
            <v>218850</v>
          </cell>
          <cell r="G2054">
            <v>218850</v>
          </cell>
          <cell r="H2054" t="str">
            <v>VAT Tax Payable Receivable to Tax Office</v>
          </cell>
        </row>
        <row r="2055">
          <cell r="D2055" t="str">
            <v>2276.103</v>
          </cell>
          <cell r="E2055" t="str">
            <v>Brownfield Use Tax</v>
          </cell>
          <cell r="F2055">
            <v>218850</v>
          </cell>
          <cell r="G2055">
            <v>218850</v>
          </cell>
          <cell r="H2055" t="str">
            <v>VAT Tax Payable Receivable to Tax Office</v>
          </cell>
        </row>
        <row r="2056">
          <cell r="D2056" t="str">
            <v>2276.104</v>
          </cell>
          <cell r="E2056" t="str">
            <v>Levelland/Borger Use Tax</v>
          </cell>
          <cell r="F2056">
            <v>218850</v>
          </cell>
          <cell r="G2056">
            <v>218850</v>
          </cell>
          <cell r="H2056" t="str">
            <v>VAT Tax Payable Receivable to Tax Office</v>
          </cell>
        </row>
        <row r="2057">
          <cell r="D2057" t="str">
            <v>2276.105</v>
          </cell>
          <cell r="E2057" t="str">
            <v>Mansfield Use Tax</v>
          </cell>
          <cell r="F2057">
            <v>218850</v>
          </cell>
          <cell r="G2057">
            <v>218850</v>
          </cell>
          <cell r="H2057" t="str">
            <v>VAT Tax Payable Receivable to Tax Office</v>
          </cell>
        </row>
        <row r="2058">
          <cell r="D2058" t="str">
            <v>2276.106</v>
          </cell>
          <cell r="E2058" t="str">
            <v>Snyder Use Tax</v>
          </cell>
          <cell r="F2058">
            <v>218850</v>
          </cell>
          <cell r="G2058">
            <v>218850</v>
          </cell>
          <cell r="H2058" t="str">
            <v>VAT Tax Payable Receivable to Tax Office</v>
          </cell>
        </row>
        <row r="2059">
          <cell r="D2059" t="str">
            <v>2276.107</v>
          </cell>
          <cell r="E2059" t="str">
            <v>Odessa Use Tax</v>
          </cell>
          <cell r="F2059">
            <v>218850</v>
          </cell>
          <cell r="G2059">
            <v>218850</v>
          </cell>
          <cell r="H2059" t="str">
            <v>VAT Tax Payable Receivable to Tax Office</v>
          </cell>
        </row>
        <row r="2060">
          <cell r="D2060" t="str">
            <v>2276.108</v>
          </cell>
          <cell r="E2060" t="str">
            <v>Port Neches Use Tax</v>
          </cell>
          <cell r="F2060">
            <v>218850</v>
          </cell>
          <cell r="G2060">
            <v>218850</v>
          </cell>
          <cell r="H2060" t="str">
            <v>VAT Tax Payable Receivable to Tax Office</v>
          </cell>
        </row>
        <row r="2061">
          <cell r="D2061" t="str">
            <v>2276.109</v>
          </cell>
          <cell r="E2061" t="str">
            <v>Eldorado Use Tax</v>
          </cell>
          <cell r="F2061">
            <v>218850</v>
          </cell>
          <cell r="G2061">
            <v>218850</v>
          </cell>
          <cell r="H2061" t="str">
            <v>VAT Tax Payable Receivable to Tax Office</v>
          </cell>
        </row>
        <row r="2062">
          <cell r="D2062" t="str">
            <v>2276.110</v>
          </cell>
          <cell r="E2062" t="str">
            <v>Lafayette Use Tax</v>
          </cell>
          <cell r="F2062">
            <v>218850</v>
          </cell>
          <cell r="G2062">
            <v>218850</v>
          </cell>
          <cell r="H2062" t="str">
            <v>VAT Tax Payable Receivable to Tax Office</v>
          </cell>
        </row>
        <row r="2063">
          <cell r="D2063" t="str">
            <v>2276.111</v>
          </cell>
          <cell r="E2063" t="str">
            <v>Liberty Use Tax</v>
          </cell>
          <cell r="F2063">
            <v>218850</v>
          </cell>
          <cell r="G2063">
            <v>218850</v>
          </cell>
          <cell r="H2063" t="str">
            <v>VAT Tax Payable Receivable to Tax Office</v>
          </cell>
        </row>
        <row r="2064">
          <cell r="D2064" t="str">
            <v>2276.112</v>
          </cell>
          <cell r="E2064" t="str">
            <v>San Angelo Use Tax</v>
          </cell>
          <cell r="F2064">
            <v>218850</v>
          </cell>
          <cell r="G2064">
            <v>218850</v>
          </cell>
          <cell r="H2064" t="str">
            <v>VAT Tax Payable Receivable to Tax Office</v>
          </cell>
        </row>
        <row r="2065">
          <cell r="D2065" t="str">
            <v>2276.113</v>
          </cell>
          <cell r="E2065" t="str">
            <v>Mont Belvieu Use Tax</v>
          </cell>
          <cell r="F2065">
            <v>218850</v>
          </cell>
          <cell r="G2065">
            <v>218850</v>
          </cell>
          <cell r="H2065" t="str">
            <v>VAT Tax Payable Receivable to Tax Office</v>
          </cell>
        </row>
        <row r="2066">
          <cell r="D2066" t="str">
            <v>2276.114</v>
          </cell>
          <cell r="E2066" t="str">
            <v>Artesia Use Tax</v>
          </cell>
          <cell r="F2066">
            <v>218850</v>
          </cell>
          <cell r="G2066">
            <v>218850</v>
          </cell>
          <cell r="H2066" t="str">
            <v>VAT Tax Payable Receivable to Tax Office</v>
          </cell>
        </row>
        <row r="2067">
          <cell r="D2067" t="str">
            <v>2276.115</v>
          </cell>
          <cell r="E2067" t="str">
            <v>Galena Park Use Tax</v>
          </cell>
          <cell r="F2067">
            <v>218850</v>
          </cell>
          <cell r="G2067">
            <v>218850</v>
          </cell>
          <cell r="H2067" t="str">
            <v>VAT Tax Payable Receivable to Tax Office</v>
          </cell>
        </row>
        <row r="2068">
          <cell r="D2068" t="str">
            <v>2276.116</v>
          </cell>
          <cell r="E2068" t="str">
            <v>Port Arthur Use Tax</v>
          </cell>
          <cell r="F2068">
            <v>218850</v>
          </cell>
          <cell r="G2068">
            <v>218850</v>
          </cell>
          <cell r="H2068" t="str">
            <v>VAT Tax Payable Receivable to Tax Office</v>
          </cell>
        </row>
        <row r="2069">
          <cell r="D2069" t="str">
            <v>2276.117</v>
          </cell>
          <cell r="E2069" t="str">
            <v>Sugar Land Use Tax</v>
          </cell>
          <cell r="F2069">
            <v>218850</v>
          </cell>
          <cell r="G2069">
            <v>218850</v>
          </cell>
          <cell r="H2069" t="str">
            <v>VAT Tax Payable Receivable to Tax Office</v>
          </cell>
        </row>
        <row r="2070">
          <cell r="D2070" t="str">
            <v>2276.118</v>
          </cell>
          <cell r="E2070" t="str">
            <v>Baytown Use Tax</v>
          </cell>
          <cell r="F2070">
            <v>218850</v>
          </cell>
          <cell r="G2070">
            <v>218850</v>
          </cell>
          <cell r="H2070" t="str">
            <v>VAT Tax Payable Receivable to Tax Office</v>
          </cell>
        </row>
        <row r="2071">
          <cell r="D2071" t="str">
            <v>2276.121</v>
          </cell>
          <cell r="E2071" t="str">
            <v>Davis Use Tax</v>
          </cell>
          <cell r="F2071">
            <v>218850</v>
          </cell>
          <cell r="G2071">
            <v>218850</v>
          </cell>
          <cell r="H2071" t="str">
            <v>VAT Tax Payable Receivable to Tax Office</v>
          </cell>
        </row>
        <row r="2072">
          <cell r="D2072" t="str">
            <v>2276.122</v>
          </cell>
          <cell r="E2072" t="str">
            <v>Perryton Use Tax</v>
          </cell>
          <cell r="F2072">
            <v>218850</v>
          </cell>
          <cell r="G2072">
            <v>218850</v>
          </cell>
          <cell r="H2072" t="str">
            <v>VAT Tax Payable Receivable to Tax Office</v>
          </cell>
        </row>
        <row r="2073">
          <cell r="D2073" t="str">
            <v>2276.123</v>
          </cell>
          <cell r="E2073" t="str">
            <v>Woodward Use Tax</v>
          </cell>
          <cell r="F2073">
            <v>218850</v>
          </cell>
          <cell r="G2073">
            <v>218850</v>
          </cell>
          <cell r="H2073" t="str">
            <v>VAT Tax Payable Receivable to Tax Office</v>
          </cell>
        </row>
        <row r="2074">
          <cell r="D2074" t="str">
            <v>2276.124</v>
          </cell>
          <cell r="E2074" t="str">
            <v>Clinton Use Tax</v>
          </cell>
          <cell r="F2074">
            <v>218850</v>
          </cell>
          <cell r="G2074">
            <v>218850</v>
          </cell>
          <cell r="H2074" t="str">
            <v>VAT Tax Payable Receivable to Tax Office</v>
          </cell>
        </row>
        <row r="2075">
          <cell r="D2075" t="str">
            <v>2276.125</v>
          </cell>
          <cell r="E2075" t="str">
            <v>Yukon Use Tax</v>
          </cell>
          <cell r="F2075">
            <v>218850</v>
          </cell>
          <cell r="G2075">
            <v>218850</v>
          </cell>
          <cell r="H2075" t="str">
            <v>VAT Tax Payable Receivable to Tax Office</v>
          </cell>
        </row>
        <row r="2076">
          <cell r="D2076" t="str">
            <v>2276.126</v>
          </cell>
          <cell r="E2076" t="str">
            <v>Searcy Use Tax</v>
          </cell>
          <cell r="F2076">
            <v>218850</v>
          </cell>
          <cell r="G2076">
            <v>218850</v>
          </cell>
          <cell r="H2076" t="str">
            <v>VAT Tax Payable Receivable to Tax Office</v>
          </cell>
        </row>
        <row r="2077">
          <cell r="D2077" t="str">
            <v>2276.127</v>
          </cell>
          <cell r="E2077" t="str">
            <v>Tulsa Use Tax</v>
          </cell>
          <cell r="F2077">
            <v>218850</v>
          </cell>
          <cell r="G2077">
            <v>218850</v>
          </cell>
          <cell r="H2077" t="str">
            <v>VAT Tax Payable Receivable to Tax Office</v>
          </cell>
        </row>
        <row r="2078">
          <cell r="D2078" t="str">
            <v>2276.128</v>
          </cell>
          <cell r="E2078" t="str">
            <v>Ardmore Use Tax</v>
          </cell>
          <cell r="F2078">
            <v>218850</v>
          </cell>
          <cell r="G2078">
            <v>218850</v>
          </cell>
          <cell r="H2078" t="str">
            <v>VAT Tax Payable Receivable to Tax Office</v>
          </cell>
        </row>
        <row r="2079">
          <cell r="D2079" t="str">
            <v>2276.129</v>
          </cell>
          <cell r="E2079" t="str">
            <v>McAlester Use Tax</v>
          </cell>
          <cell r="F2079">
            <v>218850</v>
          </cell>
          <cell r="G2079">
            <v>218850</v>
          </cell>
          <cell r="H2079" t="str">
            <v>VAT Tax Payable Receivable to Tax Office</v>
          </cell>
        </row>
        <row r="2080">
          <cell r="D2080" t="str">
            <v>2276.131</v>
          </cell>
          <cell r="E2080" t="str">
            <v>Farmington Use Tax</v>
          </cell>
          <cell r="F2080">
            <v>218850</v>
          </cell>
          <cell r="G2080">
            <v>218850</v>
          </cell>
          <cell r="H2080" t="str">
            <v>VAT Tax Payable Receivable to Tax Office</v>
          </cell>
        </row>
        <row r="2081">
          <cell r="D2081" t="str">
            <v>2276.135</v>
          </cell>
          <cell r="E2081" t="str">
            <v>Santa Fe Springs Use Tax</v>
          </cell>
          <cell r="F2081">
            <v>218850</v>
          </cell>
          <cell r="G2081">
            <v>218850</v>
          </cell>
          <cell r="H2081" t="str">
            <v>VAT Tax Payable Receivable to Tax Office</v>
          </cell>
        </row>
        <row r="2082">
          <cell r="D2082" t="str">
            <v>2276.137</v>
          </cell>
          <cell r="E2082" t="str">
            <v>Kenai Peninsula Use Tax</v>
          </cell>
          <cell r="F2082">
            <v>218850</v>
          </cell>
          <cell r="G2082">
            <v>218850</v>
          </cell>
          <cell r="H2082" t="str">
            <v>VAT Tax Payable Receivable to Tax Office</v>
          </cell>
        </row>
        <row r="2083">
          <cell r="D2083" t="str">
            <v>2276.140</v>
          </cell>
          <cell r="E2083" t="str">
            <v>Columbia/Laurel Use Tax</v>
          </cell>
          <cell r="F2083">
            <v>218850</v>
          </cell>
          <cell r="G2083">
            <v>218850</v>
          </cell>
          <cell r="H2083" t="str">
            <v>VAT Tax Payable Receivable to Tax Office</v>
          </cell>
        </row>
        <row r="2084">
          <cell r="D2084" t="str">
            <v>2276.141</v>
          </cell>
          <cell r="E2084" t="str">
            <v>Ventura Use Tax</v>
          </cell>
          <cell r="F2084">
            <v>218850</v>
          </cell>
          <cell r="G2084">
            <v>218850</v>
          </cell>
          <cell r="H2084" t="str">
            <v>VAT Tax Payable Receivable to Tax Office</v>
          </cell>
        </row>
        <row r="2085">
          <cell r="D2085" t="str">
            <v>2276.143</v>
          </cell>
          <cell r="E2085" t="str">
            <v>Dickinson Use Tax</v>
          </cell>
          <cell r="F2085">
            <v>218850</v>
          </cell>
          <cell r="G2085">
            <v>218850</v>
          </cell>
          <cell r="H2085" t="str">
            <v>VAT Tax Payable Receivable to Tax Office</v>
          </cell>
        </row>
        <row r="2086">
          <cell r="D2086" t="str">
            <v>2276.144</v>
          </cell>
          <cell r="E2086" t="str">
            <v>Gillette Use Tax</v>
          </cell>
          <cell r="F2086">
            <v>218850</v>
          </cell>
          <cell r="G2086">
            <v>218850</v>
          </cell>
          <cell r="H2086" t="str">
            <v>VAT Tax Payable Receivable to Tax Office</v>
          </cell>
        </row>
        <row r="2087">
          <cell r="D2087" t="str">
            <v>2276.145</v>
          </cell>
          <cell r="E2087" t="str">
            <v>Bakersfield Use Tax</v>
          </cell>
          <cell r="F2087">
            <v>218850</v>
          </cell>
          <cell r="G2087">
            <v>218850</v>
          </cell>
          <cell r="H2087" t="str">
            <v>VAT Tax Payable Receivable to Tax Office</v>
          </cell>
        </row>
        <row r="2088">
          <cell r="D2088" t="str">
            <v>2276.146</v>
          </cell>
          <cell r="E2088" t="str">
            <v>Long Beach Use Tax</v>
          </cell>
          <cell r="F2088">
            <v>218850</v>
          </cell>
          <cell r="G2088">
            <v>218850</v>
          </cell>
          <cell r="H2088" t="str">
            <v>VAT Tax Payable Receivable to Tax Office</v>
          </cell>
        </row>
        <row r="2089">
          <cell r="D2089" t="str">
            <v>2276.149</v>
          </cell>
          <cell r="E2089" t="str">
            <v>Grand Junction Use Tax</v>
          </cell>
          <cell r="F2089">
            <v>218850</v>
          </cell>
          <cell r="G2089">
            <v>218850</v>
          </cell>
          <cell r="H2089" t="str">
            <v>VAT Tax Payable Receivable to Tax Office</v>
          </cell>
        </row>
        <row r="2090">
          <cell r="D2090" t="str">
            <v>2276.150</v>
          </cell>
          <cell r="E2090" t="str">
            <v>Mineral Wells Use Tax</v>
          </cell>
          <cell r="F2090">
            <v>218850</v>
          </cell>
          <cell r="G2090">
            <v>218850</v>
          </cell>
          <cell r="H2090" t="str">
            <v>VAT Tax Payable Receivable to Tax Office</v>
          </cell>
        </row>
        <row r="2091">
          <cell r="D2091" t="str">
            <v>2276.151</v>
          </cell>
          <cell r="E2091" t="str">
            <v>Brighton Use Tax</v>
          </cell>
          <cell r="F2091">
            <v>218850</v>
          </cell>
          <cell r="G2091">
            <v>218850</v>
          </cell>
          <cell r="H2091" t="str">
            <v>VAT Tax Payable Receivable to Tax Office</v>
          </cell>
        </row>
        <row r="2092">
          <cell r="D2092" t="str">
            <v>2276.152</v>
          </cell>
          <cell r="E2092" t="str">
            <v>Rock Springs Use Tax</v>
          </cell>
          <cell r="F2092">
            <v>218850</v>
          </cell>
          <cell r="G2092">
            <v>218850</v>
          </cell>
          <cell r="H2092" t="str">
            <v>VAT Tax Payable Receivable to Tax Office</v>
          </cell>
        </row>
        <row r="2093">
          <cell r="D2093" t="str">
            <v>2276.153</v>
          </cell>
          <cell r="E2093" t="str">
            <v>Vernal Use Tax</v>
          </cell>
          <cell r="F2093">
            <v>218850</v>
          </cell>
          <cell r="G2093">
            <v>218850</v>
          </cell>
          <cell r="H2093" t="str">
            <v>VAT Tax Payable Receivable to Tax Office</v>
          </cell>
        </row>
        <row r="2094">
          <cell r="D2094" t="str">
            <v>2276.156</v>
          </cell>
          <cell r="E2094" t="str">
            <v>Bossier City Use Tax</v>
          </cell>
          <cell r="F2094">
            <v>218850</v>
          </cell>
          <cell r="G2094">
            <v>218850</v>
          </cell>
          <cell r="H2094" t="str">
            <v>VAT Tax Payable Receivable to Tax Office</v>
          </cell>
        </row>
        <row r="2095">
          <cell r="D2095" t="str">
            <v>2276.157</v>
          </cell>
          <cell r="E2095" t="str">
            <v>Kilgore Use Tax</v>
          </cell>
          <cell r="F2095">
            <v>218850</v>
          </cell>
          <cell r="G2095">
            <v>218850</v>
          </cell>
          <cell r="H2095" t="str">
            <v>VAT Tax Payable Receivable to Tax Office</v>
          </cell>
        </row>
        <row r="2096">
          <cell r="D2096" t="str">
            <v>2276.160</v>
          </cell>
          <cell r="E2096" t="str">
            <v>Pampa Use Tax</v>
          </cell>
          <cell r="F2096">
            <v>218850</v>
          </cell>
          <cell r="G2096">
            <v>218850</v>
          </cell>
          <cell r="H2096" t="str">
            <v>VAT Tax Payable Receivable to Tax Office</v>
          </cell>
        </row>
        <row r="2097">
          <cell r="D2097" t="str">
            <v>2276.161</v>
          </cell>
          <cell r="E2097" t="str">
            <v>Laredo Use Tax</v>
          </cell>
          <cell r="F2097">
            <v>218850</v>
          </cell>
          <cell r="G2097">
            <v>218850</v>
          </cell>
          <cell r="H2097" t="str">
            <v>VAT Tax Payable Receivable to Tax Office</v>
          </cell>
        </row>
        <row r="2098">
          <cell r="D2098" t="str">
            <v>2276.163</v>
          </cell>
          <cell r="E2098" t="str">
            <v>Alice Use Tax</v>
          </cell>
          <cell r="F2098">
            <v>218850</v>
          </cell>
          <cell r="G2098">
            <v>218850</v>
          </cell>
          <cell r="H2098" t="str">
            <v>VAT Tax Payable Receivable to Tax Office</v>
          </cell>
        </row>
        <row r="2099">
          <cell r="D2099" t="str">
            <v>2276.164</v>
          </cell>
          <cell r="E2099" t="str">
            <v>Victoria Use Tax</v>
          </cell>
          <cell r="F2099">
            <v>218850</v>
          </cell>
          <cell r="G2099">
            <v>218850</v>
          </cell>
          <cell r="H2099" t="str">
            <v>VAT Tax Payable Receivable to Tax Office</v>
          </cell>
        </row>
        <row r="2100">
          <cell r="D2100" t="str">
            <v>2276.165</v>
          </cell>
          <cell r="E2100" t="str">
            <v>Aransas Pass Use Tax</v>
          </cell>
          <cell r="F2100">
            <v>218850</v>
          </cell>
          <cell r="G2100">
            <v>218850</v>
          </cell>
          <cell r="H2100" t="str">
            <v>VAT Tax Payable Receivable to Tax Office</v>
          </cell>
        </row>
        <row r="2101">
          <cell r="D2101" t="str">
            <v>2276.168</v>
          </cell>
          <cell r="E2101" t="str">
            <v>Edinburg Use Tax</v>
          </cell>
          <cell r="F2101">
            <v>218850</v>
          </cell>
          <cell r="G2101">
            <v>218850</v>
          </cell>
          <cell r="H2101" t="str">
            <v>VAT Tax Payable Receivable to Tax Office</v>
          </cell>
        </row>
        <row r="2102">
          <cell r="D2102" t="str">
            <v>2276.170</v>
          </cell>
          <cell r="E2102" t="str">
            <v>St. Tammany Parish Use Tax</v>
          </cell>
          <cell r="F2102">
            <v>218850</v>
          </cell>
          <cell r="G2102">
            <v>218850</v>
          </cell>
          <cell r="H2102" t="str">
            <v>VAT Tax Payable Receivable to Tax Office</v>
          </cell>
        </row>
        <row r="2103">
          <cell r="D2103" t="str">
            <v>2276.171</v>
          </cell>
          <cell r="E2103" t="str">
            <v>Crowley Use Tax</v>
          </cell>
          <cell r="F2103">
            <v>218850</v>
          </cell>
          <cell r="G2103">
            <v>218850</v>
          </cell>
          <cell r="H2103" t="str">
            <v>VAT Tax Payable Receivable to Tax Office</v>
          </cell>
        </row>
        <row r="2104">
          <cell r="D2104" t="str">
            <v>2276.172</v>
          </cell>
          <cell r="E2104" t="str">
            <v>Cameron Use Tax</v>
          </cell>
          <cell r="F2104">
            <v>218850</v>
          </cell>
          <cell r="G2104">
            <v>218850</v>
          </cell>
          <cell r="H2104" t="str">
            <v>VAT Tax Payable Receivable to Tax Office</v>
          </cell>
        </row>
        <row r="2105">
          <cell r="D2105" t="str">
            <v>2276.173</v>
          </cell>
          <cell r="E2105" t="str">
            <v>Jefferson Parish Use Tax</v>
          </cell>
          <cell r="F2105">
            <v>218850</v>
          </cell>
          <cell r="G2105">
            <v>218850</v>
          </cell>
          <cell r="H2105" t="str">
            <v>VAT Tax Payable Receivable to Tax Office</v>
          </cell>
        </row>
        <row r="2106">
          <cell r="D2106" t="str">
            <v>2276.174</v>
          </cell>
          <cell r="E2106" t="str">
            <v>Houma Use Tax</v>
          </cell>
          <cell r="F2106">
            <v>218850</v>
          </cell>
          <cell r="G2106">
            <v>218850</v>
          </cell>
          <cell r="H2106" t="str">
            <v>VAT Tax Payable Receivable to Tax Office</v>
          </cell>
        </row>
        <row r="2107">
          <cell r="D2107" t="str">
            <v>2276.175</v>
          </cell>
          <cell r="E2107" t="str">
            <v>Venice Use Tax</v>
          </cell>
          <cell r="F2107">
            <v>218850</v>
          </cell>
          <cell r="G2107">
            <v>218850</v>
          </cell>
          <cell r="H2107" t="str">
            <v>VAT Tax Payable Receivable to Tax Office</v>
          </cell>
        </row>
        <row r="2108">
          <cell r="D2108" t="str">
            <v>2276.176</v>
          </cell>
          <cell r="E2108" t="str">
            <v>Geismar Use Tax</v>
          </cell>
          <cell r="F2108">
            <v>218850</v>
          </cell>
          <cell r="G2108">
            <v>218850</v>
          </cell>
          <cell r="H2108" t="str">
            <v>VAT Tax Payable Receivable to Tax Office</v>
          </cell>
        </row>
        <row r="2109">
          <cell r="D2109" t="str">
            <v>2276.177</v>
          </cell>
          <cell r="E2109" t="str">
            <v>Fourchon Use Tax</v>
          </cell>
          <cell r="F2109">
            <v>218850</v>
          </cell>
          <cell r="G2109">
            <v>218850</v>
          </cell>
          <cell r="H2109" t="str">
            <v>VAT Tax Payable Receivable to Tax Office</v>
          </cell>
        </row>
        <row r="2110">
          <cell r="D2110" t="str">
            <v>2276.178</v>
          </cell>
          <cell r="E2110" t="str">
            <v>Morgan City Use Tax</v>
          </cell>
          <cell r="F2110">
            <v>218850</v>
          </cell>
          <cell r="G2110">
            <v>218850</v>
          </cell>
          <cell r="H2110" t="str">
            <v>VAT Tax Payable Receivable to Tax Office</v>
          </cell>
        </row>
        <row r="2111">
          <cell r="D2111" t="str">
            <v>2276.179</v>
          </cell>
          <cell r="E2111" t="str">
            <v>Intracoastal City Use Tax</v>
          </cell>
          <cell r="F2111">
            <v>218850</v>
          </cell>
          <cell r="G2111">
            <v>218850</v>
          </cell>
          <cell r="H2111" t="str">
            <v>VAT Tax Payable Receivable to Tax Office</v>
          </cell>
        </row>
        <row r="2112">
          <cell r="D2112" t="str">
            <v>2276.180</v>
          </cell>
          <cell r="E2112" t="str">
            <v>Tuscaloosa Use Tax</v>
          </cell>
          <cell r="F2112">
            <v>218850</v>
          </cell>
          <cell r="G2112">
            <v>218850</v>
          </cell>
          <cell r="H2112" t="str">
            <v>VAT Tax Payable Receivable to Tax Office</v>
          </cell>
        </row>
        <row r="2113">
          <cell r="D2113" t="str">
            <v>2276.181</v>
          </cell>
          <cell r="E2113" t="str">
            <v>LaGrange Use Tax</v>
          </cell>
          <cell r="F2113">
            <v>218850</v>
          </cell>
          <cell r="G2113">
            <v>218850</v>
          </cell>
          <cell r="H2113" t="str">
            <v>VAT Tax Payable Receivable to Tax Office</v>
          </cell>
        </row>
        <row r="2114">
          <cell r="D2114" t="str">
            <v>2276.182</v>
          </cell>
          <cell r="E2114" t="str">
            <v>Galveston Use Tax</v>
          </cell>
          <cell r="F2114">
            <v>218850</v>
          </cell>
          <cell r="G2114">
            <v>218850</v>
          </cell>
          <cell r="H2114" t="str">
            <v>VAT Tax Payable Receivable to Tax Office</v>
          </cell>
        </row>
        <row r="2115">
          <cell r="D2115" t="str">
            <v>2276.183</v>
          </cell>
          <cell r="E2115" t="str">
            <v>Mobile Use Tax</v>
          </cell>
          <cell r="F2115">
            <v>218850</v>
          </cell>
          <cell r="G2115">
            <v>218850</v>
          </cell>
          <cell r="H2115" t="str">
            <v>VAT Tax Payable Receivable to Tax Office</v>
          </cell>
        </row>
        <row r="2116">
          <cell r="D2116" t="str">
            <v>2276.184</v>
          </cell>
          <cell r="E2116" t="str">
            <v>Iberia Parish Use Tax</v>
          </cell>
          <cell r="F2116">
            <v>218850</v>
          </cell>
          <cell r="G2116">
            <v>218850</v>
          </cell>
          <cell r="H2116" t="str">
            <v>VAT Tax Payable Receivable to Tax Office</v>
          </cell>
        </row>
        <row r="2117">
          <cell r="D2117" t="str">
            <v>2276.291</v>
          </cell>
          <cell r="E2117" t="str">
            <v>Beaumont/Nederland Use Tax</v>
          </cell>
          <cell r="F2117">
            <v>218850</v>
          </cell>
          <cell r="G2117">
            <v>218850</v>
          </cell>
          <cell r="H2117" t="str">
            <v>VAT Tax Payable Receivable to Tax Office</v>
          </cell>
        </row>
        <row r="2118">
          <cell r="D2118" t="str">
            <v>2276.314</v>
          </cell>
          <cell r="E2118" t="str">
            <v>Arcadia CT Use Tax</v>
          </cell>
          <cell r="F2118">
            <v>218850</v>
          </cell>
          <cell r="G2118">
            <v>218850</v>
          </cell>
          <cell r="H2118" t="str">
            <v>VAT Tax Payable Receivable to Tax Office</v>
          </cell>
        </row>
        <row r="2119">
          <cell r="D2119" t="str">
            <v>2276.315</v>
          </cell>
          <cell r="E2119" t="str">
            <v>Belle Chase Use Tax</v>
          </cell>
          <cell r="F2119">
            <v>218850</v>
          </cell>
          <cell r="G2119">
            <v>218850</v>
          </cell>
          <cell r="H2119" t="str">
            <v>VAT Tax Payable Receivable to Tax Office</v>
          </cell>
        </row>
        <row r="2120">
          <cell r="D2120" t="str">
            <v>2276.316</v>
          </cell>
          <cell r="E2120" t="str">
            <v>Harvey Use Tax</v>
          </cell>
          <cell r="F2120">
            <v>218850</v>
          </cell>
          <cell r="G2120">
            <v>218850</v>
          </cell>
          <cell r="H2120" t="str">
            <v>VAT Tax Payable Receivable to Tax Office</v>
          </cell>
        </row>
        <row r="2121">
          <cell r="D2121" t="str">
            <v>2276.317</v>
          </cell>
          <cell r="E2121" t="str">
            <v>Lake Arthur Use Tax</v>
          </cell>
          <cell r="F2121">
            <v>218850</v>
          </cell>
          <cell r="G2121">
            <v>218850</v>
          </cell>
          <cell r="H2121" t="str">
            <v>VAT Tax Payable Receivable to Tax Office</v>
          </cell>
        </row>
        <row r="2122">
          <cell r="D2122" t="str">
            <v>2276.318</v>
          </cell>
          <cell r="E2122" t="str">
            <v>Lake Charles Use Tax</v>
          </cell>
          <cell r="F2122">
            <v>218850</v>
          </cell>
          <cell r="G2122">
            <v>218850</v>
          </cell>
          <cell r="H2122" t="str">
            <v>VAT Tax Payable Receivable to Tax Office</v>
          </cell>
        </row>
        <row r="2123">
          <cell r="D2123" t="str">
            <v>2276.319</v>
          </cell>
          <cell r="E2123" t="str">
            <v>Sulphur Use Tax</v>
          </cell>
          <cell r="F2123">
            <v>218850</v>
          </cell>
          <cell r="G2123">
            <v>218850</v>
          </cell>
          <cell r="H2123" t="str">
            <v>VAT Tax Payable Receivable to Tax Office</v>
          </cell>
        </row>
        <row r="2124">
          <cell r="D2124" t="str">
            <v>2276.360</v>
          </cell>
          <cell r="E2124" t="str">
            <v>LongView Use Tax</v>
          </cell>
          <cell r="F2124">
            <v>218850</v>
          </cell>
          <cell r="G2124">
            <v>218850</v>
          </cell>
          <cell r="H2124" t="str">
            <v>VAT Tax Payable Receivable to Tax Office</v>
          </cell>
        </row>
        <row r="2125">
          <cell r="D2125" t="str">
            <v>2276.421</v>
          </cell>
          <cell r="E2125" t="str">
            <v>Borger Use Tax</v>
          </cell>
          <cell r="F2125">
            <v>218850</v>
          </cell>
          <cell r="G2125">
            <v>218850</v>
          </cell>
          <cell r="H2125" t="str">
            <v>VAT Tax Payable Receivable to Tax Office</v>
          </cell>
        </row>
        <row r="2126">
          <cell r="D2126" t="str">
            <v>2276.423</v>
          </cell>
          <cell r="E2126" t="str">
            <v>Liberal Use Tax</v>
          </cell>
          <cell r="F2126">
            <v>218850</v>
          </cell>
          <cell r="G2126">
            <v>218850</v>
          </cell>
          <cell r="H2126" t="str">
            <v>VAT Tax Payable Receivable to Tax Office</v>
          </cell>
        </row>
        <row r="2127">
          <cell r="D2127" t="str">
            <v>2276.429</v>
          </cell>
          <cell r="E2127" t="str">
            <v>Carthage Use Tax</v>
          </cell>
          <cell r="F2127">
            <v>218850</v>
          </cell>
          <cell r="G2127">
            <v>218850</v>
          </cell>
          <cell r="H2127" t="str">
            <v>VAT Tax Payable Receivable to Tax Office</v>
          </cell>
        </row>
        <row r="2128">
          <cell r="D2128" t="str">
            <v>2276.438</v>
          </cell>
          <cell r="E2128" t="str">
            <v>Casper Use Tax</v>
          </cell>
          <cell r="F2128">
            <v>218850</v>
          </cell>
          <cell r="G2128">
            <v>218850</v>
          </cell>
          <cell r="H2128" t="str">
            <v>VAT Tax Payable Receivable to Tax Office</v>
          </cell>
        </row>
        <row r="2129">
          <cell r="D2129" t="str">
            <v>2276.443</v>
          </cell>
          <cell r="E2129" t="str">
            <v>Big Spring Use Tax</v>
          </cell>
          <cell r="F2129">
            <v>218850</v>
          </cell>
          <cell r="G2129">
            <v>218850</v>
          </cell>
          <cell r="H2129" t="str">
            <v>VAT Tax Payable Receivable to Tax Office</v>
          </cell>
        </row>
        <row r="2130">
          <cell r="D2130" t="str">
            <v>2276.453</v>
          </cell>
          <cell r="E2130" t="str">
            <v>Roosevelt Use Tax</v>
          </cell>
          <cell r="F2130">
            <v>218850</v>
          </cell>
          <cell r="G2130">
            <v>218850</v>
          </cell>
          <cell r="H2130" t="str">
            <v>VAT Tax Payable Receivable to Tax Office</v>
          </cell>
        </row>
        <row r="2131">
          <cell r="D2131" t="str">
            <v>2276.501</v>
          </cell>
          <cell r="E2131" t="str">
            <v>Tomball Use Tax</v>
          </cell>
          <cell r="F2131">
            <v>218850</v>
          </cell>
          <cell r="G2131">
            <v>218850</v>
          </cell>
          <cell r="H2131" t="str">
            <v>VAT Tax Payable Receivable to Tax Office</v>
          </cell>
        </row>
        <row r="2132">
          <cell r="D2132" t="str">
            <v>2276.502</v>
          </cell>
          <cell r="E2132" t="str">
            <v>The Woodlands Use Tax</v>
          </cell>
          <cell r="F2132">
            <v>218850</v>
          </cell>
          <cell r="G2132">
            <v>218850</v>
          </cell>
          <cell r="H2132" t="str">
            <v>VAT Tax Payable Receivable to Tax Office</v>
          </cell>
        </row>
        <row r="2133">
          <cell r="D2133" t="str">
            <v>2276.503</v>
          </cell>
          <cell r="E2133" t="str">
            <v>Houston Use Tax</v>
          </cell>
          <cell r="F2133">
            <v>218850</v>
          </cell>
          <cell r="G2133">
            <v>218850</v>
          </cell>
          <cell r="H2133" t="str">
            <v>VAT Tax Payable Receivable to Tax Office</v>
          </cell>
        </row>
        <row r="2134">
          <cell r="D2134" t="str">
            <v>2276.508</v>
          </cell>
          <cell r="E2134" t="str">
            <v>Bryan Use Tax</v>
          </cell>
          <cell r="F2134">
            <v>218850</v>
          </cell>
          <cell r="G2134">
            <v>218850</v>
          </cell>
          <cell r="H2134" t="str">
            <v>VAT Tax Payable Receivable to Tax Office</v>
          </cell>
        </row>
        <row r="2135">
          <cell r="D2135" t="str">
            <v>2276.509</v>
          </cell>
          <cell r="E2135" t="str">
            <v>PA Use Tax</v>
          </cell>
          <cell r="F2135">
            <v>218850</v>
          </cell>
          <cell r="G2135">
            <v>218850</v>
          </cell>
          <cell r="H2135" t="str">
            <v>VAT Tax Payable Receivable to Tax Office</v>
          </cell>
        </row>
        <row r="2136">
          <cell r="D2136" t="str">
            <v>2276.510</v>
          </cell>
          <cell r="E2136" t="str">
            <v>MI Use Tax</v>
          </cell>
          <cell r="F2136">
            <v>218850</v>
          </cell>
          <cell r="G2136">
            <v>218850</v>
          </cell>
          <cell r="H2136" t="str">
            <v>VAT Tax Payable Receivable to Tax Office</v>
          </cell>
        </row>
        <row r="2137">
          <cell r="D2137" t="str">
            <v>2276.511</v>
          </cell>
          <cell r="E2137" t="str">
            <v>New Orleans Use Tax</v>
          </cell>
          <cell r="F2137">
            <v>218850</v>
          </cell>
          <cell r="G2137">
            <v>218850</v>
          </cell>
          <cell r="H2137" t="str">
            <v>VAT Tax Payable Receivable to Tax Office</v>
          </cell>
        </row>
        <row r="2138">
          <cell r="D2138" t="str">
            <v>2276.512</v>
          </cell>
          <cell r="E2138" t="str">
            <v>Ft. Worth Use Tax</v>
          </cell>
          <cell r="F2138">
            <v>218850</v>
          </cell>
          <cell r="G2138">
            <v>218850</v>
          </cell>
          <cell r="H2138" t="str">
            <v>VAT Tax Payable Receivable to Tax Office</v>
          </cell>
        </row>
        <row r="2139">
          <cell r="D2139" t="str">
            <v>2276.514</v>
          </cell>
          <cell r="E2139" t="str">
            <v>Corpus Christi Use Tax</v>
          </cell>
          <cell r="F2139">
            <v>218850</v>
          </cell>
          <cell r="G2139">
            <v>218850</v>
          </cell>
          <cell r="H2139" t="str">
            <v>VAT Tax Payable Receivable to Tax Office</v>
          </cell>
        </row>
        <row r="2140">
          <cell r="D2140" t="str">
            <v>2276.515</v>
          </cell>
          <cell r="E2140" t="str">
            <v>Midland Use Tax</v>
          </cell>
          <cell r="F2140">
            <v>218850</v>
          </cell>
          <cell r="G2140">
            <v>218850</v>
          </cell>
          <cell r="H2140" t="str">
            <v>VAT Tax Payable Receivable to Tax Office</v>
          </cell>
        </row>
        <row r="2141">
          <cell r="D2141" t="str">
            <v>2276.516</v>
          </cell>
          <cell r="E2141" t="str">
            <v>Dallas Use Tax</v>
          </cell>
          <cell r="F2141">
            <v>218850</v>
          </cell>
          <cell r="G2141">
            <v>218850</v>
          </cell>
          <cell r="H2141" t="str">
            <v>VAT Tax Payable Receivable to Tax Office</v>
          </cell>
        </row>
        <row r="2142">
          <cell r="D2142" t="str">
            <v>2276.517</v>
          </cell>
          <cell r="E2142" t="str">
            <v>E Tx Region Tyler Sale Use Tax</v>
          </cell>
          <cell r="F2142">
            <v>218850</v>
          </cell>
          <cell r="G2142">
            <v>218850</v>
          </cell>
          <cell r="H2142" t="str">
            <v>VAT Tax Payable Receivable to Tax Office</v>
          </cell>
        </row>
        <row r="2143">
          <cell r="D2143" t="str">
            <v>2276.518</v>
          </cell>
          <cell r="E2143" t="str">
            <v>Shreveport Use Tax</v>
          </cell>
          <cell r="F2143">
            <v>218850</v>
          </cell>
          <cell r="G2143">
            <v>218850</v>
          </cell>
          <cell r="H2143" t="str">
            <v>VAT Tax Payable Receivable to Tax Office</v>
          </cell>
        </row>
        <row r="2144">
          <cell r="D2144" t="str">
            <v>2276.519</v>
          </cell>
          <cell r="E2144" t="str">
            <v>SE Asia Region Operations</v>
          </cell>
          <cell r="F2144">
            <v>218850</v>
          </cell>
          <cell r="G2144">
            <v>218850</v>
          </cell>
          <cell r="H2144" t="str">
            <v>VAT Tax Payable Receivable to Tax Office</v>
          </cell>
        </row>
        <row r="2145">
          <cell r="D2145" t="str">
            <v>2276.520</v>
          </cell>
          <cell r="E2145" t="str">
            <v>Onshore Use Tax</v>
          </cell>
          <cell r="F2145">
            <v>218850</v>
          </cell>
          <cell r="G2145">
            <v>218850</v>
          </cell>
          <cell r="H2145" t="str">
            <v>VAT Tax Payable Receivable to Tax Office</v>
          </cell>
        </row>
        <row r="2146">
          <cell r="D2146" t="str">
            <v>2276.521</v>
          </cell>
          <cell r="E2146" t="str">
            <v>Gulf Coast Use Tax</v>
          </cell>
          <cell r="F2146">
            <v>218850</v>
          </cell>
          <cell r="G2146">
            <v>218850</v>
          </cell>
          <cell r="H2146" t="str">
            <v>VAT Tax Payable Receivable to Tax Office</v>
          </cell>
        </row>
        <row r="2147">
          <cell r="D2147" t="str">
            <v>2276.522</v>
          </cell>
          <cell r="E2147" t="str">
            <v>Dunbar Use Tax</v>
          </cell>
          <cell r="F2147">
            <v>218850</v>
          </cell>
          <cell r="G2147">
            <v>218850</v>
          </cell>
          <cell r="H2147" t="str">
            <v>VAT Tax Payable Receivable to Tax Office</v>
          </cell>
        </row>
        <row r="2148">
          <cell r="D2148" t="str">
            <v>2276.523</v>
          </cell>
          <cell r="E2148" t="str">
            <v>Clarksburg Use Tax</v>
          </cell>
          <cell r="F2148">
            <v>218850</v>
          </cell>
          <cell r="G2148">
            <v>218850</v>
          </cell>
          <cell r="H2148" t="str">
            <v>VAT Tax Payable Receivable to Tax Office</v>
          </cell>
        </row>
        <row r="2149">
          <cell r="D2149" t="str">
            <v>2276.525</v>
          </cell>
          <cell r="E2149" t="str">
            <v>Corpus Christi Use Tax</v>
          </cell>
          <cell r="F2149">
            <v>218850</v>
          </cell>
          <cell r="G2149">
            <v>218850</v>
          </cell>
          <cell r="H2149" t="str">
            <v>VAT Tax Payable Receivable to Tax Office</v>
          </cell>
        </row>
        <row r="2150">
          <cell r="D2150" t="str">
            <v>2276.538</v>
          </cell>
          <cell r="E2150" t="str">
            <v>Corpus Christi Lab Use Tax</v>
          </cell>
          <cell r="F2150">
            <v>218850</v>
          </cell>
          <cell r="G2150">
            <v>218850</v>
          </cell>
          <cell r="H2150" t="str">
            <v>VAT Tax Payable Receivable to Tax Office</v>
          </cell>
        </row>
        <row r="2151">
          <cell r="D2151" t="str">
            <v>2276.634</v>
          </cell>
          <cell r="E2151" t="str">
            <v>New Iberia Use Tax</v>
          </cell>
          <cell r="F2151">
            <v>218850</v>
          </cell>
          <cell r="G2151">
            <v>218850</v>
          </cell>
          <cell r="H2151" t="str">
            <v>VAT Tax Payable Receivable to Tax Office</v>
          </cell>
        </row>
        <row r="2152">
          <cell r="D2152" t="str">
            <v>2279.100</v>
          </cell>
          <cell r="E2152" t="str">
            <v>Capital Tax</v>
          </cell>
          <cell r="F2152">
            <v>218300</v>
          </cell>
          <cell r="G2152">
            <v>218300</v>
          </cell>
          <cell r="H2152" t="str">
            <v>Franchise/Capital Tax Payable</v>
          </cell>
        </row>
        <row r="2153">
          <cell r="D2153" t="str">
            <v>2279.113</v>
          </cell>
          <cell r="E2153" t="str">
            <v>Federal Fuel Tax Refund</v>
          </cell>
          <cell r="F2153">
            <v>218200</v>
          </cell>
          <cell r="G2153">
            <v>218200</v>
          </cell>
          <cell r="H2153" t="str">
            <v>Federal Excise Tax</v>
          </cell>
        </row>
        <row r="2154">
          <cell r="D2154" t="str">
            <v>2279.114</v>
          </cell>
          <cell r="E2154" t="str">
            <v>IFTA Tax Refund</v>
          </cell>
          <cell r="F2154">
            <v>218200</v>
          </cell>
          <cell r="G2154">
            <v>218200</v>
          </cell>
          <cell r="H2154" t="str">
            <v>Federal Excise Tax</v>
          </cell>
        </row>
        <row r="2155">
          <cell r="D2155" t="str">
            <v>2279.301</v>
          </cell>
          <cell r="E2155" t="str">
            <v>OSCA Sales Tax Audit Accrual</v>
          </cell>
          <cell r="F2155">
            <v>218700</v>
          </cell>
          <cell r="G2155">
            <v>218700</v>
          </cell>
          <cell r="H2155" t="str">
            <v>VAT Tax Payable Receivable to Tax Office from Audit</v>
          </cell>
        </row>
        <row r="2156">
          <cell r="D2156" t="str">
            <v>2279.601</v>
          </cell>
          <cell r="E2156" t="str">
            <v>Sales Tax Audit Accrual</v>
          </cell>
          <cell r="F2156">
            <v>218700</v>
          </cell>
          <cell r="G2156">
            <v>218700</v>
          </cell>
          <cell r="H2156" t="str">
            <v>VAT Tax Payable Receivable to Tax Office from Audit</v>
          </cell>
        </row>
        <row r="2157">
          <cell r="D2157" t="str">
            <v>2279.750</v>
          </cell>
          <cell r="E2157" t="str">
            <v>VAT Payable</v>
          </cell>
          <cell r="F2157">
            <v>218850</v>
          </cell>
          <cell r="G2157">
            <v>218850</v>
          </cell>
          <cell r="H2157" t="str">
            <v>VAT Tax Payable Receivable to Tax Office</v>
          </cell>
        </row>
        <row r="2158">
          <cell r="D2158" t="str">
            <v>2279.751</v>
          </cell>
          <cell r="E2158" t="str">
            <v>VAT Due</v>
          </cell>
          <cell r="F2158">
            <v>218850</v>
          </cell>
          <cell r="G2158">
            <v>218850</v>
          </cell>
          <cell r="H2158" t="str">
            <v>VAT Tax Payable Receivable to Tax Office</v>
          </cell>
        </row>
        <row r="2159">
          <cell r="D2159" t="str">
            <v>2279.752</v>
          </cell>
          <cell r="E2159" t="str">
            <v>VAT Due CHF</v>
          </cell>
          <cell r="F2159">
            <v>218850</v>
          </cell>
          <cell r="G2159">
            <v>218850</v>
          </cell>
          <cell r="H2159" t="str">
            <v>VAT Tax Payable Receivable to Tax Office</v>
          </cell>
        </row>
        <row r="2160">
          <cell r="D2160" t="str">
            <v>2290.002</v>
          </cell>
          <cell r="E2160" t="str">
            <v>Job Performance Credit</v>
          </cell>
          <cell r="F2160">
            <v>230200</v>
          </cell>
          <cell r="G2160">
            <v>230200</v>
          </cell>
          <cell r="H2160" t="str">
            <v>Contingency Reserve Short-term</v>
          </cell>
        </row>
        <row r="2161">
          <cell r="D2161" t="str">
            <v>2290.006</v>
          </cell>
          <cell r="E2161" t="str">
            <v>Franchise Tax</v>
          </cell>
          <cell r="F2161">
            <v>218300</v>
          </cell>
          <cell r="G2161">
            <v>218300</v>
          </cell>
          <cell r="H2161" t="str">
            <v>Franchise/Capital Tax Payable</v>
          </cell>
        </row>
        <row r="2162">
          <cell r="D2162" t="str">
            <v>2290.020</v>
          </cell>
          <cell r="E2162" t="str">
            <v>OSCA Old Accr. Liab</v>
          </cell>
          <cell r="F2162">
            <v>231600</v>
          </cell>
          <cell r="G2162">
            <v>231600</v>
          </cell>
          <cell r="H2162" t="str">
            <v>Misc Other Accrued Liabilities</v>
          </cell>
        </row>
        <row r="2163">
          <cell r="D2163" t="str">
            <v>2290.040</v>
          </cell>
          <cell r="E2163" t="str">
            <v>Service Award Accrual</v>
          </cell>
          <cell r="F2163">
            <v>231600</v>
          </cell>
          <cell r="G2163">
            <v>231600</v>
          </cell>
          <cell r="H2163" t="str">
            <v>Misc Other Accrued Liabilities</v>
          </cell>
        </row>
        <row r="2164">
          <cell r="D2164" t="str">
            <v>2290.051</v>
          </cell>
          <cell r="E2164" t="str">
            <v>Accrued tax liability</v>
          </cell>
          <cell r="F2164">
            <v>218150</v>
          </cell>
          <cell r="G2164">
            <v>218150</v>
          </cell>
          <cell r="H2164" t="str">
            <v>Other nonIncome tax  Land Tax</v>
          </cell>
        </row>
        <row r="2165">
          <cell r="D2165" t="str">
            <v>2290.052</v>
          </cell>
          <cell r="E2165" t="str">
            <v>Accrued unclaimed prop liab</v>
          </cell>
          <cell r="F2165">
            <v>231200</v>
          </cell>
          <cell r="G2165">
            <v>231200</v>
          </cell>
          <cell r="H2165" t="str">
            <v>Unclaimed Property</v>
          </cell>
        </row>
        <row r="2166">
          <cell r="D2166" t="str">
            <v>2290.120</v>
          </cell>
          <cell r="E2166" t="str">
            <v>Accrued Legal Costs</v>
          </cell>
          <cell r="F2166">
            <v>212100</v>
          </cell>
          <cell r="G2166">
            <v>212100</v>
          </cell>
          <cell r="H2166" t="str">
            <v>Accrued Legal Fees</v>
          </cell>
        </row>
        <row r="2167">
          <cell r="D2167" t="str">
            <v>2290.122</v>
          </cell>
          <cell r="E2167" t="str">
            <v>Vestfonn Litigation</v>
          </cell>
          <cell r="F2167">
            <v>230900</v>
          </cell>
          <cell r="G2167">
            <v>230900</v>
          </cell>
          <cell r="H2167" t="str">
            <v>Litigation Reserve</v>
          </cell>
        </row>
        <row r="2168">
          <cell r="D2168" t="str">
            <v>2290.130</v>
          </cell>
          <cell r="E2168" t="str">
            <v>Accrued Expenses Payable</v>
          </cell>
          <cell r="F2168">
            <v>231600</v>
          </cell>
          <cell r="G2168">
            <v>231600</v>
          </cell>
          <cell r="H2168" t="str">
            <v>Misc Other Accrued Liabilities</v>
          </cell>
        </row>
        <row r="2169">
          <cell r="D2169" t="str">
            <v>2290.170</v>
          </cell>
          <cell r="E2169" t="str">
            <v>Environmental Issues Reserve</v>
          </cell>
          <cell r="F2169">
            <v>230700</v>
          </cell>
          <cell r="G2169">
            <v>230700</v>
          </cell>
          <cell r="H2169" t="str">
            <v>Environmental Remediation Exp Accrual - Short Term</v>
          </cell>
        </row>
        <row r="2170">
          <cell r="D2170" t="str">
            <v>2290.181</v>
          </cell>
          <cell r="E2170" t="str">
            <v>Accrued Safety Award Costs</v>
          </cell>
          <cell r="F2170">
            <v>231600</v>
          </cell>
          <cell r="G2170">
            <v>231600</v>
          </cell>
          <cell r="H2170" t="str">
            <v>Misc Other Accrued Liabilities</v>
          </cell>
        </row>
        <row r="2171">
          <cell r="D2171" t="str">
            <v>2290.183</v>
          </cell>
          <cell r="E2171" t="str">
            <v>Accrued Fleet Costs</v>
          </cell>
          <cell r="F2171">
            <v>231600</v>
          </cell>
          <cell r="G2171">
            <v>231600</v>
          </cell>
          <cell r="H2171" t="str">
            <v>Misc Other Accrued Liabilities</v>
          </cell>
        </row>
        <row r="2172">
          <cell r="D2172" t="str">
            <v>2290.188</v>
          </cell>
          <cell r="E2172" t="str">
            <v>Accrued Chrgs - Cust Audits</v>
          </cell>
          <cell r="F2172">
            <v>231600</v>
          </cell>
          <cell r="G2172">
            <v>231600</v>
          </cell>
          <cell r="H2172" t="str">
            <v>Misc Other Accrued Liabilities</v>
          </cell>
        </row>
        <row r="2173">
          <cell r="D2173" t="str">
            <v>2290.189</v>
          </cell>
          <cell r="E2173" t="str">
            <v>Accrued Bank Charges</v>
          </cell>
          <cell r="F2173">
            <v>231600</v>
          </cell>
          <cell r="G2173">
            <v>231600</v>
          </cell>
          <cell r="H2173" t="str">
            <v>Misc Other Accrued Liabilities</v>
          </cell>
        </row>
        <row r="2174">
          <cell r="D2174" t="str">
            <v>2290.194</v>
          </cell>
          <cell r="E2174" t="str">
            <v>Accrued Accenture Costs</v>
          </cell>
          <cell r="F2174">
            <v>231600</v>
          </cell>
          <cell r="G2174">
            <v>231600</v>
          </cell>
          <cell r="H2174" t="str">
            <v>Misc Other Accrued Liabilities</v>
          </cell>
        </row>
        <row r="2175">
          <cell r="D2175" t="str">
            <v>2290.196</v>
          </cell>
          <cell r="E2175" t="str">
            <v>Accrued Commissions</v>
          </cell>
          <cell r="F2175">
            <v>212400</v>
          </cell>
          <cell r="G2175">
            <v>212400</v>
          </cell>
          <cell r="H2175" t="str">
            <v>Accrued Third Party Commission</v>
          </cell>
        </row>
        <row r="2176">
          <cell r="D2176" t="str">
            <v>2290.200</v>
          </cell>
          <cell r="E2176" t="str">
            <v>Software License</v>
          </cell>
          <cell r="F2176">
            <v>231600</v>
          </cell>
          <cell r="G2176">
            <v>231600</v>
          </cell>
          <cell r="H2176" t="str">
            <v>Misc Other Accrued Liabilities</v>
          </cell>
        </row>
        <row r="2177">
          <cell r="D2177" t="str">
            <v>2290.211</v>
          </cell>
          <cell r="E2177" t="str">
            <v>Misc Accruals</v>
          </cell>
          <cell r="F2177">
            <v>231600</v>
          </cell>
          <cell r="G2177">
            <v>231600</v>
          </cell>
          <cell r="H2177" t="str">
            <v>Misc Other Accrued Liabilities</v>
          </cell>
        </row>
        <row r="2178">
          <cell r="D2178" t="str">
            <v>2290.218</v>
          </cell>
          <cell r="E2178" t="str">
            <v>Audit Accruals</v>
          </cell>
          <cell r="F2178">
            <v>231600</v>
          </cell>
          <cell r="G2178">
            <v>231600</v>
          </cell>
          <cell r="H2178" t="str">
            <v>Misc Other Accrued Liabilities</v>
          </cell>
        </row>
        <row r="2179">
          <cell r="D2179" t="str">
            <v>2290.308</v>
          </cell>
          <cell r="E2179" t="str">
            <v>Royalty Pay-Oryx Sand Cons w/R</v>
          </cell>
          <cell r="F2179">
            <v>212300</v>
          </cell>
          <cell r="G2179">
            <v>212300</v>
          </cell>
          <cell r="H2179" t="str">
            <v>Accrued Royalties</v>
          </cell>
        </row>
        <row r="2180">
          <cell r="D2180" t="str">
            <v>2290.310</v>
          </cell>
          <cell r="E2180" t="str">
            <v>Royalty Pay- Isotag Technology</v>
          </cell>
          <cell r="F2180">
            <v>212300</v>
          </cell>
          <cell r="G2180">
            <v>212300</v>
          </cell>
          <cell r="H2180" t="str">
            <v>Accrued Royalties</v>
          </cell>
        </row>
        <row r="2181">
          <cell r="D2181" t="str">
            <v>2290.311</v>
          </cell>
          <cell r="E2181" t="str">
            <v>Royalty Pay-Shell BFS Cem Pros</v>
          </cell>
          <cell r="F2181">
            <v>212300</v>
          </cell>
          <cell r="G2181">
            <v>212300</v>
          </cell>
          <cell r="H2181" t="str">
            <v>Accrued Royalties</v>
          </cell>
        </row>
        <row r="2182">
          <cell r="D2182" t="str">
            <v>2290.312</v>
          </cell>
          <cell r="E2182" t="str">
            <v>Royalty Pay-Shell BFS Univ Fld</v>
          </cell>
          <cell r="F2182">
            <v>212300</v>
          </cell>
          <cell r="G2182">
            <v>212300</v>
          </cell>
          <cell r="H2182" t="str">
            <v>Accrued Royalties</v>
          </cell>
        </row>
        <row r="2183">
          <cell r="D2183" t="str">
            <v>2290.314</v>
          </cell>
          <cell r="E2183" t="str">
            <v>Royalty Pay-Halliburton CO2 Fm</v>
          </cell>
          <cell r="F2183">
            <v>212300</v>
          </cell>
          <cell r="G2183">
            <v>212300</v>
          </cell>
          <cell r="H2183" t="str">
            <v>Accrued Royalties</v>
          </cell>
        </row>
        <row r="2184">
          <cell r="D2184" t="str">
            <v>2290.315</v>
          </cell>
          <cell r="E2184" t="str">
            <v>Royalty Pay-Oryx Ovrbal Perfor</v>
          </cell>
          <cell r="F2184">
            <v>212300</v>
          </cell>
          <cell r="G2184">
            <v>212300</v>
          </cell>
          <cell r="H2184" t="str">
            <v>Accrued Royalties</v>
          </cell>
        </row>
        <row r="2185">
          <cell r="D2185" t="str">
            <v>2290.316</v>
          </cell>
          <cell r="E2185" t="str">
            <v>Royalty Pay-Kerr McGee</v>
          </cell>
          <cell r="F2185">
            <v>212300</v>
          </cell>
          <cell r="G2185">
            <v>212300</v>
          </cell>
          <cell r="H2185" t="str">
            <v>Accrued Royalties</v>
          </cell>
        </row>
        <row r="2186">
          <cell r="D2186" t="str">
            <v>2290.317</v>
          </cell>
          <cell r="E2186" t="str">
            <v>Royalty Pay-Marathon</v>
          </cell>
          <cell r="F2186">
            <v>212300</v>
          </cell>
          <cell r="G2186">
            <v>212300</v>
          </cell>
          <cell r="H2186" t="str">
            <v>Accrued Royalties</v>
          </cell>
        </row>
        <row r="2187">
          <cell r="D2187" t="str">
            <v>2290.318</v>
          </cell>
          <cell r="E2187" t="str">
            <v>Royalty Pay-Ely &amp; Associates</v>
          </cell>
          <cell r="F2187">
            <v>212300</v>
          </cell>
          <cell r="G2187">
            <v>212300</v>
          </cell>
          <cell r="H2187" t="str">
            <v>Accrued Royalties</v>
          </cell>
        </row>
        <row r="2188">
          <cell r="D2188" t="str">
            <v>2290.319</v>
          </cell>
          <cell r="E2188" t="str">
            <v>Royalty Pay-Mudzyme</v>
          </cell>
          <cell r="F2188">
            <v>212300</v>
          </cell>
          <cell r="G2188">
            <v>212300</v>
          </cell>
          <cell r="H2188" t="str">
            <v>Accrued Royalties</v>
          </cell>
        </row>
        <row r="2189">
          <cell r="D2189" t="str">
            <v>2290.320</v>
          </cell>
          <cell r="E2189" t="str">
            <v>Royalty Pay-Aqua Clear</v>
          </cell>
          <cell r="F2189">
            <v>212300</v>
          </cell>
          <cell r="G2189">
            <v>212300</v>
          </cell>
          <cell r="H2189" t="str">
            <v>Accrued Royalties</v>
          </cell>
        </row>
        <row r="2190">
          <cell r="D2190" t="str">
            <v>2290.323</v>
          </cell>
          <cell r="E2190" t="str">
            <v>Royalty Pay-Exxon Bauxite Pro</v>
          </cell>
          <cell r="F2190">
            <v>212300</v>
          </cell>
          <cell r="G2190">
            <v>212300</v>
          </cell>
          <cell r="H2190" t="str">
            <v>Accrued Royalties</v>
          </cell>
        </row>
        <row r="2191">
          <cell r="D2191" t="str">
            <v>2290.324</v>
          </cell>
          <cell r="E2191" t="str">
            <v>Royalty Pay-Other Kiehl</v>
          </cell>
          <cell r="F2191">
            <v>212300</v>
          </cell>
          <cell r="G2191">
            <v>212300</v>
          </cell>
          <cell r="H2191" t="str">
            <v>Accrued Royalties</v>
          </cell>
        </row>
        <row r="2192">
          <cell r="D2192" t="str">
            <v>2290.325</v>
          </cell>
          <cell r="E2192" t="str">
            <v>Royalty Pay-ExxonMobil Frac</v>
          </cell>
          <cell r="F2192">
            <v>212300</v>
          </cell>
          <cell r="G2192">
            <v>212300</v>
          </cell>
          <cell r="H2192" t="str">
            <v>Accrued Royalties</v>
          </cell>
        </row>
        <row r="2193">
          <cell r="D2193" t="str">
            <v>2290.326</v>
          </cell>
          <cell r="E2193" t="str">
            <v>Royalty Pay-Standard Hugh Fri</v>
          </cell>
          <cell r="F2193">
            <v>212300</v>
          </cell>
          <cell r="G2193">
            <v>212300</v>
          </cell>
          <cell r="H2193" t="str">
            <v>Accrued Royalties</v>
          </cell>
        </row>
        <row r="2194">
          <cell r="D2194" t="str">
            <v>2290.327</v>
          </cell>
          <cell r="E2194" t="str">
            <v>Royalty Pay- Davis Lynch</v>
          </cell>
          <cell r="F2194">
            <v>212300</v>
          </cell>
          <cell r="G2194">
            <v>212300</v>
          </cell>
          <cell r="H2194" t="str">
            <v>Accrued Royalties</v>
          </cell>
        </row>
        <row r="2195">
          <cell r="D2195" t="str">
            <v>2290.328</v>
          </cell>
          <cell r="E2195" t="str">
            <v>Royalty Pay-Ball Seal Diver</v>
          </cell>
          <cell r="F2195">
            <v>212300</v>
          </cell>
          <cell r="G2195">
            <v>212300</v>
          </cell>
          <cell r="H2195" t="str">
            <v>Accrued Royalties</v>
          </cell>
        </row>
        <row r="2196">
          <cell r="D2196" t="str">
            <v>2290.329</v>
          </cell>
          <cell r="E2196" t="str">
            <v>Royalty Pay-Gidley Process</v>
          </cell>
          <cell r="F2196">
            <v>212300</v>
          </cell>
          <cell r="G2196">
            <v>212300</v>
          </cell>
          <cell r="H2196" t="str">
            <v>Accrued Royalties</v>
          </cell>
        </row>
        <row r="2197">
          <cell r="D2197" t="str">
            <v>2290.424</v>
          </cell>
          <cell r="E2197" t="str">
            <v>Accrued P-Chem Blending</v>
          </cell>
          <cell r="F2197">
            <v>212300</v>
          </cell>
          <cell r="G2197">
            <v>212300</v>
          </cell>
          <cell r="H2197" t="str">
            <v>Accrued Royalties</v>
          </cell>
        </row>
        <row r="2198">
          <cell r="D2198" t="str">
            <v>2290.600</v>
          </cell>
          <cell r="E2198" t="str">
            <v>Deferred Rev - Nearburg Pp</v>
          </cell>
          <cell r="F2198">
            <v>230400</v>
          </cell>
          <cell r="G2198">
            <v>230400</v>
          </cell>
          <cell r="H2198" t="str">
            <v>Deferred Revenue</v>
          </cell>
        </row>
        <row r="2199">
          <cell r="D2199" t="str">
            <v>2290.601</v>
          </cell>
          <cell r="E2199" t="str">
            <v>Deferred Rev - Swift Energy</v>
          </cell>
          <cell r="F2199">
            <v>230400</v>
          </cell>
          <cell r="G2199">
            <v>230400</v>
          </cell>
          <cell r="H2199" t="str">
            <v>Deferred Revenue</v>
          </cell>
        </row>
        <row r="2200">
          <cell r="D2200" t="str">
            <v>2290.602</v>
          </cell>
          <cell r="E2200" t="str">
            <v>Deferred Rev - Omni Operating</v>
          </cell>
          <cell r="F2200">
            <v>230400</v>
          </cell>
          <cell r="G2200">
            <v>230400</v>
          </cell>
          <cell r="H2200" t="str">
            <v>Deferred Revenue</v>
          </cell>
        </row>
        <row r="2201">
          <cell r="D2201" t="str">
            <v>2290.603</v>
          </cell>
          <cell r="E2201" t="str">
            <v>Deferred Revenue - Mewbourne</v>
          </cell>
          <cell r="F2201">
            <v>230400</v>
          </cell>
          <cell r="G2201">
            <v>230400</v>
          </cell>
          <cell r="H2201" t="str">
            <v>Deferred Revenue</v>
          </cell>
        </row>
        <row r="2202">
          <cell r="D2202" t="str">
            <v>2290.604</v>
          </cell>
          <cell r="E2202" t="str">
            <v>Deferred Revenue - DC Malcom</v>
          </cell>
          <cell r="F2202">
            <v>230400</v>
          </cell>
          <cell r="G2202">
            <v>230400</v>
          </cell>
          <cell r="H2202" t="str">
            <v>Deferred Revenue</v>
          </cell>
        </row>
        <row r="2203">
          <cell r="D2203" t="str">
            <v>2290.605</v>
          </cell>
          <cell r="E2203" t="str">
            <v>Def Rev - Creston Oil Corp</v>
          </cell>
          <cell r="F2203">
            <v>230400</v>
          </cell>
          <cell r="G2203">
            <v>230400</v>
          </cell>
          <cell r="H2203" t="str">
            <v>Deferred Revenue</v>
          </cell>
        </row>
        <row r="2204">
          <cell r="D2204" t="str">
            <v>2290.606</v>
          </cell>
          <cell r="E2204" t="str">
            <v>Def Rev - Excel Energy</v>
          </cell>
          <cell r="F2204">
            <v>230400</v>
          </cell>
          <cell r="G2204">
            <v>230400</v>
          </cell>
          <cell r="H2204" t="str">
            <v>Deferred Revenue</v>
          </cell>
        </row>
        <row r="2205">
          <cell r="D2205" t="str">
            <v>2290.607</v>
          </cell>
          <cell r="E2205" t="str">
            <v>Def Rev - Matrix</v>
          </cell>
          <cell r="F2205">
            <v>230400</v>
          </cell>
          <cell r="G2205">
            <v>230400</v>
          </cell>
          <cell r="H2205" t="str">
            <v>Deferred Revenue</v>
          </cell>
        </row>
        <row r="2206">
          <cell r="D2206" t="str">
            <v>2290.608</v>
          </cell>
          <cell r="E2206" t="str">
            <v>Def Rev - Santos (Australia)</v>
          </cell>
          <cell r="F2206">
            <v>230400</v>
          </cell>
          <cell r="G2206">
            <v>230400</v>
          </cell>
          <cell r="H2206" t="str">
            <v>Deferred Revenue</v>
          </cell>
        </row>
        <row r="2207">
          <cell r="D2207" t="str">
            <v>2290.609</v>
          </cell>
          <cell r="E2207" t="str">
            <v>Def Rev - Anadarko</v>
          </cell>
          <cell r="F2207">
            <v>230400</v>
          </cell>
          <cell r="G2207">
            <v>230400</v>
          </cell>
          <cell r="H2207" t="str">
            <v>Deferred Revenue</v>
          </cell>
        </row>
        <row r="2208">
          <cell r="D2208" t="str">
            <v>2290.610</v>
          </cell>
          <cell r="E2208" t="str">
            <v>Def Rev - W B D O&amp;G</v>
          </cell>
          <cell r="F2208">
            <v>230400</v>
          </cell>
          <cell r="G2208">
            <v>230400</v>
          </cell>
          <cell r="H2208" t="str">
            <v>Deferred Revenue</v>
          </cell>
        </row>
        <row r="2209">
          <cell r="D2209" t="str">
            <v>2290.611</v>
          </cell>
          <cell r="E2209" t="str">
            <v>Def Rev - Genesis Energy</v>
          </cell>
          <cell r="F2209">
            <v>230400</v>
          </cell>
          <cell r="G2209">
            <v>230400</v>
          </cell>
          <cell r="H2209" t="str">
            <v>Deferred Revenue</v>
          </cell>
        </row>
        <row r="2210">
          <cell r="D2210" t="str">
            <v>2290.612</v>
          </cell>
          <cell r="E2210" t="str">
            <v>Def Rev - Western Oil &amp; Gas</v>
          </cell>
          <cell r="F2210">
            <v>230400</v>
          </cell>
          <cell r="G2210">
            <v>230400</v>
          </cell>
          <cell r="H2210" t="str">
            <v>Deferred Revenue</v>
          </cell>
        </row>
        <row r="2211">
          <cell r="D2211" t="str">
            <v>2290.613</v>
          </cell>
          <cell r="E2211" t="str">
            <v>Def Rev - P C Exploration</v>
          </cell>
          <cell r="F2211">
            <v>230400</v>
          </cell>
          <cell r="G2211">
            <v>230400</v>
          </cell>
          <cell r="H2211" t="str">
            <v>Deferred Revenue</v>
          </cell>
        </row>
        <row r="2212">
          <cell r="D2212" t="str">
            <v>2290.614</v>
          </cell>
          <cell r="E2212" t="str">
            <v>Def Rev - Hamman Oil &amp; Refin</v>
          </cell>
          <cell r="F2212">
            <v>230400</v>
          </cell>
          <cell r="G2212">
            <v>230400</v>
          </cell>
          <cell r="H2212" t="str">
            <v>Deferred Revenue</v>
          </cell>
        </row>
        <row r="2213">
          <cell r="D2213" t="str">
            <v>2290.615</v>
          </cell>
          <cell r="E2213" t="str">
            <v>Def Rev - Allstate Energy</v>
          </cell>
          <cell r="F2213">
            <v>230400</v>
          </cell>
          <cell r="G2213">
            <v>230400</v>
          </cell>
          <cell r="H2213" t="str">
            <v>Deferred Revenue</v>
          </cell>
        </row>
        <row r="2214">
          <cell r="D2214" t="str">
            <v>2290.616</v>
          </cell>
          <cell r="E2214" t="str">
            <v>Def Rev -J &amp; D Energy</v>
          </cell>
          <cell r="F2214">
            <v>230400</v>
          </cell>
          <cell r="G2214">
            <v>230400</v>
          </cell>
          <cell r="H2214" t="str">
            <v>Deferred Revenue</v>
          </cell>
        </row>
        <row r="2215">
          <cell r="D2215" t="str">
            <v>2290.617</v>
          </cell>
          <cell r="E2215" t="str">
            <v>Def Rev -Mestena Operating</v>
          </cell>
          <cell r="F2215">
            <v>230400</v>
          </cell>
          <cell r="G2215">
            <v>230400</v>
          </cell>
          <cell r="H2215" t="str">
            <v>Deferred Revenue</v>
          </cell>
        </row>
        <row r="2216">
          <cell r="D2216" t="str">
            <v>2290.618</v>
          </cell>
          <cell r="E2216" t="str">
            <v>Def Rev -CBS Operating Corp.</v>
          </cell>
          <cell r="F2216">
            <v>230400</v>
          </cell>
          <cell r="G2216">
            <v>230400</v>
          </cell>
          <cell r="H2216" t="str">
            <v>Deferred Revenue</v>
          </cell>
        </row>
        <row r="2217">
          <cell r="D2217" t="str">
            <v>2290.619</v>
          </cell>
          <cell r="E2217" t="str">
            <v>Def Rev - Apache</v>
          </cell>
          <cell r="F2217">
            <v>230400</v>
          </cell>
          <cell r="G2217">
            <v>230400</v>
          </cell>
          <cell r="H2217" t="str">
            <v>Deferred Revenue</v>
          </cell>
        </row>
        <row r="2218">
          <cell r="D2218" t="str">
            <v>2290.620</v>
          </cell>
          <cell r="E2218" t="str">
            <v>Def Rev - Colton</v>
          </cell>
          <cell r="F2218">
            <v>230400</v>
          </cell>
          <cell r="G2218">
            <v>230400</v>
          </cell>
          <cell r="H2218" t="str">
            <v>Deferred Revenue</v>
          </cell>
        </row>
        <row r="2219">
          <cell r="D2219" t="str">
            <v>2290.621</v>
          </cell>
          <cell r="E2219" t="str">
            <v>Def Rev - Rocker A</v>
          </cell>
          <cell r="F2219">
            <v>230400</v>
          </cell>
          <cell r="G2219">
            <v>230400</v>
          </cell>
          <cell r="H2219" t="str">
            <v>Deferred Revenue</v>
          </cell>
        </row>
        <row r="2220">
          <cell r="D2220" t="str">
            <v>2290.622</v>
          </cell>
          <cell r="E2220" t="str">
            <v>Def Rev - Bopco</v>
          </cell>
          <cell r="F2220">
            <v>230400</v>
          </cell>
          <cell r="G2220">
            <v>230400</v>
          </cell>
          <cell r="H2220" t="str">
            <v>Deferred Revenue</v>
          </cell>
        </row>
        <row r="2221">
          <cell r="D2221" t="str">
            <v>2290.623</v>
          </cell>
          <cell r="E2221" t="str">
            <v>Def Rev - Baron Exploration</v>
          </cell>
          <cell r="F2221">
            <v>230400</v>
          </cell>
          <cell r="G2221">
            <v>230400</v>
          </cell>
          <cell r="H2221" t="str">
            <v>Deferred Revenue</v>
          </cell>
        </row>
        <row r="2222">
          <cell r="D2222" t="str">
            <v>2290.624</v>
          </cell>
          <cell r="E2222" t="str">
            <v>Def Rev - Vantage Energy</v>
          </cell>
          <cell r="F2222">
            <v>230400</v>
          </cell>
          <cell r="G2222">
            <v>230400</v>
          </cell>
          <cell r="H2222" t="str">
            <v>Deferred Revenue</v>
          </cell>
        </row>
        <row r="2223">
          <cell r="D2223" t="str">
            <v>2400.002</v>
          </cell>
          <cell r="E2223" t="str">
            <v>I/C Pay - Baker Oil Tools</v>
          </cell>
          <cell r="F2223">
            <v>215000</v>
          </cell>
          <cell r="G2223">
            <v>215999</v>
          </cell>
          <cell r="H2223" t="str">
            <v>I/C Accounts Payable</v>
          </cell>
        </row>
        <row r="2224">
          <cell r="D2224" t="str">
            <v>2400.004</v>
          </cell>
          <cell r="E2224" t="str">
            <v>I/C Pay - Baker Mexico</v>
          </cell>
          <cell r="F2224">
            <v>215000</v>
          </cell>
          <cell r="G2224">
            <v>215999</v>
          </cell>
          <cell r="H2224" t="str">
            <v>I/C Accounts Payable</v>
          </cell>
        </row>
        <row r="2225">
          <cell r="D2225" t="str">
            <v>2400.005</v>
          </cell>
          <cell r="E2225" t="str">
            <v>I/C Pay - Baker Petrolite</v>
          </cell>
          <cell r="F2225">
            <v>215000</v>
          </cell>
          <cell r="G2225">
            <v>215999</v>
          </cell>
          <cell r="H2225" t="str">
            <v>I/C Accounts Payable</v>
          </cell>
        </row>
        <row r="2226">
          <cell r="D2226" t="str">
            <v>2400.006</v>
          </cell>
          <cell r="E2226" t="str">
            <v>I/C Pay - Baker Drill Fluids</v>
          </cell>
          <cell r="F2226">
            <v>215000</v>
          </cell>
          <cell r="G2226">
            <v>215999</v>
          </cell>
          <cell r="H2226" t="str">
            <v>I/C Accounts Payable</v>
          </cell>
        </row>
        <row r="2227">
          <cell r="D2227" t="str">
            <v>2400.098</v>
          </cell>
          <cell r="E2227" t="str">
            <v>I/C Payable - Conversion</v>
          </cell>
          <cell r="F2227">
            <v>215000</v>
          </cell>
          <cell r="G2227">
            <v>215999</v>
          </cell>
          <cell r="H2227" t="str">
            <v>I/C Accounts Payable</v>
          </cell>
        </row>
        <row r="2228">
          <cell r="D2228" t="str">
            <v>2400.100</v>
          </cell>
          <cell r="E2228" t="str">
            <v>I/C Payable - Canada</v>
          </cell>
          <cell r="F2228">
            <v>215000</v>
          </cell>
          <cell r="G2228">
            <v>215999</v>
          </cell>
          <cell r="H2228" t="str">
            <v>I/C Accounts Payable</v>
          </cell>
        </row>
        <row r="2229">
          <cell r="D2229" t="str">
            <v>2400.101</v>
          </cell>
          <cell r="E2229" t="str">
            <v>I/C Payable - Nowsco Other</v>
          </cell>
          <cell r="F2229">
            <v>215000</v>
          </cell>
          <cell r="G2229">
            <v>215999</v>
          </cell>
          <cell r="H2229" t="str">
            <v>I/C Accounts Payable</v>
          </cell>
        </row>
        <row r="2230">
          <cell r="D2230" t="str">
            <v>2400.102</v>
          </cell>
          <cell r="E2230" t="str">
            <v>I/C Payable - Canada</v>
          </cell>
          <cell r="F2230">
            <v>215000</v>
          </cell>
          <cell r="G2230">
            <v>215999</v>
          </cell>
          <cell r="H2230" t="str">
            <v>I/C Accounts Payable</v>
          </cell>
        </row>
        <row r="2231">
          <cell r="D2231" t="str">
            <v>2400.103</v>
          </cell>
          <cell r="E2231" t="str">
            <v>I/C Payable - Canada</v>
          </cell>
          <cell r="F2231">
            <v>215000</v>
          </cell>
          <cell r="G2231">
            <v>215999</v>
          </cell>
          <cell r="H2231" t="str">
            <v>I/C Accounts Payable</v>
          </cell>
        </row>
        <row r="2232">
          <cell r="D2232" t="str">
            <v>2400.104</v>
          </cell>
          <cell r="E2232" t="str">
            <v>Nowsco I/C Payable-Control</v>
          </cell>
          <cell r="F2232">
            <v>215000</v>
          </cell>
          <cell r="G2232">
            <v>215999</v>
          </cell>
          <cell r="H2232" t="str">
            <v>I/C Accounts Payable</v>
          </cell>
        </row>
        <row r="2233">
          <cell r="D2233" t="str">
            <v>2400.105</v>
          </cell>
          <cell r="E2233" t="str">
            <v>Nowsco I/C Payable-CECO</v>
          </cell>
          <cell r="F2233">
            <v>215000</v>
          </cell>
          <cell r="G2233">
            <v>215999</v>
          </cell>
          <cell r="H2233" t="str">
            <v>I/C Accounts Payable</v>
          </cell>
        </row>
        <row r="2234">
          <cell r="D2234" t="str">
            <v>2400.106</v>
          </cell>
          <cell r="E2234" t="str">
            <v>Nowsco I/C Pay/Rec of another</v>
          </cell>
          <cell r="F2234">
            <v>215000</v>
          </cell>
          <cell r="G2234">
            <v>215999</v>
          </cell>
          <cell r="H2234" t="str">
            <v>I/C Accounts Payable</v>
          </cell>
        </row>
        <row r="2235">
          <cell r="D2235" t="str">
            <v>2400.107</v>
          </cell>
          <cell r="E2235" t="str">
            <v>I/C Payable - PPS Canada</v>
          </cell>
          <cell r="F2235">
            <v>215000</v>
          </cell>
          <cell r="G2235">
            <v>215999</v>
          </cell>
          <cell r="H2235" t="str">
            <v>I/C Accounts Payable</v>
          </cell>
        </row>
        <row r="2236">
          <cell r="D2236" t="str">
            <v>2400.108</v>
          </cell>
          <cell r="E2236" t="str">
            <v>I/C Payable - PPS USA</v>
          </cell>
          <cell r="F2236">
            <v>215000</v>
          </cell>
          <cell r="G2236">
            <v>215999</v>
          </cell>
          <cell r="H2236" t="str">
            <v>I/C Accounts Payable</v>
          </cell>
        </row>
        <row r="2237">
          <cell r="D2237" t="str">
            <v>2400.109</v>
          </cell>
          <cell r="E2237" t="str">
            <v>I/C Payable - Oper &amp; Maint Co.</v>
          </cell>
          <cell r="F2237">
            <v>215000</v>
          </cell>
          <cell r="G2237">
            <v>215999</v>
          </cell>
          <cell r="H2237" t="str">
            <v>I/C Accounts Payable</v>
          </cell>
        </row>
        <row r="2238">
          <cell r="D2238" t="str">
            <v>2400.110</v>
          </cell>
          <cell r="E2238" t="str">
            <v>I/C Payable - U.S.</v>
          </cell>
          <cell r="F2238">
            <v>215000</v>
          </cell>
          <cell r="G2238">
            <v>215999</v>
          </cell>
          <cell r="H2238" t="str">
            <v>I/C Accounts Payable</v>
          </cell>
        </row>
        <row r="2239">
          <cell r="D2239" t="str">
            <v>2400.140</v>
          </cell>
          <cell r="E2239" t="str">
            <v>I/C Payable - Gabon</v>
          </cell>
          <cell r="F2239">
            <v>215000</v>
          </cell>
          <cell r="G2239">
            <v>215999</v>
          </cell>
          <cell r="H2239" t="str">
            <v>I/C Accounts Payable</v>
          </cell>
        </row>
        <row r="2240">
          <cell r="D2240" t="str">
            <v>2400.141</v>
          </cell>
          <cell r="E2240" t="str">
            <v>I/C Payable - Deepwater</v>
          </cell>
          <cell r="F2240">
            <v>215000</v>
          </cell>
          <cell r="G2240">
            <v>215999</v>
          </cell>
          <cell r="H2240" t="str">
            <v>I/C Accounts Payable</v>
          </cell>
        </row>
        <row r="2241">
          <cell r="D2241" t="str">
            <v>2400.142</v>
          </cell>
          <cell r="E2241" t="str">
            <v>I/C Payable - DR of CONGO</v>
          </cell>
          <cell r="F2241">
            <v>215000</v>
          </cell>
          <cell r="G2241">
            <v>215999</v>
          </cell>
          <cell r="H2241" t="str">
            <v>I/C Accounts Payable</v>
          </cell>
        </row>
        <row r="2242">
          <cell r="D2242" t="str">
            <v>2400.143</v>
          </cell>
          <cell r="E2242" t="str">
            <v>I/C Pay - BJSP</v>
          </cell>
          <cell r="F2242">
            <v>215000</v>
          </cell>
          <cell r="G2242">
            <v>215999</v>
          </cell>
          <cell r="H2242" t="str">
            <v>I/C Accounts Payable</v>
          </cell>
        </row>
        <row r="2243">
          <cell r="D2243" t="str">
            <v>2400.144</v>
          </cell>
          <cell r="E2243" t="str">
            <v>I/C Payable - Cameroon</v>
          </cell>
          <cell r="F2243">
            <v>215000</v>
          </cell>
          <cell r="G2243">
            <v>215999</v>
          </cell>
          <cell r="H2243" t="str">
            <v>I/C Accounts Payable</v>
          </cell>
        </row>
        <row r="2244">
          <cell r="D2244" t="str">
            <v>2400.145</v>
          </cell>
          <cell r="E2244" t="str">
            <v>I/C Payable - West Africa</v>
          </cell>
          <cell r="F2244">
            <v>215000</v>
          </cell>
          <cell r="G2244">
            <v>215999</v>
          </cell>
          <cell r="H2244" t="str">
            <v>I/C Accounts Payable</v>
          </cell>
        </row>
        <row r="2245">
          <cell r="D2245" t="str">
            <v>2400.146</v>
          </cell>
          <cell r="E2245" t="str">
            <v>I/C Payable - Eq. Guinea</v>
          </cell>
          <cell r="F2245">
            <v>215000</v>
          </cell>
          <cell r="G2245">
            <v>215999</v>
          </cell>
          <cell r="H2245" t="str">
            <v>I/C Accounts Payable</v>
          </cell>
        </row>
        <row r="2246">
          <cell r="D2246" t="str">
            <v>2400.151</v>
          </cell>
          <cell r="E2246" t="str">
            <v>I/C Pay-Oilfield Svs Co</v>
          </cell>
          <cell r="F2246">
            <v>215000</v>
          </cell>
          <cell r="G2246">
            <v>215999</v>
          </cell>
          <cell r="H2246" t="str">
            <v>I/C Accounts Payable</v>
          </cell>
        </row>
        <row r="2247">
          <cell r="D2247" t="str">
            <v>2400.153</v>
          </cell>
          <cell r="E2247" t="str">
            <v>I/C Pay-Petro Svs Intl LTD</v>
          </cell>
          <cell r="F2247">
            <v>215000</v>
          </cell>
          <cell r="G2247">
            <v>215999</v>
          </cell>
          <cell r="H2247" t="str">
            <v>I/C Accounts Payable</v>
          </cell>
        </row>
        <row r="2248">
          <cell r="D2248" t="str">
            <v>2400.175</v>
          </cell>
          <cell r="E2248" t="str">
            <v>I/C Pay-Argentina Tubular</v>
          </cell>
          <cell r="F2248">
            <v>215000</v>
          </cell>
          <cell r="G2248">
            <v>215999</v>
          </cell>
          <cell r="H2248" t="str">
            <v>I/C Accounts Payable</v>
          </cell>
        </row>
        <row r="2249">
          <cell r="D2249" t="str">
            <v>2400.183</v>
          </cell>
          <cell r="E2249" t="str">
            <v>I/C Pay-Libya</v>
          </cell>
          <cell r="F2249">
            <v>215000</v>
          </cell>
          <cell r="G2249">
            <v>215999</v>
          </cell>
          <cell r="H2249" t="str">
            <v>I/C Accounts Payable</v>
          </cell>
        </row>
        <row r="2250">
          <cell r="D2250" t="str">
            <v>2400.199</v>
          </cell>
          <cell r="E2250" t="str">
            <v>I/C Pay-PPS Edmonton</v>
          </cell>
          <cell r="F2250">
            <v>215000</v>
          </cell>
          <cell r="G2250">
            <v>215999</v>
          </cell>
          <cell r="H2250" t="str">
            <v>I/C Accounts Payable</v>
          </cell>
        </row>
        <row r="2251">
          <cell r="D2251" t="str">
            <v>2400.200</v>
          </cell>
          <cell r="E2251" t="str">
            <v>I/C Payable BJ Holding CO</v>
          </cell>
          <cell r="F2251">
            <v>215000</v>
          </cell>
          <cell r="G2251">
            <v>215999</v>
          </cell>
          <cell r="H2251" t="str">
            <v>I/C Accounts Payable</v>
          </cell>
        </row>
        <row r="2252">
          <cell r="D2252" t="str">
            <v>2400.202</v>
          </cell>
          <cell r="E2252" t="str">
            <v>I/C Payable BJ Holding CO</v>
          </cell>
          <cell r="F2252">
            <v>215000</v>
          </cell>
          <cell r="G2252">
            <v>215999</v>
          </cell>
          <cell r="H2252" t="str">
            <v>I/C Accounts Payable</v>
          </cell>
        </row>
        <row r="2253">
          <cell r="D2253" t="str">
            <v>2400.207</v>
          </cell>
          <cell r="E2253" t="str">
            <v>I/C Payable - IFC (Co. 207)</v>
          </cell>
          <cell r="F2253">
            <v>215000</v>
          </cell>
          <cell r="G2253">
            <v>215999</v>
          </cell>
          <cell r="H2253" t="str">
            <v>I/C Accounts Payable</v>
          </cell>
        </row>
        <row r="2254">
          <cell r="D2254" t="str">
            <v>2400.209</v>
          </cell>
          <cell r="E2254" t="str">
            <v>I/C Payable - CFC Partners</v>
          </cell>
          <cell r="F2254">
            <v>215000</v>
          </cell>
          <cell r="G2254">
            <v>215999</v>
          </cell>
          <cell r="H2254" t="str">
            <v>I/C Accounts Payable</v>
          </cell>
        </row>
        <row r="2255">
          <cell r="D2255" t="str">
            <v>2400.220</v>
          </cell>
          <cell r="E2255" t="str">
            <v>I/C Pay - ComplSvs-Corp Laf</v>
          </cell>
          <cell r="F2255">
            <v>215000</v>
          </cell>
          <cell r="G2255">
            <v>215999</v>
          </cell>
          <cell r="H2255" t="str">
            <v>I/C Accounts Payable</v>
          </cell>
        </row>
        <row r="2256">
          <cell r="D2256" t="str">
            <v>2400.225</v>
          </cell>
          <cell r="E2256" t="str">
            <v>I/C Payable - Canadian R&amp;D</v>
          </cell>
          <cell r="F2256">
            <v>215000</v>
          </cell>
          <cell r="G2256">
            <v>215999</v>
          </cell>
          <cell r="H2256" t="str">
            <v>I/C Accounts Payable</v>
          </cell>
        </row>
        <row r="2257">
          <cell r="D2257" t="str">
            <v>2400.235</v>
          </cell>
          <cell r="E2257" t="str">
            <v>I/C Pay - Chem Svs-US</v>
          </cell>
          <cell r="F2257">
            <v>215000</v>
          </cell>
          <cell r="G2257">
            <v>215999</v>
          </cell>
          <cell r="H2257" t="str">
            <v>I/C Accounts Payable</v>
          </cell>
        </row>
        <row r="2258">
          <cell r="D2258" t="str">
            <v>2400.236</v>
          </cell>
          <cell r="E2258" t="str">
            <v>I/C Pay - Chem Svs Canada</v>
          </cell>
          <cell r="F2258">
            <v>215000</v>
          </cell>
          <cell r="G2258">
            <v>215999</v>
          </cell>
          <cell r="H2258" t="str">
            <v>I/C Accounts Payable</v>
          </cell>
        </row>
        <row r="2259">
          <cell r="D2259" t="str">
            <v>2400.237</v>
          </cell>
          <cell r="E2259" t="str">
            <v>I/C Pay - Chem Svs-Mexico</v>
          </cell>
          <cell r="F2259">
            <v>215000</v>
          </cell>
          <cell r="G2259">
            <v>215999</v>
          </cell>
          <cell r="H2259" t="str">
            <v>I/C Accounts Payable</v>
          </cell>
        </row>
        <row r="2260">
          <cell r="D2260" t="str">
            <v>2400.238</v>
          </cell>
          <cell r="E2260" t="str">
            <v>I/C Pay - Capillary Svs</v>
          </cell>
          <cell r="F2260">
            <v>215000</v>
          </cell>
          <cell r="G2260">
            <v>215999</v>
          </cell>
          <cell r="H2260" t="str">
            <v>I/C Accounts Payable</v>
          </cell>
        </row>
        <row r="2261">
          <cell r="D2261" t="str">
            <v>2400.239</v>
          </cell>
          <cell r="E2261" t="str">
            <v>I/C Pay - Cap Svs Mexico</v>
          </cell>
          <cell r="F2261">
            <v>215000</v>
          </cell>
          <cell r="G2261">
            <v>215999</v>
          </cell>
          <cell r="H2261" t="str">
            <v>I/C Accounts Payable</v>
          </cell>
        </row>
        <row r="2262">
          <cell r="D2262" t="str">
            <v>2400.240</v>
          </cell>
          <cell r="E2262" t="str">
            <v>I/C Pay - Cap Svs Canada</v>
          </cell>
          <cell r="F2262">
            <v>215000</v>
          </cell>
          <cell r="G2262">
            <v>215999</v>
          </cell>
          <cell r="H2262" t="str">
            <v>I/C Accounts Payable</v>
          </cell>
        </row>
        <row r="2263">
          <cell r="D2263" t="str">
            <v>2400.242</v>
          </cell>
          <cell r="E2263" t="str">
            <v>I/C Pay - Cap Svs Malaysia</v>
          </cell>
          <cell r="F2263">
            <v>215000</v>
          </cell>
          <cell r="G2263">
            <v>215999</v>
          </cell>
          <cell r="H2263" t="str">
            <v>I/C Accounts Payable</v>
          </cell>
        </row>
        <row r="2264">
          <cell r="D2264" t="str">
            <v>2400.243</v>
          </cell>
          <cell r="E2264" t="str">
            <v>I/C Pay - Cap Svs Thailand</v>
          </cell>
          <cell r="F2264">
            <v>215000</v>
          </cell>
          <cell r="G2264">
            <v>215999</v>
          </cell>
          <cell r="H2264" t="str">
            <v>I/C Accounts Payable</v>
          </cell>
        </row>
        <row r="2265">
          <cell r="D2265" t="str">
            <v>2400.244</v>
          </cell>
          <cell r="E2265" t="str">
            <v>I/C Pay -Dyna Coil Australia</v>
          </cell>
          <cell r="F2265">
            <v>215000</v>
          </cell>
          <cell r="G2265">
            <v>215999</v>
          </cell>
          <cell r="H2265" t="str">
            <v>I/C Accounts Payable</v>
          </cell>
        </row>
        <row r="2266">
          <cell r="D2266" t="str">
            <v>2400.245</v>
          </cell>
          <cell r="E2266" t="str">
            <v>I/C Pay-Dyna Coil Indonesia</v>
          </cell>
          <cell r="F2266">
            <v>215000</v>
          </cell>
          <cell r="G2266">
            <v>215999</v>
          </cell>
          <cell r="H2266" t="str">
            <v>I/C Accounts Payable</v>
          </cell>
        </row>
        <row r="2267">
          <cell r="D2267" t="str">
            <v>2400.255</v>
          </cell>
          <cell r="E2267" t="str">
            <v>I/C Pay - Netherlands(Cap Svs)</v>
          </cell>
          <cell r="F2267">
            <v>215000</v>
          </cell>
          <cell r="G2267">
            <v>215999</v>
          </cell>
          <cell r="H2267" t="str">
            <v>I/C Accounts Payable</v>
          </cell>
        </row>
        <row r="2268">
          <cell r="D2268" t="str">
            <v>2400.256</v>
          </cell>
          <cell r="E2268" t="str">
            <v>I/C Pay -Chem Svs Brazil</v>
          </cell>
          <cell r="F2268">
            <v>215000</v>
          </cell>
          <cell r="G2268">
            <v>215999</v>
          </cell>
          <cell r="H2268" t="str">
            <v>I/C Accounts Payable</v>
          </cell>
        </row>
        <row r="2269">
          <cell r="D2269" t="str">
            <v>2400.257</v>
          </cell>
          <cell r="E2269" t="str">
            <v>I/C Pay - Cap Svs Brazil</v>
          </cell>
          <cell r="F2269">
            <v>215000</v>
          </cell>
          <cell r="G2269">
            <v>215999</v>
          </cell>
          <cell r="H2269" t="str">
            <v>I/C Accounts Payable</v>
          </cell>
        </row>
        <row r="2270">
          <cell r="D2270" t="str">
            <v>2400.258</v>
          </cell>
          <cell r="E2270" t="str">
            <v>I/C Pay -Chem Svs Argentina</v>
          </cell>
          <cell r="F2270">
            <v>215000</v>
          </cell>
          <cell r="G2270">
            <v>215999</v>
          </cell>
          <cell r="H2270" t="str">
            <v>I/C Accounts Payable</v>
          </cell>
        </row>
        <row r="2271">
          <cell r="D2271" t="str">
            <v>2400.265</v>
          </cell>
          <cell r="E2271" t="str">
            <v>I/C Pay - CI</v>
          </cell>
          <cell r="F2271">
            <v>215000</v>
          </cell>
          <cell r="G2271">
            <v>215999</v>
          </cell>
          <cell r="H2271" t="str">
            <v>I/C Accounts Payable</v>
          </cell>
        </row>
        <row r="2272">
          <cell r="D2272" t="str">
            <v>2400.268</v>
          </cell>
          <cell r="E2272" t="str">
            <v>I/C Pay-BJS Venezuela LLC</v>
          </cell>
          <cell r="F2272">
            <v>215000</v>
          </cell>
          <cell r="G2272">
            <v>215999</v>
          </cell>
          <cell r="H2272" t="str">
            <v>I/C Accounts Payable</v>
          </cell>
        </row>
        <row r="2273">
          <cell r="D2273" t="str">
            <v>2400.269</v>
          </cell>
          <cell r="E2273" t="str">
            <v>I/C Pay-BJS Middle East Sàrl</v>
          </cell>
          <cell r="F2273">
            <v>215000</v>
          </cell>
          <cell r="G2273">
            <v>215999</v>
          </cell>
          <cell r="H2273" t="str">
            <v>I/C Accounts Payable</v>
          </cell>
        </row>
        <row r="2274">
          <cell r="D2274" t="str">
            <v>2400.270</v>
          </cell>
          <cell r="E2274" t="str">
            <v>I/C Payable - Luxembourg</v>
          </cell>
          <cell r="F2274">
            <v>215000</v>
          </cell>
          <cell r="G2274">
            <v>215999</v>
          </cell>
          <cell r="H2274" t="str">
            <v>I/C Accounts Payable</v>
          </cell>
        </row>
        <row r="2275">
          <cell r="D2275" t="str">
            <v>2400.271</v>
          </cell>
          <cell r="E2275" t="str">
            <v>I/C Payable - Geneva</v>
          </cell>
          <cell r="F2275">
            <v>215000</v>
          </cell>
          <cell r="G2275">
            <v>215999</v>
          </cell>
          <cell r="H2275" t="str">
            <v>I/C Accounts Payable</v>
          </cell>
        </row>
        <row r="2276">
          <cell r="D2276" t="str">
            <v>2400.272</v>
          </cell>
          <cell r="E2276" t="str">
            <v>I/C Payable - Coppet</v>
          </cell>
          <cell r="F2276">
            <v>215000</v>
          </cell>
          <cell r="G2276">
            <v>215999</v>
          </cell>
          <cell r="H2276" t="str">
            <v>I/C Accounts Payable</v>
          </cell>
        </row>
        <row r="2277">
          <cell r="D2277" t="str">
            <v>2400.273</v>
          </cell>
          <cell r="E2277" t="str">
            <v>I/C Payable - SEC</v>
          </cell>
          <cell r="F2277">
            <v>215000</v>
          </cell>
          <cell r="G2277">
            <v>215999</v>
          </cell>
          <cell r="H2277" t="str">
            <v>I/C Accounts Payable</v>
          </cell>
        </row>
        <row r="2278">
          <cell r="D2278" t="str">
            <v>2400.274</v>
          </cell>
          <cell r="E2278" t="str">
            <v>I/C Pay - BJ Gen Hol SARL</v>
          </cell>
          <cell r="F2278">
            <v>215000</v>
          </cell>
          <cell r="G2278">
            <v>215999</v>
          </cell>
          <cell r="H2278" t="str">
            <v>I/C Accounts Payable</v>
          </cell>
        </row>
        <row r="2279">
          <cell r="D2279" t="str">
            <v>2400.275</v>
          </cell>
          <cell r="E2279" t="str">
            <v>I/C Pay - BJSC Luxembourg</v>
          </cell>
          <cell r="F2279">
            <v>215000</v>
          </cell>
          <cell r="G2279">
            <v>215999</v>
          </cell>
          <cell r="H2279" t="str">
            <v>I/C Accounts Payable</v>
          </cell>
        </row>
        <row r="2280">
          <cell r="D2280" t="str">
            <v>2400.276</v>
          </cell>
          <cell r="E2280" t="str">
            <v>I/C Pay - BJSC Canada</v>
          </cell>
          <cell r="F2280">
            <v>215000</v>
          </cell>
          <cell r="G2280">
            <v>215999</v>
          </cell>
          <cell r="H2280" t="str">
            <v>I/C Accounts Payable</v>
          </cell>
        </row>
        <row r="2281">
          <cell r="D2281" t="str">
            <v>2400.278</v>
          </cell>
          <cell r="E2281" t="str">
            <v>I/C Payable - France</v>
          </cell>
          <cell r="F2281">
            <v>215000</v>
          </cell>
          <cell r="G2281">
            <v>215999</v>
          </cell>
          <cell r="H2281" t="str">
            <v>I/C Accounts Payable</v>
          </cell>
        </row>
        <row r="2282">
          <cell r="D2282" t="str">
            <v>2400.291</v>
          </cell>
          <cell r="E2282" t="str">
            <v>I/C Pay - Cap Svs UK</v>
          </cell>
          <cell r="F2282">
            <v>215000</v>
          </cell>
          <cell r="G2282">
            <v>215999</v>
          </cell>
          <cell r="H2282" t="str">
            <v>I/C Accounts Payable</v>
          </cell>
        </row>
        <row r="2283">
          <cell r="D2283" t="str">
            <v>2400.292</v>
          </cell>
          <cell r="E2283" t="str">
            <v>I/C Pay - Oilfield Eq Rental</v>
          </cell>
          <cell r="F2283">
            <v>215000</v>
          </cell>
          <cell r="G2283">
            <v>215999</v>
          </cell>
          <cell r="H2283" t="str">
            <v>I/C Accounts Payable</v>
          </cell>
        </row>
        <row r="2284">
          <cell r="D2284" t="str">
            <v>2400.301</v>
          </cell>
          <cell r="E2284" t="str">
            <v>I/C Payable - Argentina</v>
          </cell>
          <cell r="F2284">
            <v>215000</v>
          </cell>
          <cell r="G2284">
            <v>215999</v>
          </cell>
          <cell r="H2284" t="str">
            <v>I/C Accounts Payable</v>
          </cell>
        </row>
        <row r="2285">
          <cell r="D2285" t="str">
            <v>2400.302</v>
          </cell>
          <cell r="E2285" t="str">
            <v>I/C Payable - Venezuela</v>
          </cell>
          <cell r="F2285">
            <v>215000</v>
          </cell>
          <cell r="G2285">
            <v>215999</v>
          </cell>
          <cell r="H2285" t="str">
            <v>I/C Accounts Payable</v>
          </cell>
        </row>
        <row r="2286">
          <cell r="D2286" t="str">
            <v>2400.303</v>
          </cell>
          <cell r="E2286" t="str">
            <v>I/C Payable - Colombia</v>
          </cell>
          <cell r="F2286">
            <v>215000</v>
          </cell>
          <cell r="G2286">
            <v>215999</v>
          </cell>
          <cell r="H2286" t="str">
            <v>I/C Accounts Payable</v>
          </cell>
        </row>
        <row r="2287">
          <cell r="D2287" t="str">
            <v>2400.304</v>
          </cell>
          <cell r="E2287" t="str">
            <v>I/C Payable - Peru</v>
          </cell>
          <cell r="F2287">
            <v>215000</v>
          </cell>
          <cell r="G2287">
            <v>215999</v>
          </cell>
          <cell r="H2287" t="str">
            <v>I/C Accounts Payable</v>
          </cell>
        </row>
        <row r="2288">
          <cell r="D2288" t="str">
            <v>2400.305</v>
          </cell>
          <cell r="E2288" t="str">
            <v>I/C Payable - Bolivia</v>
          </cell>
          <cell r="F2288">
            <v>215000</v>
          </cell>
          <cell r="G2288">
            <v>215999</v>
          </cell>
          <cell r="H2288" t="str">
            <v>I/C Accounts Payable</v>
          </cell>
        </row>
        <row r="2289">
          <cell r="D2289" t="str">
            <v>2400.306</v>
          </cell>
          <cell r="E2289" t="str">
            <v>I/C Payable - Ecuador</v>
          </cell>
          <cell r="F2289">
            <v>215000</v>
          </cell>
          <cell r="G2289">
            <v>215999</v>
          </cell>
          <cell r="H2289" t="str">
            <v>I/C Accounts Payable</v>
          </cell>
        </row>
        <row r="2290">
          <cell r="D2290" t="str">
            <v>2400.307</v>
          </cell>
          <cell r="E2290" t="str">
            <v>I/C Payable - Barbados</v>
          </cell>
          <cell r="F2290">
            <v>215000</v>
          </cell>
          <cell r="G2290">
            <v>215999</v>
          </cell>
          <cell r="H2290" t="str">
            <v>I/C Accounts Payable</v>
          </cell>
        </row>
        <row r="2291">
          <cell r="D2291" t="str">
            <v>2400.308</v>
          </cell>
          <cell r="E2291" t="str">
            <v>I/C Payable - Brazil</v>
          </cell>
          <cell r="F2291">
            <v>215000</v>
          </cell>
          <cell r="G2291">
            <v>215999</v>
          </cell>
          <cell r="H2291" t="str">
            <v>I/C Accounts Payable</v>
          </cell>
        </row>
        <row r="2292">
          <cell r="D2292" t="str">
            <v>2400.309</v>
          </cell>
          <cell r="E2292" t="str">
            <v>I/C Payable - Panama</v>
          </cell>
          <cell r="F2292">
            <v>215000</v>
          </cell>
          <cell r="G2292">
            <v>215999</v>
          </cell>
          <cell r="H2292" t="str">
            <v>I/C Accounts Payable</v>
          </cell>
        </row>
        <row r="2293">
          <cell r="D2293" t="str">
            <v>2400.310</v>
          </cell>
          <cell r="E2293" t="str">
            <v>I/C Payable - Trinidad</v>
          </cell>
          <cell r="F2293">
            <v>215000</v>
          </cell>
          <cell r="G2293">
            <v>215999</v>
          </cell>
          <cell r="H2293" t="str">
            <v>I/C Accounts Payable</v>
          </cell>
        </row>
        <row r="2294">
          <cell r="D2294" t="str">
            <v>2400.311</v>
          </cell>
          <cell r="E2294" t="str">
            <v>I/C Payable - Suc del Peru</v>
          </cell>
          <cell r="F2294">
            <v>215000</v>
          </cell>
          <cell r="G2294">
            <v>215999</v>
          </cell>
          <cell r="H2294" t="str">
            <v>I/C Accounts Payable</v>
          </cell>
        </row>
        <row r="2295">
          <cell r="D2295" t="str">
            <v>2400.313</v>
          </cell>
          <cell r="E2295" t="str">
            <v>I/C Payable - Nicaragua</v>
          </cell>
          <cell r="F2295">
            <v>215000</v>
          </cell>
          <cell r="G2295">
            <v>215999</v>
          </cell>
          <cell r="H2295" t="str">
            <v>I/C Accounts Payable</v>
          </cell>
        </row>
        <row r="2296">
          <cell r="D2296" t="str">
            <v>2400.314</v>
          </cell>
          <cell r="E2296" t="str">
            <v>I/C Pay - Congo LAR</v>
          </cell>
          <cell r="F2296">
            <v>215000</v>
          </cell>
          <cell r="G2296">
            <v>215999</v>
          </cell>
          <cell r="H2296" t="str">
            <v>I/C Accounts Payable</v>
          </cell>
        </row>
        <row r="2297">
          <cell r="D2297" t="str">
            <v>2400.391</v>
          </cell>
          <cell r="E2297" t="str">
            <v>I/C Payable - El Salvador</v>
          </cell>
          <cell r="F2297">
            <v>215000</v>
          </cell>
          <cell r="G2297">
            <v>215999</v>
          </cell>
          <cell r="H2297" t="str">
            <v>I/C Accounts Payable</v>
          </cell>
        </row>
        <row r="2298">
          <cell r="D2298" t="str">
            <v>2400.393</v>
          </cell>
          <cell r="E2298" t="str">
            <v>I/C Payable - NOW Argentina</v>
          </cell>
          <cell r="F2298">
            <v>215000</v>
          </cell>
          <cell r="G2298">
            <v>215999</v>
          </cell>
          <cell r="H2298" t="str">
            <v>I/C Accounts Payable</v>
          </cell>
        </row>
        <row r="2299">
          <cell r="D2299" t="str">
            <v>2400.400</v>
          </cell>
          <cell r="E2299" t="str">
            <v>I/C Pay - NOWSCO Reg Office</v>
          </cell>
          <cell r="F2299">
            <v>215000</v>
          </cell>
          <cell r="G2299">
            <v>215999</v>
          </cell>
          <cell r="H2299" t="str">
            <v>I/C Accounts Payable</v>
          </cell>
        </row>
        <row r="2300">
          <cell r="D2300" t="str">
            <v>2400.401</v>
          </cell>
          <cell r="E2300" t="str">
            <v>I/C Payable - Paris</v>
          </cell>
          <cell r="F2300">
            <v>215000</v>
          </cell>
          <cell r="G2300">
            <v>215999</v>
          </cell>
          <cell r="H2300" t="str">
            <v>I/C Accounts Payable</v>
          </cell>
        </row>
        <row r="2301">
          <cell r="D2301" t="str">
            <v>2400.402</v>
          </cell>
          <cell r="E2301" t="str">
            <v>I/C Payable - Netherlands-Now</v>
          </cell>
          <cell r="F2301">
            <v>215000</v>
          </cell>
          <cell r="G2301">
            <v>215999</v>
          </cell>
          <cell r="H2301" t="str">
            <v>I/C Accounts Payable</v>
          </cell>
        </row>
        <row r="2302">
          <cell r="D2302" t="str">
            <v>2400.406</v>
          </cell>
          <cell r="E2302" t="str">
            <v>I/C Pay - BJS CO LTD</v>
          </cell>
          <cell r="F2302">
            <v>215000</v>
          </cell>
          <cell r="G2302">
            <v>215999</v>
          </cell>
          <cell r="H2302" t="str">
            <v>I/C Accounts Payable</v>
          </cell>
        </row>
        <row r="2303">
          <cell r="D2303" t="str">
            <v>2400.410</v>
          </cell>
          <cell r="E2303" t="str">
            <v>I/C Payable - NOW Germany</v>
          </cell>
          <cell r="F2303">
            <v>215000</v>
          </cell>
          <cell r="G2303">
            <v>215999</v>
          </cell>
          <cell r="H2303" t="str">
            <v>I/C Accounts Payable</v>
          </cell>
        </row>
        <row r="2304">
          <cell r="D2304" t="str">
            <v>2400.412</v>
          </cell>
          <cell r="E2304" t="str">
            <v>I/C Payable - Mauritania</v>
          </cell>
          <cell r="F2304">
            <v>215000</v>
          </cell>
          <cell r="G2304">
            <v>215999</v>
          </cell>
          <cell r="H2304" t="str">
            <v>I/C Accounts Payable</v>
          </cell>
        </row>
        <row r="2305">
          <cell r="D2305" t="str">
            <v>2400.413</v>
          </cell>
          <cell r="E2305" t="str">
            <v>I/C Payable - Ivory Coast</v>
          </cell>
          <cell r="F2305">
            <v>215000</v>
          </cell>
          <cell r="G2305">
            <v>215999</v>
          </cell>
          <cell r="H2305" t="str">
            <v>I/C Accounts Payable</v>
          </cell>
        </row>
        <row r="2306">
          <cell r="D2306" t="str">
            <v>2400.414</v>
          </cell>
          <cell r="E2306" t="str">
            <v>I/C Pay - Netherlands</v>
          </cell>
          <cell r="F2306">
            <v>215000</v>
          </cell>
          <cell r="G2306">
            <v>215999</v>
          </cell>
          <cell r="H2306" t="str">
            <v>I/C Accounts Payable</v>
          </cell>
        </row>
        <row r="2307">
          <cell r="D2307" t="str">
            <v>2400.416</v>
          </cell>
          <cell r="E2307" t="str">
            <v>I/C Payable - Great Yarmouth</v>
          </cell>
          <cell r="F2307">
            <v>215000</v>
          </cell>
          <cell r="G2307">
            <v>215999</v>
          </cell>
          <cell r="H2307" t="str">
            <v>I/C Accounts Payable</v>
          </cell>
        </row>
        <row r="2308">
          <cell r="D2308" t="str">
            <v>2400.418</v>
          </cell>
          <cell r="E2308" t="str">
            <v>I/C Payable - Aberdeen CT</v>
          </cell>
          <cell r="F2308">
            <v>215000</v>
          </cell>
          <cell r="G2308">
            <v>215999</v>
          </cell>
          <cell r="H2308" t="str">
            <v>I/C Accounts Payable</v>
          </cell>
        </row>
        <row r="2309">
          <cell r="D2309" t="str">
            <v>2400.419</v>
          </cell>
          <cell r="E2309" t="str">
            <v>I/C Pay-Grt Yarmouth CT</v>
          </cell>
          <cell r="F2309">
            <v>215000</v>
          </cell>
          <cell r="G2309">
            <v>215999</v>
          </cell>
          <cell r="H2309" t="str">
            <v>I/C Accounts Payable</v>
          </cell>
        </row>
        <row r="2310">
          <cell r="D2310" t="str">
            <v>2400.420</v>
          </cell>
          <cell r="E2310" t="str">
            <v>I/C Payable - E&amp;A Adj.</v>
          </cell>
          <cell r="F2310">
            <v>215000</v>
          </cell>
          <cell r="G2310">
            <v>215999</v>
          </cell>
          <cell r="H2310" t="str">
            <v>I/C Accounts Payable</v>
          </cell>
        </row>
        <row r="2311">
          <cell r="D2311" t="str">
            <v>2400.421</v>
          </cell>
          <cell r="E2311" t="str">
            <v>I/C Payable - Aberdeens</v>
          </cell>
          <cell r="F2311">
            <v>215000</v>
          </cell>
          <cell r="G2311">
            <v>215999</v>
          </cell>
          <cell r="H2311" t="str">
            <v>I/C Accounts Payable</v>
          </cell>
        </row>
        <row r="2312">
          <cell r="D2312" t="str">
            <v>2400.422</v>
          </cell>
          <cell r="E2312" t="str">
            <v>I/C Payable - Norway</v>
          </cell>
          <cell r="F2312">
            <v>215000</v>
          </cell>
          <cell r="G2312">
            <v>215999</v>
          </cell>
          <cell r="H2312" t="str">
            <v>I/C Accounts Payable</v>
          </cell>
        </row>
        <row r="2313">
          <cell r="D2313" t="str">
            <v>2400.423</v>
          </cell>
          <cell r="E2313" t="str">
            <v>I/C Payable - Holland</v>
          </cell>
          <cell r="F2313">
            <v>215000</v>
          </cell>
          <cell r="G2313">
            <v>215999</v>
          </cell>
          <cell r="H2313" t="str">
            <v>I/C Accounts Payable</v>
          </cell>
        </row>
        <row r="2314">
          <cell r="D2314" t="str">
            <v>2400.424</v>
          </cell>
          <cell r="E2314" t="str">
            <v>I/C Payable - Stim. Vessel</v>
          </cell>
          <cell r="F2314">
            <v>215000</v>
          </cell>
          <cell r="G2314">
            <v>215999</v>
          </cell>
          <cell r="H2314" t="str">
            <v>I/C Accounts Payable</v>
          </cell>
        </row>
        <row r="2315">
          <cell r="D2315" t="str">
            <v>2400.425</v>
          </cell>
          <cell r="E2315" t="str">
            <v>I/C Payable - Renaissance</v>
          </cell>
          <cell r="F2315">
            <v>215000</v>
          </cell>
          <cell r="G2315">
            <v>215999</v>
          </cell>
          <cell r="H2315" t="str">
            <v>I/C Accounts Payable</v>
          </cell>
        </row>
        <row r="2316">
          <cell r="D2316" t="str">
            <v>2400.426</v>
          </cell>
          <cell r="E2316" t="str">
            <v>I/C Payable - Germany</v>
          </cell>
          <cell r="F2316">
            <v>215000</v>
          </cell>
          <cell r="G2316">
            <v>215999</v>
          </cell>
          <cell r="H2316" t="str">
            <v>I/C Accounts Payable</v>
          </cell>
        </row>
        <row r="2317">
          <cell r="D2317" t="str">
            <v>2400.427</v>
          </cell>
          <cell r="E2317" t="str">
            <v>I/C Payable - N. Sea Region</v>
          </cell>
          <cell r="F2317">
            <v>215000</v>
          </cell>
          <cell r="G2317">
            <v>215999</v>
          </cell>
          <cell r="H2317" t="str">
            <v>I/C Accounts Payable</v>
          </cell>
        </row>
        <row r="2318">
          <cell r="D2318" t="str">
            <v>2400.428</v>
          </cell>
          <cell r="E2318" t="str">
            <v>I/C Payable - Angola</v>
          </cell>
          <cell r="F2318">
            <v>215000</v>
          </cell>
          <cell r="G2318">
            <v>215999</v>
          </cell>
          <cell r="H2318" t="str">
            <v>I/C Accounts Payable</v>
          </cell>
        </row>
        <row r="2319">
          <cell r="D2319" t="str">
            <v>2400.429</v>
          </cell>
          <cell r="E2319" t="str">
            <v>I/C Payable - Mozambique</v>
          </cell>
          <cell r="F2319">
            <v>215000</v>
          </cell>
          <cell r="G2319">
            <v>215999</v>
          </cell>
          <cell r="H2319" t="str">
            <v>I/C Accounts Payable</v>
          </cell>
        </row>
        <row r="2320">
          <cell r="D2320" t="str">
            <v>2400.432</v>
          </cell>
          <cell r="E2320" t="str">
            <v>I/C Payable - Ireland Mgt</v>
          </cell>
          <cell r="F2320">
            <v>215000</v>
          </cell>
          <cell r="G2320">
            <v>215999</v>
          </cell>
          <cell r="H2320" t="str">
            <v>I/C Accounts Payable</v>
          </cell>
        </row>
        <row r="2321">
          <cell r="D2321" t="str">
            <v>2400.433</v>
          </cell>
          <cell r="E2321" t="str">
            <v>I/C Payable - Nigeria On</v>
          </cell>
          <cell r="F2321">
            <v>215000</v>
          </cell>
          <cell r="G2321">
            <v>215999</v>
          </cell>
          <cell r="H2321" t="str">
            <v>I/C Accounts Payable</v>
          </cell>
        </row>
        <row r="2322">
          <cell r="D2322" t="str">
            <v>2400.434</v>
          </cell>
          <cell r="E2322" t="str">
            <v>I/C Payable - Netherlands</v>
          </cell>
          <cell r="F2322">
            <v>215000</v>
          </cell>
          <cell r="G2322">
            <v>215999</v>
          </cell>
          <cell r="H2322" t="str">
            <v>I/C Accounts Payable</v>
          </cell>
        </row>
        <row r="2323">
          <cell r="D2323" t="str">
            <v>2400.435</v>
          </cell>
          <cell r="E2323" t="str">
            <v>I/C Payable - Nigeria Offshore</v>
          </cell>
          <cell r="F2323">
            <v>215000</v>
          </cell>
          <cell r="G2323">
            <v>215999</v>
          </cell>
          <cell r="H2323" t="str">
            <v>I/C Accounts Payable</v>
          </cell>
        </row>
        <row r="2324">
          <cell r="D2324" t="str">
            <v>2400.436</v>
          </cell>
          <cell r="E2324" t="str">
            <v>I/C Payable - Italy</v>
          </cell>
          <cell r="F2324">
            <v>215000</v>
          </cell>
          <cell r="G2324">
            <v>215999</v>
          </cell>
          <cell r="H2324" t="str">
            <v>I/C Accounts Payable</v>
          </cell>
        </row>
        <row r="2325">
          <cell r="D2325" t="str">
            <v>2400.438</v>
          </cell>
          <cell r="E2325" t="str">
            <v>I/C Payable - Italy HEAD</v>
          </cell>
          <cell r="F2325">
            <v>215000</v>
          </cell>
          <cell r="G2325">
            <v>215999</v>
          </cell>
          <cell r="H2325" t="str">
            <v>I/C Accounts Payable</v>
          </cell>
        </row>
        <row r="2326">
          <cell r="D2326" t="str">
            <v>2400.440</v>
          </cell>
          <cell r="E2326" t="str">
            <v>I/C Payable - Nigeria Oper</v>
          </cell>
          <cell r="F2326">
            <v>215000</v>
          </cell>
          <cell r="G2326">
            <v>215999</v>
          </cell>
          <cell r="H2326" t="str">
            <v>I/C Accounts Payable</v>
          </cell>
        </row>
        <row r="2327">
          <cell r="D2327" t="str">
            <v>2400.444</v>
          </cell>
          <cell r="E2327" t="str">
            <v>I/C Payable - Syria</v>
          </cell>
          <cell r="F2327">
            <v>215000</v>
          </cell>
          <cell r="G2327">
            <v>215999</v>
          </cell>
          <cell r="H2327" t="str">
            <v>I/C Accounts Payable</v>
          </cell>
        </row>
        <row r="2328">
          <cell r="D2328" t="str">
            <v>2400.445</v>
          </cell>
          <cell r="E2328" t="str">
            <v>I/C Payable - Algeria</v>
          </cell>
          <cell r="F2328">
            <v>215000</v>
          </cell>
          <cell r="G2328">
            <v>215999</v>
          </cell>
          <cell r="H2328" t="str">
            <v>I/C Accounts Payable</v>
          </cell>
        </row>
        <row r="2329">
          <cell r="D2329" t="str">
            <v>2400.446</v>
          </cell>
          <cell r="E2329" t="str">
            <v>I/C Payable - PPS Australia</v>
          </cell>
          <cell r="F2329">
            <v>215000</v>
          </cell>
          <cell r="G2329">
            <v>215999</v>
          </cell>
          <cell r="H2329" t="str">
            <v>I/C Accounts Payable</v>
          </cell>
        </row>
        <row r="2330">
          <cell r="D2330" t="str">
            <v>2400.447</v>
          </cell>
          <cell r="E2330" t="str">
            <v>I/C Payable - Namibia</v>
          </cell>
          <cell r="F2330">
            <v>215000</v>
          </cell>
          <cell r="G2330">
            <v>215999</v>
          </cell>
          <cell r="H2330" t="str">
            <v>I/C Accounts Payable</v>
          </cell>
        </row>
        <row r="2331">
          <cell r="D2331" t="str">
            <v>2400.448</v>
          </cell>
          <cell r="E2331" t="str">
            <v>I/C Payable - Kazakstan</v>
          </cell>
          <cell r="F2331">
            <v>215000</v>
          </cell>
          <cell r="G2331">
            <v>215999</v>
          </cell>
          <cell r="H2331" t="str">
            <v>I/C Accounts Payable</v>
          </cell>
        </row>
        <row r="2332">
          <cell r="D2332" t="str">
            <v>2400.449</v>
          </cell>
          <cell r="E2332" t="str">
            <v>I/C Payable - Jebel Ali</v>
          </cell>
          <cell r="F2332">
            <v>215000</v>
          </cell>
          <cell r="G2332">
            <v>215999</v>
          </cell>
          <cell r="H2332" t="str">
            <v>I/C Accounts Payable</v>
          </cell>
        </row>
        <row r="2333">
          <cell r="D2333" t="str">
            <v>2400.450</v>
          </cell>
          <cell r="E2333" t="str">
            <v>I/C Payable - Latin Reserve</v>
          </cell>
          <cell r="F2333">
            <v>215000</v>
          </cell>
          <cell r="G2333">
            <v>215999</v>
          </cell>
          <cell r="H2333" t="str">
            <v>I/C Accounts Payable</v>
          </cell>
        </row>
        <row r="2334">
          <cell r="D2334" t="str">
            <v>2400.451</v>
          </cell>
          <cell r="E2334" t="str">
            <v>I/C Payable - Uzbekistan</v>
          </cell>
          <cell r="F2334">
            <v>215000</v>
          </cell>
          <cell r="G2334">
            <v>215999</v>
          </cell>
          <cell r="H2334" t="str">
            <v>I/C Accounts Payable</v>
          </cell>
        </row>
        <row r="2335">
          <cell r="D2335" t="str">
            <v>2400.454</v>
          </cell>
          <cell r="E2335" t="str">
            <v>I/C Payable - Egypt</v>
          </cell>
          <cell r="F2335">
            <v>215000</v>
          </cell>
          <cell r="G2335">
            <v>215999</v>
          </cell>
          <cell r="H2335" t="str">
            <v>I/C Accounts Payable</v>
          </cell>
        </row>
        <row r="2336">
          <cell r="D2336" t="str">
            <v>2400.455</v>
          </cell>
          <cell r="E2336" t="str">
            <v>I/C Payable - India</v>
          </cell>
          <cell r="F2336">
            <v>215000</v>
          </cell>
          <cell r="G2336">
            <v>215999</v>
          </cell>
          <cell r="H2336" t="str">
            <v>I/C Accounts Payable</v>
          </cell>
        </row>
        <row r="2337">
          <cell r="D2337" t="str">
            <v>2400.457</v>
          </cell>
          <cell r="E2337" t="str">
            <v>I/C Payable - Arabia</v>
          </cell>
          <cell r="F2337">
            <v>215000</v>
          </cell>
          <cell r="G2337">
            <v>215999</v>
          </cell>
          <cell r="H2337" t="str">
            <v>I/C Accounts Payable</v>
          </cell>
        </row>
        <row r="2338">
          <cell r="D2338" t="str">
            <v>2400.459</v>
          </cell>
          <cell r="E2338" t="str">
            <v>I/C Payable - Azerbaijan</v>
          </cell>
          <cell r="F2338">
            <v>215000</v>
          </cell>
          <cell r="G2338">
            <v>215999</v>
          </cell>
          <cell r="H2338" t="str">
            <v>I/C Accounts Payable</v>
          </cell>
        </row>
        <row r="2339">
          <cell r="D2339" t="str">
            <v>2400.460</v>
          </cell>
          <cell r="E2339" t="str">
            <v>I/C Pay - Sing Mfg Facility</v>
          </cell>
          <cell r="F2339">
            <v>215000</v>
          </cell>
          <cell r="G2339">
            <v>215999</v>
          </cell>
          <cell r="H2339" t="str">
            <v>I/C Accounts Payable</v>
          </cell>
        </row>
        <row r="2340">
          <cell r="D2340" t="str">
            <v>2400.461</v>
          </cell>
          <cell r="E2340" t="str">
            <v>I/C Pay - Sing Intl Support</v>
          </cell>
          <cell r="F2340">
            <v>215000</v>
          </cell>
          <cell r="G2340">
            <v>215999</v>
          </cell>
          <cell r="H2340" t="str">
            <v>I/C Accounts Payable</v>
          </cell>
        </row>
        <row r="2341">
          <cell r="D2341" t="str">
            <v>2400.462</v>
          </cell>
          <cell r="E2341" t="str">
            <v>I/C Payable - Kuwait</v>
          </cell>
          <cell r="F2341">
            <v>215000</v>
          </cell>
          <cell r="G2341">
            <v>215999</v>
          </cell>
          <cell r="H2341" t="str">
            <v>I/C Accounts Payable</v>
          </cell>
        </row>
        <row r="2342">
          <cell r="D2342" t="str">
            <v>2400.466</v>
          </cell>
          <cell r="E2342" t="str">
            <v>I/C Pay-Oman</v>
          </cell>
          <cell r="F2342">
            <v>215000</v>
          </cell>
          <cell r="G2342">
            <v>215999</v>
          </cell>
          <cell r="H2342" t="str">
            <v>I/C Accounts Payable</v>
          </cell>
        </row>
        <row r="2343">
          <cell r="D2343" t="str">
            <v>2400.467</v>
          </cell>
          <cell r="E2343" t="str">
            <v>I/C Payable-Mid East Admin</v>
          </cell>
          <cell r="F2343">
            <v>215000</v>
          </cell>
          <cell r="G2343">
            <v>215999</v>
          </cell>
          <cell r="H2343" t="str">
            <v>I/C Accounts Payable</v>
          </cell>
        </row>
        <row r="2344">
          <cell r="D2344" t="str">
            <v>2400.468</v>
          </cell>
          <cell r="E2344" t="str">
            <v>I/C Payable - Abu Dhabi</v>
          </cell>
          <cell r="F2344">
            <v>215000</v>
          </cell>
          <cell r="G2344">
            <v>215999</v>
          </cell>
          <cell r="H2344" t="str">
            <v>I/C Accounts Payable</v>
          </cell>
        </row>
        <row r="2345">
          <cell r="D2345" t="str">
            <v>2400.471</v>
          </cell>
          <cell r="E2345" t="str">
            <v>I/C Payable - ISC</v>
          </cell>
          <cell r="F2345">
            <v>215000</v>
          </cell>
          <cell r="G2345">
            <v>215999</v>
          </cell>
          <cell r="H2345" t="str">
            <v>I/C Accounts Payable</v>
          </cell>
        </row>
        <row r="2346">
          <cell r="D2346" t="str">
            <v>2400.473</v>
          </cell>
          <cell r="E2346" t="str">
            <v>I/C Payable - Hong Kong</v>
          </cell>
          <cell r="F2346">
            <v>215000</v>
          </cell>
          <cell r="G2346">
            <v>215999</v>
          </cell>
          <cell r="H2346" t="str">
            <v>I/C Accounts Payable</v>
          </cell>
        </row>
        <row r="2347">
          <cell r="D2347" t="str">
            <v>2400.475</v>
          </cell>
          <cell r="E2347" t="str">
            <v>I/C Payable - NOW Australia</v>
          </cell>
          <cell r="F2347">
            <v>215000</v>
          </cell>
          <cell r="G2347">
            <v>215999</v>
          </cell>
          <cell r="H2347" t="str">
            <v>I/C Accounts Payable</v>
          </cell>
        </row>
        <row r="2348">
          <cell r="D2348" t="str">
            <v>2400.478</v>
          </cell>
          <cell r="E2348" t="str">
            <v>I/C Payable-Pt Western(Jakarta</v>
          </cell>
          <cell r="F2348">
            <v>215000</v>
          </cell>
          <cell r="G2348">
            <v>215999</v>
          </cell>
          <cell r="H2348" t="str">
            <v>I/C Accounts Payable</v>
          </cell>
        </row>
        <row r="2349">
          <cell r="D2349" t="str">
            <v>2400.482</v>
          </cell>
          <cell r="E2349" t="str">
            <v>I/C Payable - Philippines</v>
          </cell>
          <cell r="F2349">
            <v>215000</v>
          </cell>
          <cell r="G2349">
            <v>215999</v>
          </cell>
          <cell r="H2349" t="str">
            <v>I/C Accounts Payable</v>
          </cell>
        </row>
        <row r="2350">
          <cell r="D2350" t="str">
            <v>2400.484</v>
          </cell>
          <cell r="E2350" t="str">
            <v>I/C Payable - PPS Singapore</v>
          </cell>
          <cell r="F2350">
            <v>215000</v>
          </cell>
          <cell r="G2350">
            <v>215999</v>
          </cell>
          <cell r="H2350" t="str">
            <v>I/C Accounts Payable</v>
          </cell>
        </row>
        <row r="2351">
          <cell r="D2351" t="str">
            <v>2400.485</v>
          </cell>
          <cell r="E2351" t="str">
            <v>I/C Payable - Singapore</v>
          </cell>
          <cell r="F2351">
            <v>215000</v>
          </cell>
          <cell r="G2351">
            <v>215999</v>
          </cell>
          <cell r="H2351" t="str">
            <v>I/C Accounts Payable</v>
          </cell>
        </row>
        <row r="2352">
          <cell r="D2352" t="str">
            <v>2400.486</v>
          </cell>
          <cell r="E2352" t="str">
            <v>I/C Payable - Indonesia</v>
          </cell>
          <cell r="F2352">
            <v>215000</v>
          </cell>
          <cell r="G2352">
            <v>215999</v>
          </cell>
          <cell r="H2352" t="str">
            <v>I/C Accounts Payable</v>
          </cell>
        </row>
        <row r="2353">
          <cell r="D2353" t="str">
            <v>2400.487</v>
          </cell>
          <cell r="E2353" t="str">
            <v>I/C Payable - Thailand</v>
          </cell>
          <cell r="F2353">
            <v>215000</v>
          </cell>
          <cell r="G2353">
            <v>215999</v>
          </cell>
          <cell r="H2353" t="str">
            <v>I/C Accounts Payable</v>
          </cell>
        </row>
        <row r="2354">
          <cell r="D2354" t="str">
            <v>2400.488</v>
          </cell>
          <cell r="E2354" t="str">
            <v>I/C Payable - I.S.C</v>
          </cell>
          <cell r="F2354">
            <v>215000</v>
          </cell>
          <cell r="G2354">
            <v>215999</v>
          </cell>
          <cell r="H2354" t="str">
            <v>I/C Accounts Payable</v>
          </cell>
        </row>
        <row r="2355">
          <cell r="D2355" t="str">
            <v>2400.489</v>
          </cell>
          <cell r="E2355" t="str">
            <v>I/C Payable - Far East</v>
          </cell>
          <cell r="F2355">
            <v>215000</v>
          </cell>
          <cell r="G2355">
            <v>215999</v>
          </cell>
          <cell r="H2355" t="str">
            <v>I/C Accounts Payable</v>
          </cell>
        </row>
        <row r="2356">
          <cell r="D2356" t="str">
            <v>2400.493</v>
          </cell>
          <cell r="E2356" t="str">
            <v>I/C Payable - Myanmar</v>
          </cell>
          <cell r="F2356">
            <v>215000</v>
          </cell>
          <cell r="G2356">
            <v>215999</v>
          </cell>
          <cell r="H2356" t="str">
            <v>I/C Accounts Payable</v>
          </cell>
        </row>
        <row r="2357">
          <cell r="D2357" t="str">
            <v>2400.494</v>
          </cell>
          <cell r="E2357" t="str">
            <v>I/C Payable - E.Malaysia</v>
          </cell>
          <cell r="F2357">
            <v>215000</v>
          </cell>
          <cell r="G2357">
            <v>215999</v>
          </cell>
          <cell r="H2357" t="str">
            <v>I/C Accounts Payable</v>
          </cell>
        </row>
        <row r="2358">
          <cell r="D2358" t="str">
            <v>2400.495</v>
          </cell>
          <cell r="E2358" t="str">
            <v>I/C Payable - Malaysia</v>
          </cell>
          <cell r="F2358">
            <v>215000</v>
          </cell>
          <cell r="G2358">
            <v>215999</v>
          </cell>
          <cell r="H2358" t="str">
            <v>I/C Accounts Payable</v>
          </cell>
        </row>
        <row r="2359">
          <cell r="D2359" t="str">
            <v>2400.496</v>
          </cell>
          <cell r="E2359" t="str">
            <v>I/C Payable - Brunei</v>
          </cell>
          <cell r="F2359">
            <v>215000</v>
          </cell>
          <cell r="G2359">
            <v>215999</v>
          </cell>
          <cell r="H2359" t="str">
            <v>I/C Accounts Payable</v>
          </cell>
        </row>
        <row r="2360">
          <cell r="D2360" t="str">
            <v>2400.497</v>
          </cell>
          <cell r="E2360" t="str">
            <v>I/C Payable - Bangladesh</v>
          </cell>
          <cell r="F2360">
            <v>215000</v>
          </cell>
          <cell r="G2360">
            <v>215999</v>
          </cell>
          <cell r="H2360" t="str">
            <v>I/C Accounts Payable</v>
          </cell>
        </row>
        <row r="2361">
          <cell r="D2361" t="str">
            <v>2400.498</v>
          </cell>
          <cell r="E2361" t="str">
            <v>I/C Payable - New Zealand</v>
          </cell>
          <cell r="F2361">
            <v>215000</v>
          </cell>
          <cell r="G2361">
            <v>215999</v>
          </cell>
          <cell r="H2361" t="str">
            <v>I/C Accounts Payable</v>
          </cell>
        </row>
        <row r="2362">
          <cell r="D2362" t="str">
            <v>2400.499</v>
          </cell>
          <cell r="E2362" t="str">
            <v>I/C Payable - Vietnam</v>
          </cell>
          <cell r="F2362">
            <v>215000</v>
          </cell>
          <cell r="G2362">
            <v>215999</v>
          </cell>
          <cell r="H2362" t="str">
            <v>I/C Accounts Payable</v>
          </cell>
        </row>
        <row r="2363">
          <cell r="D2363" t="str">
            <v>2400.501</v>
          </cell>
          <cell r="E2363" t="str">
            <v>I/C Payable - L.A. Reserve</v>
          </cell>
          <cell r="F2363">
            <v>215000</v>
          </cell>
          <cell r="G2363">
            <v>215999</v>
          </cell>
          <cell r="H2363" t="str">
            <v>I/C Accounts Payable</v>
          </cell>
        </row>
        <row r="2364">
          <cell r="D2364" t="str">
            <v>2400.502</v>
          </cell>
          <cell r="E2364" t="str">
            <v>I/C Payable - Frac - Cyprus</v>
          </cell>
          <cell r="F2364">
            <v>215000</v>
          </cell>
          <cell r="G2364">
            <v>215999</v>
          </cell>
          <cell r="H2364" t="str">
            <v>I/C Accounts Payable</v>
          </cell>
        </row>
        <row r="2365">
          <cell r="D2365" t="str">
            <v>2400.505</v>
          </cell>
          <cell r="E2365" t="str">
            <v>I/C Payable - Russia Nowsco</v>
          </cell>
          <cell r="F2365">
            <v>215000</v>
          </cell>
          <cell r="G2365">
            <v>215999</v>
          </cell>
          <cell r="H2365" t="str">
            <v>I/C Accounts Payable</v>
          </cell>
        </row>
        <row r="2366">
          <cell r="D2366" t="str">
            <v>2400.510</v>
          </cell>
          <cell r="E2366" t="str">
            <v>I/C Payable - Mexicana</v>
          </cell>
          <cell r="F2366">
            <v>215000</v>
          </cell>
          <cell r="G2366">
            <v>215999</v>
          </cell>
          <cell r="H2366" t="str">
            <v>I/C Accounts Payable</v>
          </cell>
        </row>
        <row r="2367">
          <cell r="D2367" t="str">
            <v>2400.511</v>
          </cell>
          <cell r="E2367" t="str">
            <v>I/C Payable - China</v>
          </cell>
          <cell r="F2367">
            <v>215000</v>
          </cell>
          <cell r="G2367">
            <v>215999</v>
          </cell>
          <cell r="H2367" t="str">
            <v>I/C Accounts Payable</v>
          </cell>
        </row>
        <row r="2368">
          <cell r="D2368" t="str">
            <v>2400.512</v>
          </cell>
          <cell r="E2368" t="str">
            <v>I/C Pay - BJOS Beijing</v>
          </cell>
          <cell r="F2368">
            <v>215000</v>
          </cell>
          <cell r="G2368">
            <v>215999</v>
          </cell>
          <cell r="H2368" t="str">
            <v>I/C Accounts Payable</v>
          </cell>
        </row>
        <row r="2369">
          <cell r="D2369" t="str">
            <v>2400.513</v>
          </cell>
          <cell r="E2369" t="str">
            <v>I/C Payable - PPS Mexico</v>
          </cell>
          <cell r="F2369">
            <v>215000</v>
          </cell>
          <cell r="G2369">
            <v>215999</v>
          </cell>
          <cell r="H2369" t="str">
            <v>I/C Accounts Payable</v>
          </cell>
        </row>
        <row r="2370">
          <cell r="D2370" t="str">
            <v>2400.521</v>
          </cell>
          <cell r="E2370" t="str">
            <v>I/C Pay - Verinder</v>
          </cell>
          <cell r="F2370">
            <v>215000</v>
          </cell>
          <cell r="G2370">
            <v>215999</v>
          </cell>
          <cell r="H2370" t="str">
            <v>I/C Accounts Payable</v>
          </cell>
        </row>
        <row r="2371">
          <cell r="D2371" t="str">
            <v>2400.545</v>
          </cell>
          <cell r="E2371" t="str">
            <v>I/C Pay - Innicor</v>
          </cell>
          <cell r="F2371">
            <v>215000</v>
          </cell>
          <cell r="G2371">
            <v>215999</v>
          </cell>
          <cell r="H2371" t="str">
            <v>I/C Accounts Payable</v>
          </cell>
        </row>
        <row r="2372">
          <cell r="D2372" t="str">
            <v>2400.601</v>
          </cell>
          <cell r="E2372" t="str">
            <v>I/C Payable - BJSOT</v>
          </cell>
          <cell r="F2372">
            <v>215000</v>
          </cell>
          <cell r="G2372">
            <v>215999</v>
          </cell>
          <cell r="H2372" t="str">
            <v>I/C Accounts Payable</v>
          </cell>
        </row>
        <row r="2373">
          <cell r="D2373" t="str">
            <v>2400.602</v>
          </cell>
          <cell r="E2373" t="str">
            <v>I/C Payable - Tubl. Aberdeen</v>
          </cell>
          <cell r="F2373">
            <v>215000</v>
          </cell>
          <cell r="G2373">
            <v>215999</v>
          </cell>
          <cell r="H2373" t="str">
            <v>I/C Accounts Payable</v>
          </cell>
        </row>
        <row r="2374">
          <cell r="D2374" t="str">
            <v>2400.603</v>
          </cell>
          <cell r="E2374" t="str">
            <v>I/C Payable - Well Service</v>
          </cell>
          <cell r="F2374">
            <v>215000</v>
          </cell>
          <cell r="G2374">
            <v>215999</v>
          </cell>
          <cell r="H2374" t="str">
            <v>I/C Accounts Payable</v>
          </cell>
        </row>
        <row r="2375">
          <cell r="D2375" t="str">
            <v>2400.604</v>
          </cell>
          <cell r="E2375" t="str">
            <v>I/C Payable - COMTEC</v>
          </cell>
          <cell r="F2375">
            <v>215000</v>
          </cell>
          <cell r="G2375">
            <v>215999</v>
          </cell>
          <cell r="H2375" t="str">
            <v>I/C Accounts Payable</v>
          </cell>
        </row>
        <row r="2376">
          <cell r="D2376" t="str">
            <v>2400.605</v>
          </cell>
          <cell r="E2376" t="str">
            <v>I/C Payable - Compl Assembly</v>
          </cell>
          <cell r="F2376">
            <v>215000</v>
          </cell>
          <cell r="G2376">
            <v>215999</v>
          </cell>
          <cell r="H2376" t="str">
            <v>I/C Accounts Payable</v>
          </cell>
        </row>
        <row r="2377">
          <cell r="D2377" t="str">
            <v>2400.606</v>
          </cell>
          <cell r="E2377" t="str">
            <v>I/C Pay - PPS Aberdeen</v>
          </cell>
          <cell r="F2377">
            <v>215000</v>
          </cell>
          <cell r="G2377">
            <v>215999</v>
          </cell>
          <cell r="H2377" t="str">
            <v>I/C Accounts Payable</v>
          </cell>
        </row>
        <row r="2378">
          <cell r="D2378" t="str">
            <v>2400.610</v>
          </cell>
          <cell r="E2378" t="str">
            <v>I/C Payable - U.S.</v>
          </cell>
          <cell r="F2378">
            <v>215000</v>
          </cell>
          <cell r="G2378">
            <v>215999</v>
          </cell>
          <cell r="H2378" t="str">
            <v>I/C Accounts Payable</v>
          </cell>
        </row>
        <row r="2379">
          <cell r="D2379" t="str">
            <v>2400.616</v>
          </cell>
          <cell r="E2379" t="str">
            <v>I/C Pay - BJ Vietnam Ltd</v>
          </cell>
          <cell r="F2379">
            <v>215000</v>
          </cell>
          <cell r="G2379">
            <v>215999</v>
          </cell>
          <cell r="H2379" t="str">
            <v>I/C Accounts Payable</v>
          </cell>
        </row>
        <row r="2380">
          <cell r="D2380" t="str">
            <v>2400.620</v>
          </cell>
          <cell r="E2380" t="str">
            <v>I/C Payable - Tub. CONS Adj</v>
          </cell>
          <cell r="F2380">
            <v>215000</v>
          </cell>
          <cell r="G2380">
            <v>215999</v>
          </cell>
          <cell r="H2380" t="str">
            <v>I/C Accounts Payable</v>
          </cell>
        </row>
        <row r="2381">
          <cell r="D2381" t="str">
            <v>2400.621</v>
          </cell>
          <cell r="E2381" t="str">
            <v>I/C Payable-Vietnam JV</v>
          </cell>
          <cell r="F2381">
            <v>215000</v>
          </cell>
          <cell r="G2381">
            <v>215999</v>
          </cell>
          <cell r="H2381" t="str">
            <v>I/C Accounts Payable</v>
          </cell>
        </row>
        <row r="2382">
          <cell r="D2382" t="str">
            <v>2400.623</v>
          </cell>
          <cell r="E2382" t="str">
            <v>I/C Rec-Tubular Denmark</v>
          </cell>
          <cell r="F2382">
            <v>215000</v>
          </cell>
          <cell r="G2382">
            <v>215999</v>
          </cell>
          <cell r="H2382" t="str">
            <v>I/C Accounts Payable</v>
          </cell>
        </row>
        <row r="2383">
          <cell r="D2383" t="str">
            <v>2400.624</v>
          </cell>
          <cell r="E2383" t="str">
            <v>I/C Rec-Tubular(co 1624)</v>
          </cell>
          <cell r="F2383">
            <v>215000</v>
          </cell>
          <cell r="G2383">
            <v>215999</v>
          </cell>
          <cell r="H2383" t="str">
            <v>I/C Accounts Payable</v>
          </cell>
        </row>
        <row r="2384">
          <cell r="D2384" t="str">
            <v>2400.626</v>
          </cell>
          <cell r="E2384" t="str">
            <v>I/C Pay-Tubular Great Yarm</v>
          </cell>
          <cell r="F2384">
            <v>215000</v>
          </cell>
          <cell r="G2384">
            <v>215999</v>
          </cell>
          <cell r="H2384" t="str">
            <v>I/C Accounts Payable</v>
          </cell>
        </row>
        <row r="2385">
          <cell r="D2385" t="str">
            <v>2400.627</v>
          </cell>
          <cell r="E2385" t="str">
            <v>I/C Pay-Tubular Indonesia</v>
          </cell>
          <cell r="F2385">
            <v>215000</v>
          </cell>
          <cell r="G2385">
            <v>215999</v>
          </cell>
          <cell r="H2385" t="str">
            <v>I/C Accounts Payable</v>
          </cell>
        </row>
        <row r="2386">
          <cell r="D2386" t="str">
            <v>2400.629</v>
          </cell>
          <cell r="E2386" t="str">
            <v>I/C Pay-Tubular Netherlands</v>
          </cell>
          <cell r="F2386">
            <v>215000</v>
          </cell>
          <cell r="G2386">
            <v>215999</v>
          </cell>
          <cell r="H2386" t="str">
            <v>I/C Accounts Payable</v>
          </cell>
        </row>
        <row r="2387">
          <cell r="D2387" t="str">
            <v>2400.630</v>
          </cell>
          <cell r="E2387" t="str">
            <v>I/C Pay-Tubular Singapore</v>
          </cell>
          <cell r="F2387">
            <v>215000</v>
          </cell>
          <cell r="G2387">
            <v>215999</v>
          </cell>
          <cell r="H2387" t="str">
            <v>I/C Accounts Payable</v>
          </cell>
        </row>
        <row r="2388">
          <cell r="D2388" t="str">
            <v>2400.631</v>
          </cell>
          <cell r="E2388" t="str">
            <v>I/C Pay - Tubular Qatar</v>
          </cell>
          <cell r="F2388">
            <v>215000</v>
          </cell>
          <cell r="G2388">
            <v>215999</v>
          </cell>
          <cell r="H2388" t="str">
            <v>I/C Accounts Payable</v>
          </cell>
        </row>
        <row r="2389">
          <cell r="D2389" t="str">
            <v>2400.632</v>
          </cell>
          <cell r="E2389" t="str">
            <v>I/C Pay - Tubular Nigeria</v>
          </cell>
          <cell r="F2389">
            <v>215000</v>
          </cell>
          <cell r="G2389">
            <v>215999</v>
          </cell>
          <cell r="H2389" t="str">
            <v>I/C Accounts Payable</v>
          </cell>
        </row>
        <row r="2390">
          <cell r="D2390" t="str">
            <v>2400.633</v>
          </cell>
          <cell r="E2390" t="str">
            <v>I/C Pay-Tubular Vietnam</v>
          </cell>
          <cell r="F2390">
            <v>215000</v>
          </cell>
          <cell r="G2390">
            <v>215999</v>
          </cell>
          <cell r="H2390" t="str">
            <v>I/C Accounts Payable</v>
          </cell>
        </row>
        <row r="2391">
          <cell r="D2391" t="str">
            <v>2400.634</v>
          </cell>
          <cell r="E2391" t="str">
            <v>I/C Pay-Tubular Saudi</v>
          </cell>
          <cell r="F2391">
            <v>215000</v>
          </cell>
          <cell r="G2391">
            <v>215999</v>
          </cell>
          <cell r="H2391" t="str">
            <v>I/C Accounts Payable</v>
          </cell>
        </row>
        <row r="2392">
          <cell r="D2392" t="str">
            <v>2400.635</v>
          </cell>
          <cell r="E2392" t="str">
            <v>I/C Pay-Tubular Eq. Guinea</v>
          </cell>
          <cell r="F2392">
            <v>215000</v>
          </cell>
          <cell r="G2392">
            <v>215999</v>
          </cell>
          <cell r="H2392" t="str">
            <v>I/C Accounts Payable</v>
          </cell>
        </row>
        <row r="2393">
          <cell r="D2393" t="str">
            <v>2400.636</v>
          </cell>
          <cell r="E2393" t="str">
            <v>I/C Pay - Tubular Brazil</v>
          </cell>
          <cell r="F2393">
            <v>215000</v>
          </cell>
          <cell r="G2393">
            <v>215999</v>
          </cell>
          <cell r="H2393" t="str">
            <v>I/C Accounts Payable</v>
          </cell>
        </row>
        <row r="2394">
          <cell r="D2394" t="str">
            <v>2400.637</v>
          </cell>
          <cell r="E2394" t="str">
            <v>I/C Pay-Tubular Thailand</v>
          </cell>
          <cell r="F2394">
            <v>215000</v>
          </cell>
          <cell r="G2394">
            <v>215999</v>
          </cell>
          <cell r="H2394" t="str">
            <v>I/C Accounts Payable</v>
          </cell>
        </row>
        <row r="2395">
          <cell r="D2395" t="str">
            <v>2400.638</v>
          </cell>
          <cell r="E2395" t="str">
            <v>I/C Pay-Tubular India</v>
          </cell>
          <cell r="F2395">
            <v>215000</v>
          </cell>
          <cell r="G2395">
            <v>215999</v>
          </cell>
          <cell r="H2395" t="str">
            <v>I/C Accounts Payable</v>
          </cell>
        </row>
        <row r="2396">
          <cell r="D2396" t="str">
            <v>2400.652</v>
          </cell>
          <cell r="E2396" t="str">
            <v>I/C Payable - Hungary</v>
          </cell>
          <cell r="F2396">
            <v>215000</v>
          </cell>
          <cell r="G2396">
            <v>215999</v>
          </cell>
          <cell r="H2396" t="str">
            <v>I/C Accounts Payable</v>
          </cell>
        </row>
        <row r="2397">
          <cell r="D2397" t="str">
            <v>2400.653</v>
          </cell>
          <cell r="E2397" t="str">
            <v>I/C Payable - WSN Nigeria</v>
          </cell>
          <cell r="F2397">
            <v>215000</v>
          </cell>
          <cell r="G2397">
            <v>215999</v>
          </cell>
          <cell r="H2397" t="str">
            <v>I/C Accounts Payable</v>
          </cell>
        </row>
        <row r="2398">
          <cell r="D2398" t="str">
            <v>2400.654</v>
          </cell>
          <cell r="E2398" t="str">
            <v>I/C Payable - Renaissance</v>
          </cell>
          <cell r="F2398">
            <v>215000</v>
          </cell>
          <cell r="G2398">
            <v>215999</v>
          </cell>
          <cell r="H2398" t="str">
            <v>I/C Accounts Payable</v>
          </cell>
        </row>
        <row r="2399">
          <cell r="D2399" t="str">
            <v>2400.672</v>
          </cell>
          <cell r="E2399" t="str">
            <v>I/C Pay-Tubular Ivory Coast</v>
          </cell>
          <cell r="F2399">
            <v>215000</v>
          </cell>
          <cell r="G2399">
            <v>215999</v>
          </cell>
          <cell r="H2399" t="str">
            <v>I/C Accounts Payable</v>
          </cell>
        </row>
        <row r="2400">
          <cell r="D2400" t="str">
            <v>2400.684</v>
          </cell>
          <cell r="E2400" t="str">
            <v>I/C Pay-Tubular MER</v>
          </cell>
          <cell r="F2400">
            <v>215000</v>
          </cell>
          <cell r="G2400">
            <v>215999</v>
          </cell>
          <cell r="H2400" t="str">
            <v>I/C Accounts Payable</v>
          </cell>
        </row>
        <row r="2401">
          <cell r="D2401" t="str">
            <v>2400.687</v>
          </cell>
          <cell r="E2401" t="str">
            <v>I/C Payable - BJ Tubular Ser</v>
          </cell>
          <cell r="F2401">
            <v>215000</v>
          </cell>
          <cell r="G2401">
            <v>215999</v>
          </cell>
          <cell r="H2401" t="str">
            <v>I/C Accounts Payable</v>
          </cell>
        </row>
        <row r="2402">
          <cell r="D2402" t="str">
            <v>2400.689</v>
          </cell>
          <cell r="E2402" t="str">
            <v>I/C Pay-Tubular Trinidad</v>
          </cell>
          <cell r="F2402">
            <v>215000</v>
          </cell>
          <cell r="G2402">
            <v>215999</v>
          </cell>
          <cell r="H2402" t="str">
            <v>I/C Accounts Payable</v>
          </cell>
        </row>
        <row r="2403">
          <cell r="D2403" t="str">
            <v>2400.691</v>
          </cell>
          <cell r="E2403" t="str">
            <v>I/C Rec - Tubular Malaysia</v>
          </cell>
          <cell r="F2403">
            <v>215000</v>
          </cell>
          <cell r="G2403">
            <v>215999</v>
          </cell>
          <cell r="H2403" t="str">
            <v>I/C Accounts Payable</v>
          </cell>
        </row>
        <row r="2404">
          <cell r="D2404" t="str">
            <v>2400.692</v>
          </cell>
          <cell r="E2404" t="str">
            <v>I/C Pay - Libya</v>
          </cell>
          <cell r="F2404">
            <v>215000</v>
          </cell>
          <cell r="G2404">
            <v>215999</v>
          </cell>
          <cell r="H2404" t="str">
            <v>I/C Accounts Payable</v>
          </cell>
        </row>
        <row r="2405">
          <cell r="D2405" t="str">
            <v>2400.698</v>
          </cell>
          <cell r="E2405" t="str">
            <v>I/C Pay-BJ Tubular Azerbaijan</v>
          </cell>
          <cell r="F2405">
            <v>215000</v>
          </cell>
          <cell r="G2405">
            <v>215999</v>
          </cell>
          <cell r="H2405" t="str">
            <v>I/C Accounts Payable</v>
          </cell>
        </row>
        <row r="2406">
          <cell r="D2406" t="str">
            <v>2400.699</v>
          </cell>
          <cell r="E2406" t="str">
            <v>I/C Pay - BJ Tubular Oman</v>
          </cell>
          <cell r="F2406">
            <v>215000</v>
          </cell>
          <cell r="G2406">
            <v>215999</v>
          </cell>
          <cell r="H2406" t="str">
            <v>I/C Accounts Payable</v>
          </cell>
        </row>
        <row r="2407">
          <cell r="D2407" t="str">
            <v>2400.701</v>
          </cell>
          <cell r="E2407" t="str">
            <v>I/C Pay - Mer/Tub Russia</v>
          </cell>
          <cell r="F2407">
            <v>215000</v>
          </cell>
          <cell r="G2407">
            <v>215999</v>
          </cell>
          <cell r="H2407" t="str">
            <v>I/C Accounts Payable</v>
          </cell>
        </row>
        <row r="2408">
          <cell r="D2408" t="str">
            <v>2400.704</v>
          </cell>
          <cell r="E2408" t="str">
            <v>I/C BJ - Angola Tubular</v>
          </cell>
          <cell r="F2408">
            <v>215000</v>
          </cell>
          <cell r="G2408">
            <v>215999</v>
          </cell>
          <cell r="H2408" t="str">
            <v>I/C Accounts Payable</v>
          </cell>
        </row>
        <row r="2409">
          <cell r="D2409" t="str">
            <v>2400.705</v>
          </cell>
          <cell r="E2409" t="str">
            <v>I/C BJ - Mexico</v>
          </cell>
          <cell r="F2409">
            <v>215000</v>
          </cell>
          <cell r="G2409">
            <v>215999</v>
          </cell>
          <cell r="H2409" t="str">
            <v>I/C Accounts Payable</v>
          </cell>
        </row>
        <row r="2410">
          <cell r="D2410" t="str">
            <v>2400.709</v>
          </cell>
          <cell r="E2410" t="str">
            <v>I/C Pay - BJ Mex Tubular</v>
          </cell>
          <cell r="F2410">
            <v>215000</v>
          </cell>
          <cell r="G2410">
            <v>215999</v>
          </cell>
          <cell r="H2410" t="str">
            <v>I/C Accounts Payable</v>
          </cell>
        </row>
        <row r="2411">
          <cell r="D2411" t="str">
            <v>2400.710</v>
          </cell>
          <cell r="E2411" t="str">
            <v>I/C Pay - Completion Fluids</v>
          </cell>
          <cell r="F2411">
            <v>215000</v>
          </cell>
          <cell r="G2411">
            <v>215999</v>
          </cell>
          <cell r="H2411" t="str">
            <v>I/C Accounts Payable</v>
          </cell>
        </row>
        <row r="2412">
          <cell r="D2412" t="str">
            <v>2400.712</v>
          </cell>
          <cell r="E2412" t="str">
            <v>I/C BJ - Venezuela</v>
          </cell>
          <cell r="F2412">
            <v>215000</v>
          </cell>
          <cell r="G2412">
            <v>215999</v>
          </cell>
          <cell r="H2412" t="str">
            <v>I/C Accounts Payable</v>
          </cell>
        </row>
        <row r="2413">
          <cell r="D2413" t="str">
            <v>2400.718</v>
          </cell>
          <cell r="E2413" t="str">
            <v>I/C Payable - Brazil Fluids</v>
          </cell>
          <cell r="F2413">
            <v>215000</v>
          </cell>
          <cell r="G2413">
            <v>215999</v>
          </cell>
          <cell r="H2413" t="str">
            <v>I/C Accounts Payable</v>
          </cell>
        </row>
        <row r="2414">
          <cell r="D2414" t="str">
            <v>2400.720</v>
          </cell>
          <cell r="E2414" t="str">
            <v>Purchase-Argentina</v>
          </cell>
          <cell r="F2414">
            <v>215000</v>
          </cell>
          <cell r="G2414">
            <v>215999</v>
          </cell>
          <cell r="H2414" t="str">
            <v>I/C Accounts Payable</v>
          </cell>
        </row>
        <row r="2415">
          <cell r="D2415" t="str">
            <v>2400.721</v>
          </cell>
          <cell r="E2415" t="str">
            <v>I/C BJ - UK</v>
          </cell>
          <cell r="F2415">
            <v>215000</v>
          </cell>
          <cell r="G2415">
            <v>215999</v>
          </cell>
          <cell r="H2415" t="str">
            <v>I/C Accounts Payable</v>
          </cell>
        </row>
        <row r="2416">
          <cell r="D2416" t="str">
            <v>2400.722</v>
          </cell>
          <cell r="E2416" t="str">
            <v>I/C Payable - Norway</v>
          </cell>
          <cell r="F2416">
            <v>215000</v>
          </cell>
          <cell r="G2416">
            <v>215999</v>
          </cell>
          <cell r="H2416" t="str">
            <v>I/C Accounts Payable</v>
          </cell>
        </row>
        <row r="2417">
          <cell r="D2417" t="str">
            <v>2400.723</v>
          </cell>
          <cell r="E2417" t="str">
            <v>I/C BJ - Norway Fluids</v>
          </cell>
          <cell r="F2417">
            <v>215000</v>
          </cell>
          <cell r="G2417">
            <v>215999</v>
          </cell>
          <cell r="H2417" t="str">
            <v>I/C Accounts Payable</v>
          </cell>
        </row>
        <row r="2418">
          <cell r="D2418" t="str">
            <v>2400.724</v>
          </cell>
          <cell r="E2418" t="str">
            <v>I/C BJ - West Africa(Fluids)</v>
          </cell>
          <cell r="F2418">
            <v>215000</v>
          </cell>
          <cell r="G2418">
            <v>215999</v>
          </cell>
          <cell r="H2418" t="str">
            <v>I/C Accounts Payable</v>
          </cell>
        </row>
        <row r="2419">
          <cell r="D2419" t="str">
            <v>2400.736</v>
          </cell>
          <cell r="E2419" t="str">
            <v>I/C BJ - Italy Fluids</v>
          </cell>
          <cell r="F2419">
            <v>215000</v>
          </cell>
          <cell r="G2419">
            <v>215999</v>
          </cell>
          <cell r="H2419" t="str">
            <v>I/C Accounts Payable</v>
          </cell>
        </row>
        <row r="2420">
          <cell r="D2420" t="str">
            <v>2400.757</v>
          </cell>
          <cell r="E2420" t="str">
            <v>I/C BJ - Saudi Fluids</v>
          </cell>
          <cell r="F2420">
            <v>215000</v>
          </cell>
          <cell r="G2420">
            <v>215999</v>
          </cell>
          <cell r="H2420" t="str">
            <v>I/C Accounts Payable</v>
          </cell>
        </row>
        <row r="2421">
          <cell r="D2421" t="str">
            <v>2400.799</v>
          </cell>
          <cell r="E2421" t="str">
            <v>I/C Payable - Compl. Other</v>
          </cell>
          <cell r="F2421">
            <v>215000</v>
          </cell>
          <cell r="G2421">
            <v>215999</v>
          </cell>
          <cell r="H2421" t="str">
            <v>I/C Accounts Payable</v>
          </cell>
        </row>
        <row r="2422">
          <cell r="D2422" t="str">
            <v>2400.800</v>
          </cell>
          <cell r="E2422" t="str">
            <v>I/C Payable - Completion Too</v>
          </cell>
          <cell r="F2422">
            <v>215000</v>
          </cell>
          <cell r="G2422">
            <v>215999</v>
          </cell>
          <cell r="H2422" t="str">
            <v>I/C Accounts Payable</v>
          </cell>
        </row>
        <row r="2423">
          <cell r="D2423" t="str">
            <v>2400.808</v>
          </cell>
          <cell r="E2423" t="str">
            <v>I/C Payable - Brazil Tools</v>
          </cell>
          <cell r="F2423">
            <v>215000</v>
          </cell>
          <cell r="G2423">
            <v>215999</v>
          </cell>
          <cell r="H2423" t="str">
            <v>I/C Accounts Payable</v>
          </cell>
        </row>
        <row r="2424">
          <cell r="D2424" t="str">
            <v>2400.809</v>
          </cell>
          <cell r="E2424" t="str">
            <v>I/C Pay - Compl Tools</v>
          </cell>
          <cell r="F2424">
            <v>215000</v>
          </cell>
          <cell r="G2424">
            <v>215999</v>
          </cell>
          <cell r="H2424" t="str">
            <v>I/C Accounts Payable</v>
          </cell>
        </row>
        <row r="2425">
          <cell r="D2425" t="str">
            <v>2400.812</v>
          </cell>
          <cell r="E2425" t="str">
            <v>I/C Payable - Oilfield Equip</v>
          </cell>
          <cell r="F2425">
            <v>215000</v>
          </cell>
          <cell r="G2425">
            <v>215999</v>
          </cell>
          <cell r="H2425" t="str">
            <v>I/C Accounts Payable</v>
          </cell>
        </row>
        <row r="2426">
          <cell r="D2426" t="str">
            <v>2400.820</v>
          </cell>
          <cell r="E2426" t="str">
            <v>I/C - BJS Trinidad</v>
          </cell>
          <cell r="F2426">
            <v>215000</v>
          </cell>
          <cell r="G2426">
            <v>215999</v>
          </cell>
          <cell r="H2426" t="str">
            <v>I/C Accounts Payable</v>
          </cell>
        </row>
        <row r="2427">
          <cell r="D2427" t="str">
            <v>2400.835</v>
          </cell>
          <cell r="E2427" t="str">
            <v>I/C BJ - Nigeria Tools</v>
          </cell>
          <cell r="F2427">
            <v>215000</v>
          </cell>
          <cell r="G2427">
            <v>215999</v>
          </cell>
          <cell r="H2427" t="str">
            <v>I/C Accounts Payable</v>
          </cell>
        </row>
        <row r="2428">
          <cell r="D2428" t="str">
            <v>2400.852</v>
          </cell>
          <cell r="E2428" t="str">
            <v>I/C Payable - Mauritius</v>
          </cell>
          <cell r="F2428">
            <v>215000</v>
          </cell>
          <cell r="G2428">
            <v>215999</v>
          </cell>
          <cell r="H2428" t="str">
            <v>I/C Accounts Payable</v>
          </cell>
        </row>
        <row r="2429">
          <cell r="D2429" t="str">
            <v>2400.878</v>
          </cell>
          <cell r="E2429" t="str">
            <v>I/C BJ - Indonesia Tools</v>
          </cell>
          <cell r="F2429">
            <v>215000</v>
          </cell>
          <cell r="G2429">
            <v>215999</v>
          </cell>
          <cell r="H2429" t="str">
            <v>I/C Accounts Payable</v>
          </cell>
        </row>
        <row r="2430">
          <cell r="D2430" t="str">
            <v>2400.902</v>
          </cell>
          <cell r="E2430" t="str">
            <v>I/C Payable - BJSII(902)</v>
          </cell>
          <cell r="F2430">
            <v>215000</v>
          </cell>
          <cell r="G2430">
            <v>215999</v>
          </cell>
          <cell r="H2430" t="str">
            <v>I/C Accounts Payable</v>
          </cell>
        </row>
        <row r="2431">
          <cell r="D2431" t="str">
            <v>2400.903</v>
          </cell>
          <cell r="E2431" t="str">
            <v>I/C Payable - Advance(3903)</v>
          </cell>
          <cell r="F2431">
            <v>215000</v>
          </cell>
          <cell r="G2431">
            <v>215999</v>
          </cell>
          <cell r="H2431" t="str">
            <v>I/C Accounts Payable</v>
          </cell>
        </row>
        <row r="2432">
          <cell r="D2432" t="str">
            <v>2400.909</v>
          </cell>
          <cell r="E2432" t="str">
            <v>I/C Pay - Latin Amer Adj</v>
          </cell>
          <cell r="F2432">
            <v>215000</v>
          </cell>
          <cell r="G2432">
            <v>215999</v>
          </cell>
          <cell r="H2432" t="str">
            <v>I/C Accounts Payable</v>
          </cell>
        </row>
        <row r="2433">
          <cell r="D2433" t="str">
            <v>2400.933</v>
          </cell>
          <cell r="E2433" t="str">
            <v>I/C Pay - PPS W Africa Pipe</v>
          </cell>
          <cell r="F2433">
            <v>215000</v>
          </cell>
          <cell r="G2433">
            <v>215999</v>
          </cell>
          <cell r="H2433" t="str">
            <v>I/C Accounts Payable</v>
          </cell>
        </row>
        <row r="2434">
          <cell r="D2434" t="str">
            <v>2400.967</v>
          </cell>
          <cell r="E2434" t="str">
            <v>I/C Pay - Cap Svs Philippines</v>
          </cell>
          <cell r="F2434">
            <v>215000</v>
          </cell>
          <cell r="G2434">
            <v>215999</v>
          </cell>
          <cell r="H2434" t="str">
            <v>I/C Accounts Payable</v>
          </cell>
        </row>
        <row r="2435">
          <cell r="D2435" t="str">
            <v>2400.983</v>
          </cell>
          <cell r="E2435" t="str">
            <v>I/C Pay - PPS Dubai</v>
          </cell>
          <cell r="F2435">
            <v>215000</v>
          </cell>
          <cell r="G2435">
            <v>215999</v>
          </cell>
          <cell r="H2435" t="str">
            <v>I/C Accounts Payable</v>
          </cell>
        </row>
        <row r="2436">
          <cell r="D2436" t="str">
            <v>2400.985</v>
          </cell>
          <cell r="E2436" t="str">
            <v>I/C Pay - PPS Singapore</v>
          </cell>
          <cell r="F2436">
            <v>215000</v>
          </cell>
          <cell r="G2436">
            <v>215999</v>
          </cell>
          <cell r="H2436" t="str">
            <v>I/C Accounts Payable</v>
          </cell>
        </row>
        <row r="2437">
          <cell r="D2437" t="str">
            <v>2400.990</v>
          </cell>
          <cell r="E2437" t="str">
            <v>I/C Pay - PPS Nigeria</v>
          </cell>
          <cell r="F2437">
            <v>215000</v>
          </cell>
          <cell r="G2437">
            <v>215999</v>
          </cell>
          <cell r="H2437" t="str">
            <v>I/C Accounts Payable</v>
          </cell>
        </row>
        <row r="2438">
          <cell r="D2438" t="str">
            <v>2400.991</v>
          </cell>
          <cell r="E2438" t="str">
            <v>I/C Pay - PPS Norway</v>
          </cell>
          <cell r="F2438">
            <v>215000</v>
          </cell>
          <cell r="G2438">
            <v>215999</v>
          </cell>
          <cell r="H2438" t="str">
            <v>I/C Accounts Payable</v>
          </cell>
        </row>
        <row r="2439">
          <cell r="D2439" t="str">
            <v>2400.992</v>
          </cell>
          <cell r="E2439" t="str">
            <v>I/C Pay - PPS UK</v>
          </cell>
          <cell r="F2439">
            <v>215000</v>
          </cell>
          <cell r="G2439">
            <v>215999</v>
          </cell>
          <cell r="H2439" t="str">
            <v>I/C Accounts Payable</v>
          </cell>
        </row>
        <row r="2440">
          <cell r="D2440" t="str">
            <v>2400.993</v>
          </cell>
          <cell r="E2440" t="str">
            <v>I/C Pay - PPS Leeds</v>
          </cell>
          <cell r="F2440">
            <v>215000</v>
          </cell>
          <cell r="G2440">
            <v>215999</v>
          </cell>
          <cell r="H2440" t="str">
            <v>I/C Accounts Payable</v>
          </cell>
        </row>
        <row r="2441">
          <cell r="D2441" t="str">
            <v>2400.995</v>
          </cell>
          <cell r="E2441" t="str">
            <v>I/C Pay - Australia</v>
          </cell>
          <cell r="F2441">
            <v>215000</v>
          </cell>
          <cell r="G2441">
            <v>215999</v>
          </cell>
          <cell r="H2441" t="str">
            <v>I/C Accounts Payable</v>
          </cell>
        </row>
        <row r="2442">
          <cell r="D2442" t="str">
            <v>2400.996</v>
          </cell>
          <cell r="E2442" t="str">
            <v>I/C Pay - GY Process</v>
          </cell>
          <cell r="F2442">
            <v>215000</v>
          </cell>
          <cell r="G2442">
            <v>215999</v>
          </cell>
          <cell r="H2442" t="str">
            <v>I/C Accounts Payable</v>
          </cell>
        </row>
        <row r="2443">
          <cell r="D2443" t="str">
            <v>2400.998</v>
          </cell>
          <cell r="E2443" t="str">
            <v>I/C Pay - PPS Netherlands</v>
          </cell>
          <cell r="F2443">
            <v>215000</v>
          </cell>
          <cell r="G2443">
            <v>215999</v>
          </cell>
          <cell r="H2443" t="str">
            <v>I/C Accounts Payable</v>
          </cell>
        </row>
        <row r="2444">
          <cell r="D2444" t="str">
            <v>2400.999</v>
          </cell>
          <cell r="E2444" t="str">
            <v>I/C Payable - Advance(5999</v>
          </cell>
          <cell r="F2444">
            <v>215000</v>
          </cell>
          <cell r="G2444">
            <v>215999</v>
          </cell>
          <cell r="H2444" t="str">
            <v>I/C Accounts Payable</v>
          </cell>
        </row>
        <row r="2445">
          <cell r="D2445" t="str">
            <v>2485.271</v>
          </cell>
          <cell r="E2445" t="str">
            <v>I/C A/P Other - Geneva</v>
          </cell>
          <cell r="F2445">
            <v>215000</v>
          </cell>
          <cell r="G2445">
            <v>215999</v>
          </cell>
          <cell r="H2445" t="str">
            <v>I/C Accounts Payable</v>
          </cell>
        </row>
        <row r="2446">
          <cell r="D2446" t="str">
            <v>2485.272</v>
          </cell>
          <cell r="E2446" t="str">
            <v>I/C A/P Other - Coppet</v>
          </cell>
          <cell r="F2446">
            <v>215000</v>
          </cell>
          <cell r="G2446">
            <v>215999</v>
          </cell>
          <cell r="H2446" t="str">
            <v>I/C Accounts Payable</v>
          </cell>
        </row>
        <row r="2447">
          <cell r="D2447" t="str">
            <v>2487.102</v>
          </cell>
          <cell r="E2447" t="str">
            <v>I/C A/P IP - Canada</v>
          </cell>
          <cell r="F2447">
            <v>215000</v>
          </cell>
          <cell r="G2447">
            <v>215999</v>
          </cell>
          <cell r="H2447" t="str">
            <v>I/C Accounts Payable</v>
          </cell>
        </row>
        <row r="2448">
          <cell r="D2448" t="str">
            <v>2487.110</v>
          </cell>
          <cell r="E2448" t="str">
            <v>I/C A/P IP - U.S.</v>
          </cell>
          <cell r="F2448">
            <v>215000</v>
          </cell>
          <cell r="G2448">
            <v>215999</v>
          </cell>
          <cell r="H2448" t="str">
            <v>I/C Accounts Payable</v>
          </cell>
        </row>
        <row r="2449">
          <cell r="D2449" t="str">
            <v>2487.272</v>
          </cell>
          <cell r="E2449" t="str">
            <v>I/C A/P IP - Coppet</v>
          </cell>
          <cell r="F2449">
            <v>215000</v>
          </cell>
          <cell r="G2449">
            <v>215999</v>
          </cell>
          <cell r="H2449" t="str">
            <v>I/C Accounts Payable</v>
          </cell>
        </row>
        <row r="2450">
          <cell r="D2450" t="str">
            <v>2488.271</v>
          </cell>
          <cell r="E2450" t="str">
            <v>I/C A/P Rent - Geneva</v>
          </cell>
          <cell r="F2450">
            <v>215000</v>
          </cell>
          <cell r="G2450">
            <v>215999</v>
          </cell>
          <cell r="H2450" t="str">
            <v>I/C Accounts Payable</v>
          </cell>
        </row>
        <row r="2451">
          <cell r="D2451" t="str">
            <v>2488.272</v>
          </cell>
          <cell r="E2451" t="str">
            <v>I/C A/P Rent - Coppet</v>
          </cell>
          <cell r="F2451">
            <v>215000</v>
          </cell>
          <cell r="G2451">
            <v>215999</v>
          </cell>
          <cell r="H2451" t="str">
            <v>I/C Accounts Payable</v>
          </cell>
        </row>
        <row r="2452">
          <cell r="D2452" t="str">
            <v>2488.485</v>
          </cell>
          <cell r="E2452" t="str">
            <v>I/C A/P Rent - Singapore</v>
          </cell>
          <cell r="F2452">
            <v>215000</v>
          </cell>
          <cell r="G2452">
            <v>215999</v>
          </cell>
          <cell r="H2452" t="str">
            <v>I/C Accounts Payable</v>
          </cell>
        </row>
        <row r="2453">
          <cell r="D2453" t="str">
            <v>2488.684</v>
          </cell>
          <cell r="E2453" t="str">
            <v>I/C A/P Rent-Tubular MER</v>
          </cell>
          <cell r="F2453">
            <v>215000</v>
          </cell>
          <cell r="G2453">
            <v>215999</v>
          </cell>
          <cell r="H2453" t="str">
            <v>I/C Accounts Payable</v>
          </cell>
        </row>
        <row r="2454">
          <cell r="D2454" t="str">
            <v>2488.985</v>
          </cell>
          <cell r="E2454" t="str">
            <v>I/C A/P Rent - PPS Singapore</v>
          </cell>
          <cell r="F2454">
            <v>215000</v>
          </cell>
          <cell r="G2454">
            <v>215999</v>
          </cell>
          <cell r="H2454" t="str">
            <v>I/C Accounts Payable</v>
          </cell>
        </row>
        <row r="2455">
          <cell r="D2455" t="str">
            <v>2489.102</v>
          </cell>
          <cell r="E2455" t="str">
            <v>A/P Asset - Canada</v>
          </cell>
          <cell r="F2455">
            <v>215000</v>
          </cell>
          <cell r="G2455">
            <v>215999</v>
          </cell>
          <cell r="H2455" t="str">
            <v>I/C Accounts Payable</v>
          </cell>
          <cell r="I2455" t="str">
            <v>IFC</v>
          </cell>
        </row>
        <row r="2456">
          <cell r="D2456" t="str">
            <v>2489.110</v>
          </cell>
          <cell r="E2456" t="str">
            <v>A/P Asset - US</v>
          </cell>
          <cell r="F2456">
            <v>215000</v>
          </cell>
          <cell r="G2456">
            <v>215999</v>
          </cell>
          <cell r="H2456" t="str">
            <v>I/C Accounts Payable</v>
          </cell>
          <cell r="I2456" t="str">
            <v>IFC</v>
          </cell>
        </row>
        <row r="2457">
          <cell r="D2457" t="str">
            <v>2489.140</v>
          </cell>
          <cell r="E2457" t="str">
            <v>A/P Asset - Gabon</v>
          </cell>
          <cell r="F2457">
            <v>215000</v>
          </cell>
          <cell r="G2457">
            <v>215999</v>
          </cell>
          <cell r="H2457" t="str">
            <v>I/C Accounts Payable</v>
          </cell>
          <cell r="I2457" t="str">
            <v>IFC</v>
          </cell>
        </row>
        <row r="2458">
          <cell r="D2458" t="str">
            <v>2489.151</v>
          </cell>
          <cell r="E2458" t="str">
            <v>A/P Asset - Oilfield Svs Co</v>
          </cell>
          <cell r="F2458">
            <v>215000</v>
          </cell>
          <cell r="G2458">
            <v>215999</v>
          </cell>
          <cell r="H2458" t="str">
            <v>I/C Accounts Payable</v>
          </cell>
          <cell r="I2458" t="str">
            <v>IFC</v>
          </cell>
        </row>
        <row r="2459">
          <cell r="D2459" t="str">
            <v>2489.184</v>
          </cell>
          <cell r="E2459" t="str">
            <v>A/P Asset - Tunisia</v>
          </cell>
          <cell r="F2459">
            <v>215000</v>
          </cell>
          <cell r="G2459">
            <v>215999</v>
          </cell>
          <cell r="H2459" t="str">
            <v>I/C Accounts Payable</v>
          </cell>
          <cell r="I2459" t="str">
            <v>IFC</v>
          </cell>
        </row>
        <row r="2460">
          <cell r="D2460" t="str">
            <v>2489.269</v>
          </cell>
          <cell r="E2460" t="str">
            <v>A/P Asset - MER Switzerland</v>
          </cell>
          <cell r="F2460">
            <v>215000</v>
          </cell>
          <cell r="G2460">
            <v>215999</v>
          </cell>
          <cell r="H2460" t="str">
            <v>I/C Accounts Payable</v>
          </cell>
          <cell r="I2460" t="str">
            <v>IFC</v>
          </cell>
        </row>
        <row r="2461">
          <cell r="D2461" t="str">
            <v>2489.270</v>
          </cell>
          <cell r="E2461" t="str">
            <v>A/P Asset - Luxembourg</v>
          </cell>
          <cell r="F2461">
            <v>215000</v>
          </cell>
          <cell r="G2461">
            <v>215999</v>
          </cell>
          <cell r="H2461" t="str">
            <v>I/C Accounts Payable</v>
          </cell>
          <cell r="I2461" t="str">
            <v>IFC</v>
          </cell>
        </row>
        <row r="2462">
          <cell r="D2462" t="str">
            <v>2489.272</v>
          </cell>
          <cell r="E2462" t="str">
            <v>A/P Asset - Coppet</v>
          </cell>
          <cell r="F2462">
            <v>215000</v>
          </cell>
          <cell r="G2462">
            <v>215999</v>
          </cell>
          <cell r="H2462" t="str">
            <v>I/C Accounts Payable</v>
          </cell>
          <cell r="I2462" t="str">
            <v>IFC</v>
          </cell>
        </row>
        <row r="2463">
          <cell r="D2463" t="str">
            <v>2489.278</v>
          </cell>
          <cell r="E2463" t="str">
            <v>A/P Asset - France</v>
          </cell>
          <cell r="F2463">
            <v>215000</v>
          </cell>
          <cell r="G2463">
            <v>215999</v>
          </cell>
          <cell r="H2463" t="str">
            <v>I/C Accounts Payable</v>
          </cell>
          <cell r="I2463" t="str">
            <v>IFC</v>
          </cell>
        </row>
        <row r="2464">
          <cell r="D2464" t="str">
            <v>2489.292</v>
          </cell>
          <cell r="E2464" t="str">
            <v>A/P Asset - Oilfield Eq Rent</v>
          </cell>
          <cell r="F2464">
            <v>215000</v>
          </cell>
          <cell r="G2464">
            <v>215999</v>
          </cell>
          <cell r="H2464" t="str">
            <v>I/C Accounts Payable</v>
          </cell>
          <cell r="I2464" t="str">
            <v>IFC</v>
          </cell>
        </row>
        <row r="2465">
          <cell r="D2465" t="str">
            <v>2489.302</v>
          </cell>
          <cell r="E2465" t="str">
            <v>A/P Asset - Venezuela</v>
          </cell>
          <cell r="F2465">
            <v>215000</v>
          </cell>
          <cell r="G2465">
            <v>215999</v>
          </cell>
          <cell r="H2465" t="str">
            <v>I/C Accounts Payable</v>
          </cell>
          <cell r="I2465" t="str">
            <v>IFC</v>
          </cell>
        </row>
        <row r="2466">
          <cell r="D2466" t="str">
            <v>2489.303</v>
          </cell>
          <cell r="E2466" t="str">
            <v>A/P Asset - Columbia</v>
          </cell>
          <cell r="F2466">
            <v>215000</v>
          </cell>
          <cell r="G2466">
            <v>215999</v>
          </cell>
          <cell r="H2466" t="str">
            <v>I/C Accounts Payable</v>
          </cell>
          <cell r="I2466" t="str">
            <v>IFC</v>
          </cell>
        </row>
        <row r="2467">
          <cell r="D2467" t="str">
            <v>2489.304</v>
          </cell>
          <cell r="E2467" t="str">
            <v>A/P Asset - Peru</v>
          </cell>
          <cell r="F2467">
            <v>215000</v>
          </cell>
          <cell r="G2467">
            <v>215999</v>
          </cell>
          <cell r="H2467" t="str">
            <v>I/C Accounts Payable</v>
          </cell>
          <cell r="I2467" t="str">
            <v>IFC</v>
          </cell>
        </row>
        <row r="2468">
          <cell r="D2468" t="str">
            <v>2489.305</v>
          </cell>
          <cell r="E2468" t="str">
            <v>A/P Asset - Bolivia</v>
          </cell>
          <cell r="F2468">
            <v>215000</v>
          </cell>
          <cell r="G2468">
            <v>215999</v>
          </cell>
          <cell r="H2468" t="str">
            <v>I/C Accounts Payable</v>
          </cell>
          <cell r="I2468" t="str">
            <v>IFC</v>
          </cell>
        </row>
        <row r="2469">
          <cell r="D2469" t="str">
            <v>2489.308</v>
          </cell>
          <cell r="E2469" t="str">
            <v>A/P Asset - Brazil</v>
          </cell>
          <cell r="F2469">
            <v>215000</v>
          </cell>
          <cell r="G2469">
            <v>215999</v>
          </cell>
          <cell r="H2469" t="str">
            <v>I/C Accounts Payable</v>
          </cell>
          <cell r="I2469" t="str">
            <v>IFC</v>
          </cell>
        </row>
        <row r="2470">
          <cell r="D2470" t="str">
            <v>2489.309</v>
          </cell>
          <cell r="E2470" t="str">
            <v>A/P Asset - Panama</v>
          </cell>
          <cell r="F2470">
            <v>215000</v>
          </cell>
          <cell r="G2470">
            <v>215999</v>
          </cell>
          <cell r="H2470" t="str">
            <v>I/C Accounts Payable</v>
          </cell>
          <cell r="I2470" t="str">
            <v>IFC</v>
          </cell>
        </row>
        <row r="2471">
          <cell r="D2471" t="str">
            <v>2489.310</v>
          </cell>
          <cell r="E2471" t="str">
            <v>A/P Asset - Trinidad</v>
          </cell>
          <cell r="F2471">
            <v>215000</v>
          </cell>
          <cell r="G2471">
            <v>215999</v>
          </cell>
          <cell r="H2471" t="str">
            <v>I/C Accounts Payable</v>
          </cell>
          <cell r="I2471" t="str">
            <v>IFC</v>
          </cell>
        </row>
        <row r="2472">
          <cell r="D2472" t="str">
            <v>2489.414</v>
          </cell>
          <cell r="E2472" t="str">
            <v>A/P Asset - Netherlands</v>
          </cell>
          <cell r="F2472">
            <v>215000</v>
          </cell>
          <cell r="G2472">
            <v>215999</v>
          </cell>
          <cell r="H2472" t="str">
            <v>I/C Accounts Payable</v>
          </cell>
          <cell r="I2472" t="str">
            <v>IFC</v>
          </cell>
        </row>
        <row r="2473">
          <cell r="D2473" t="str">
            <v>2489.427</v>
          </cell>
          <cell r="E2473" t="str">
            <v>A/P Asset - UK Region</v>
          </cell>
          <cell r="F2473">
            <v>215000</v>
          </cell>
          <cell r="G2473">
            <v>215999</v>
          </cell>
          <cell r="H2473" t="str">
            <v>I/C Accounts Payable</v>
          </cell>
          <cell r="I2473" t="str">
            <v>IFC</v>
          </cell>
        </row>
        <row r="2474">
          <cell r="D2474" t="str">
            <v>2489.428</v>
          </cell>
          <cell r="E2474" t="str">
            <v>A/P Asset - Angola</v>
          </cell>
          <cell r="F2474">
            <v>215000</v>
          </cell>
          <cell r="G2474">
            <v>215999</v>
          </cell>
          <cell r="H2474" t="str">
            <v>I/C Accounts Payable</v>
          </cell>
          <cell r="I2474" t="str">
            <v>IFC</v>
          </cell>
        </row>
        <row r="2475">
          <cell r="D2475" t="str">
            <v>2489.429</v>
          </cell>
          <cell r="E2475" t="str">
            <v>A/P Asset - Mozambique</v>
          </cell>
          <cell r="F2475">
            <v>215000</v>
          </cell>
          <cell r="G2475">
            <v>215999</v>
          </cell>
          <cell r="H2475" t="str">
            <v>I/C Accounts Payable</v>
          </cell>
          <cell r="I2475" t="str">
            <v>IFC</v>
          </cell>
        </row>
        <row r="2476">
          <cell r="D2476" t="str">
            <v>2489.435</v>
          </cell>
          <cell r="E2476" t="str">
            <v>A/P Asset - Nigeria (JV)</v>
          </cell>
          <cell r="F2476">
            <v>215000</v>
          </cell>
          <cell r="G2476">
            <v>215999</v>
          </cell>
          <cell r="H2476" t="str">
            <v>I/C Accounts Payable</v>
          </cell>
          <cell r="I2476" t="str">
            <v>IFC</v>
          </cell>
        </row>
        <row r="2477">
          <cell r="D2477" t="str">
            <v>2489.448</v>
          </cell>
          <cell r="E2477" t="str">
            <v>A/P Asset - Kazakhstan</v>
          </cell>
          <cell r="F2477">
            <v>215000</v>
          </cell>
          <cell r="G2477">
            <v>215999</v>
          </cell>
          <cell r="H2477" t="str">
            <v>I/C Accounts Payable</v>
          </cell>
          <cell r="I2477" t="str">
            <v>IFC</v>
          </cell>
        </row>
        <row r="2478">
          <cell r="D2478" t="str">
            <v>2489.449</v>
          </cell>
          <cell r="E2478" t="str">
            <v>A/P Asset - Jebel Ali</v>
          </cell>
          <cell r="F2478">
            <v>215000</v>
          </cell>
          <cell r="G2478">
            <v>215999</v>
          </cell>
          <cell r="H2478" t="str">
            <v>I/C Accounts Payable</v>
          </cell>
          <cell r="I2478" t="str">
            <v>IFC</v>
          </cell>
        </row>
        <row r="2479">
          <cell r="D2479" t="str">
            <v>2489.455</v>
          </cell>
          <cell r="E2479" t="str">
            <v>A/P Asset - India</v>
          </cell>
          <cell r="F2479">
            <v>215000</v>
          </cell>
          <cell r="G2479">
            <v>215999</v>
          </cell>
          <cell r="H2479" t="str">
            <v>I/C Accounts Payable</v>
          </cell>
          <cell r="I2479" t="str">
            <v>IFC</v>
          </cell>
        </row>
        <row r="2480">
          <cell r="D2480" t="str">
            <v>2489.460</v>
          </cell>
          <cell r="E2480" t="str">
            <v>A/P Asset - Sing Mfg Fac</v>
          </cell>
          <cell r="F2480">
            <v>215000</v>
          </cell>
          <cell r="G2480">
            <v>215999</v>
          </cell>
          <cell r="H2480" t="str">
            <v>I/C Accounts Payable</v>
          </cell>
          <cell r="I2480" t="str">
            <v>IFC</v>
          </cell>
        </row>
        <row r="2481">
          <cell r="D2481" t="str">
            <v>2489.461</v>
          </cell>
          <cell r="E2481" t="str">
            <v>A/P Asset - Sing Intl Supprt</v>
          </cell>
          <cell r="F2481">
            <v>215000</v>
          </cell>
          <cell r="G2481">
            <v>215999</v>
          </cell>
          <cell r="H2481" t="str">
            <v>I/C Accounts Payable</v>
          </cell>
          <cell r="I2481" t="str">
            <v>IFC</v>
          </cell>
        </row>
        <row r="2482">
          <cell r="D2482" t="str">
            <v>2489.467</v>
          </cell>
          <cell r="E2482" t="str">
            <v>A/P Asset-Mid East Admi</v>
          </cell>
          <cell r="F2482">
            <v>215000</v>
          </cell>
          <cell r="G2482">
            <v>215999</v>
          </cell>
          <cell r="H2482" t="str">
            <v>I/C Accounts Payable</v>
          </cell>
          <cell r="I2482" t="str">
            <v>IFC</v>
          </cell>
        </row>
        <row r="2483">
          <cell r="D2483" t="str">
            <v>2489.475</v>
          </cell>
          <cell r="E2483" t="str">
            <v>A/P Asset - Australia</v>
          </cell>
          <cell r="F2483">
            <v>215000</v>
          </cell>
          <cell r="G2483">
            <v>215999</v>
          </cell>
          <cell r="H2483" t="str">
            <v>I/C Accounts Payable</v>
          </cell>
          <cell r="I2483" t="str">
            <v>IFC</v>
          </cell>
        </row>
        <row r="2484">
          <cell r="D2484" t="str">
            <v>2489.485</v>
          </cell>
          <cell r="E2484" t="str">
            <v>A/P Asset - Singapore</v>
          </cell>
          <cell r="F2484">
            <v>215000</v>
          </cell>
          <cell r="G2484">
            <v>215999</v>
          </cell>
          <cell r="H2484" t="str">
            <v>I/C Accounts Payable</v>
          </cell>
          <cell r="I2484" t="str">
            <v>IFC</v>
          </cell>
        </row>
        <row r="2485">
          <cell r="D2485" t="str">
            <v>2489.487</v>
          </cell>
          <cell r="E2485" t="str">
            <v>A/P Asset - Thailand</v>
          </cell>
          <cell r="F2485">
            <v>215000</v>
          </cell>
          <cell r="G2485">
            <v>215999</v>
          </cell>
          <cell r="H2485" t="str">
            <v>I/C Accounts Payable</v>
          </cell>
          <cell r="I2485" t="str">
            <v>IFC</v>
          </cell>
        </row>
        <row r="2486">
          <cell r="D2486" t="str">
            <v>2489.493</v>
          </cell>
          <cell r="E2486" t="str">
            <v>A/P Asset - Myanmar</v>
          </cell>
          <cell r="F2486">
            <v>215000</v>
          </cell>
          <cell r="G2486">
            <v>215999</v>
          </cell>
          <cell r="H2486" t="str">
            <v>I/C Accounts Payable</v>
          </cell>
          <cell r="I2486" t="str">
            <v>IFC</v>
          </cell>
        </row>
        <row r="2487">
          <cell r="D2487" t="str">
            <v>2489.505</v>
          </cell>
          <cell r="E2487" t="str">
            <v>A/P Asset - NOW Russia</v>
          </cell>
          <cell r="F2487">
            <v>215000</v>
          </cell>
          <cell r="G2487">
            <v>215999</v>
          </cell>
          <cell r="H2487" t="str">
            <v>I/C Accounts Payable</v>
          </cell>
          <cell r="I2487" t="str">
            <v>IFC</v>
          </cell>
        </row>
        <row r="2488">
          <cell r="D2488" t="str">
            <v>2489.602</v>
          </cell>
          <cell r="E2488" t="str">
            <v>A/P Asset - Tubular Aberdeen</v>
          </cell>
          <cell r="F2488">
            <v>215000</v>
          </cell>
          <cell r="G2488">
            <v>215999</v>
          </cell>
          <cell r="H2488" t="str">
            <v>I/C Accounts Payable</v>
          </cell>
          <cell r="I2488" t="str">
            <v>IFC</v>
          </cell>
        </row>
        <row r="2489">
          <cell r="D2489" t="str">
            <v>2489.616</v>
          </cell>
          <cell r="E2489" t="str">
            <v>A/P Asset - Vietnam</v>
          </cell>
          <cell r="F2489">
            <v>215000</v>
          </cell>
          <cell r="G2489">
            <v>215999</v>
          </cell>
          <cell r="H2489" t="str">
            <v>I/C Accounts Payable</v>
          </cell>
          <cell r="I2489" t="str">
            <v>IFC</v>
          </cell>
        </row>
        <row r="2490">
          <cell r="D2490" t="str">
            <v>2489.621</v>
          </cell>
          <cell r="E2490" t="str">
            <v>A/P Asset - PV Drilling JV VTD</v>
          </cell>
          <cell r="F2490">
            <v>215000</v>
          </cell>
          <cell r="G2490">
            <v>215999</v>
          </cell>
          <cell r="H2490" t="str">
            <v>I/C Accounts Payable</v>
          </cell>
          <cell r="I2490" t="str">
            <v>IFC</v>
          </cell>
        </row>
        <row r="2491">
          <cell r="D2491" t="str">
            <v>2489.629</v>
          </cell>
          <cell r="E2491" t="str">
            <v>A/P Asset-Tubular Netherland</v>
          </cell>
          <cell r="F2491">
            <v>215000</v>
          </cell>
          <cell r="G2491">
            <v>215999</v>
          </cell>
          <cell r="H2491" t="str">
            <v>I/C Accounts Payable</v>
          </cell>
          <cell r="I2491" t="str">
            <v>IFC</v>
          </cell>
        </row>
        <row r="2492">
          <cell r="D2492" t="str">
            <v>2489.634</v>
          </cell>
          <cell r="E2492" t="str">
            <v>A/P Asset - Tub Saudia Arabia</v>
          </cell>
          <cell r="F2492">
            <v>215000</v>
          </cell>
          <cell r="G2492">
            <v>215999</v>
          </cell>
          <cell r="H2492" t="str">
            <v>I/C Accounts Payable</v>
          </cell>
          <cell r="I2492" t="str">
            <v>IFC</v>
          </cell>
        </row>
        <row r="2493">
          <cell r="D2493" t="str">
            <v>2489.672</v>
          </cell>
          <cell r="E2493" t="str">
            <v>A/P Asset - Tub Ivory Coast</v>
          </cell>
          <cell r="F2493">
            <v>215000</v>
          </cell>
          <cell r="G2493">
            <v>215999</v>
          </cell>
          <cell r="H2493" t="str">
            <v>I/C Accounts Payable</v>
          </cell>
          <cell r="I2493" t="str">
            <v>IFC</v>
          </cell>
        </row>
        <row r="2494">
          <cell r="D2494" t="str">
            <v>2489.684</v>
          </cell>
          <cell r="E2494" t="str">
            <v>A/P Asset - MER</v>
          </cell>
          <cell r="F2494">
            <v>215000</v>
          </cell>
          <cell r="G2494">
            <v>215999</v>
          </cell>
          <cell r="H2494" t="str">
            <v>I/C Accounts Payable</v>
          </cell>
          <cell r="I2494" t="str">
            <v>IFC</v>
          </cell>
        </row>
        <row r="2495">
          <cell r="D2495" t="str">
            <v>2489.687</v>
          </cell>
          <cell r="E2495" t="str">
            <v>A/P Asset - Tubular USA</v>
          </cell>
          <cell r="F2495">
            <v>215000</v>
          </cell>
          <cell r="G2495">
            <v>215999</v>
          </cell>
          <cell r="H2495" t="str">
            <v>I/C Accounts Payable</v>
          </cell>
          <cell r="I2495" t="str">
            <v>IFC</v>
          </cell>
        </row>
        <row r="2496">
          <cell r="D2496" t="str">
            <v>2489.701</v>
          </cell>
          <cell r="E2496" t="str">
            <v>A/P Asset - Tubular Russia</v>
          </cell>
          <cell r="F2496">
            <v>215000</v>
          </cell>
          <cell r="G2496">
            <v>215999</v>
          </cell>
          <cell r="H2496" t="str">
            <v>I/C Accounts Payable</v>
          </cell>
          <cell r="I2496" t="str">
            <v>IFC</v>
          </cell>
        </row>
        <row r="2497">
          <cell r="D2497" t="str">
            <v>2489.710</v>
          </cell>
          <cell r="E2497" t="str">
            <v>A/P Asset - Compl Fluids</v>
          </cell>
          <cell r="F2497">
            <v>215000</v>
          </cell>
          <cell r="G2497">
            <v>215999</v>
          </cell>
          <cell r="H2497" t="str">
            <v>I/C Accounts Payable</v>
          </cell>
          <cell r="I2497" t="str">
            <v>IFC</v>
          </cell>
        </row>
        <row r="2498">
          <cell r="D2498" t="str">
            <v>2489.809</v>
          </cell>
          <cell r="E2498" t="str">
            <v>A/P Asset - Compl Tools</v>
          </cell>
          <cell r="F2498">
            <v>215000</v>
          </cell>
          <cell r="G2498">
            <v>215999</v>
          </cell>
          <cell r="H2498" t="str">
            <v>I/C Accounts Payable</v>
          </cell>
          <cell r="I2498" t="str">
            <v>IFC</v>
          </cell>
        </row>
        <row r="2499">
          <cell r="D2499" t="str">
            <v>2493.102</v>
          </cell>
          <cell r="E2499" t="str">
            <v>A/P Freight - Canada</v>
          </cell>
          <cell r="F2499">
            <v>215000</v>
          </cell>
          <cell r="G2499">
            <v>215999</v>
          </cell>
          <cell r="H2499" t="str">
            <v>I/C Accounts Payable</v>
          </cell>
          <cell r="I2499" t="str">
            <v>IFC</v>
          </cell>
        </row>
        <row r="2500">
          <cell r="D2500" t="str">
            <v>2493.110</v>
          </cell>
          <cell r="E2500" t="str">
            <v>A/P Freight - US</v>
          </cell>
          <cell r="F2500">
            <v>215000</v>
          </cell>
          <cell r="G2500">
            <v>215999</v>
          </cell>
          <cell r="H2500" t="str">
            <v>I/C Accounts Payable</v>
          </cell>
          <cell r="I2500" t="str">
            <v>IFC</v>
          </cell>
        </row>
        <row r="2501">
          <cell r="D2501" t="str">
            <v>2493.148</v>
          </cell>
          <cell r="E2501" t="str">
            <v>A/P Freight - West Africa Area</v>
          </cell>
          <cell r="F2501">
            <v>215000</v>
          </cell>
          <cell r="G2501">
            <v>215999</v>
          </cell>
          <cell r="H2501" t="str">
            <v>I/C Accounts Payable</v>
          </cell>
          <cell r="I2501" t="str">
            <v>IFC</v>
          </cell>
        </row>
        <row r="2502">
          <cell r="D2502" t="str">
            <v>2493.272</v>
          </cell>
          <cell r="E2502" t="str">
            <v>A/P Freight - Nyon Branch</v>
          </cell>
          <cell r="F2502">
            <v>215000</v>
          </cell>
          <cell r="G2502">
            <v>215999</v>
          </cell>
          <cell r="H2502" t="str">
            <v>I/C Accounts Payable</v>
          </cell>
          <cell r="I2502" t="str">
            <v>IFC</v>
          </cell>
        </row>
        <row r="2503">
          <cell r="D2503" t="str">
            <v>2493.278</v>
          </cell>
          <cell r="E2503" t="str">
            <v>A/P Freight - France</v>
          </cell>
          <cell r="F2503">
            <v>215000</v>
          </cell>
          <cell r="G2503">
            <v>215999</v>
          </cell>
          <cell r="H2503" t="str">
            <v>I/C Accounts Payable</v>
          </cell>
          <cell r="I2503" t="str">
            <v>IFC</v>
          </cell>
        </row>
        <row r="2504">
          <cell r="D2504" t="str">
            <v>2493.302</v>
          </cell>
          <cell r="E2504" t="str">
            <v>A/P Freight - Venezuela</v>
          </cell>
          <cell r="F2504">
            <v>215000</v>
          </cell>
          <cell r="G2504">
            <v>215999</v>
          </cell>
          <cell r="H2504" t="str">
            <v>I/C Accounts Payable</v>
          </cell>
          <cell r="I2504" t="str">
            <v>IFC</v>
          </cell>
        </row>
        <row r="2505">
          <cell r="D2505" t="str">
            <v>2493.449</v>
          </cell>
          <cell r="E2505" t="str">
            <v>A/P Freight - Jebel Ali</v>
          </cell>
          <cell r="F2505">
            <v>215000</v>
          </cell>
          <cell r="G2505">
            <v>215999</v>
          </cell>
          <cell r="H2505" t="str">
            <v>I/C Accounts Payable</v>
          </cell>
          <cell r="I2505" t="str">
            <v>IFC</v>
          </cell>
        </row>
        <row r="2506">
          <cell r="D2506" t="str">
            <v>2493.455</v>
          </cell>
          <cell r="E2506" t="str">
            <v>A/P Freight - India</v>
          </cell>
          <cell r="F2506">
            <v>215000</v>
          </cell>
          <cell r="G2506">
            <v>215999</v>
          </cell>
          <cell r="H2506" t="str">
            <v>I/C Accounts Payable</v>
          </cell>
          <cell r="I2506" t="str">
            <v>IFC</v>
          </cell>
        </row>
        <row r="2507">
          <cell r="D2507" t="str">
            <v>2493.809</v>
          </cell>
          <cell r="E2507" t="str">
            <v>A/P Freight - Compl Tools</v>
          </cell>
          <cell r="F2507">
            <v>215000</v>
          </cell>
          <cell r="G2507">
            <v>215999</v>
          </cell>
          <cell r="H2507" t="str">
            <v>I/C Accounts Payable</v>
          </cell>
          <cell r="I2507" t="str">
            <v>IFC</v>
          </cell>
        </row>
        <row r="2508">
          <cell r="D2508" t="str">
            <v>2541.199</v>
          </cell>
          <cell r="E2508" t="str">
            <v>FV Senior Notes</v>
          </cell>
          <cell r="F2508">
            <v>261000</v>
          </cell>
          <cell r="G2508">
            <v>261000</v>
          </cell>
          <cell r="H2508" t="str">
            <v>Long term Debt</v>
          </cell>
        </row>
        <row r="2509">
          <cell r="D2509" t="str">
            <v>2541.200</v>
          </cell>
          <cell r="E2509" t="str">
            <v>Senior Debt</v>
          </cell>
          <cell r="F2509">
            <v>261000</v>
          </cell>
          <cell r="G2509">
            <v>261000</v>
          </cell>
          <cell r="H2509" t="str">
            <v>Long term Debt</v>
          </cell>
        </row>
        <row r="2510">
          <cell r="D2510" t="str">
            <v>2600.002</v>
          </cell>
          <cell r="E2510" t="str">
            <v>State Noncurrent Tax Liability</v>
          </cell>
          <cell r="F2510">
            <v>251100</v>
          </cell>
          <cell r="G2510">
            <v>251100</v>
          </cell>
          <cell r="H2510" t="str">
            <v>US Deferred Income Tax Liability- Non current</v>
          </cell>
        </row>
        <row r="2511">
          <cell r="D2511" t="str">
            <v>2600.200</v>
          </cell>
          <cell r="E2511" t="str">
            <v>Inc/Tax Pay Deferred-Federal</v>
          </cell>
          <cell r="F2511">
            <v>251100</v>
          </cell>
          <cell r="G2511">
            <v>251100</v>
          </cell>
          <cell r="H2511" t="str">
            <v>US Deferred Income Tax Liability- Non current</v>
          </cell>
        </row>
        <row r="2512">
          <cell r="D2512" t="str">
            <v>2600.201</v>
          </cell>
          <cell r="E2512" t="str">
            <v>Def Fed Valuation Allowance</v>
          </cell>
          <cell r="F2512">
            <v>251100</v>
          </cell>
          <cell r="G2512">
            <v>251100</v>
          </cell>
          <cell r="H2512" t="str">
            <v>US Deferred Income Tax Liability- Non current</v>
          </cell>
        </row>
        <row r="2513">
          <cell r="D2513" t="str">
            <v>2600.211</v>
          </cell>
          <cell r="E2513" t="str">
            <v>Deferred Taxes - Non U.S.</v>
          </cell>
          <cell r="F2513">
            <v>252100</v>
          </cell>
          <cell r="G2513">
            <v>252100</v>
          </cell>
          <cell r="H2513" t="str">
            <v>Non-US Non-Current Deffered Tax  Liab.</v>
          </cell>
        </row>
        <row r="2514">
          <cell r="D2514" t="str">
            <v>2800.103</v>
          </cell>
          <cell r="E2514" t="str">
            <v>Deferred Gain</v>
          </cell>
          <cell r="F2514">
            <v>269100</v>
          </cell>
          <cell r="G2514">
            <v>269100</v>
          </cell>
          <cell r="H2514" t="str">
            <v>Other Long-Term Liabilities</v>
          </cell>
        </row>
        <row r="2515">
          <cell r="D2515" t="str">
            <v>2800.170</v>
          </cell>
          <cell r="E2515" t="str">
            <v>Environmental Accrual - LT</v>
          </cell>
          <cell r="F2515">
            <v>269110</v>
          </cell>
          <cell r="G2515">
            <v>269110</v>
          </cell>
          <cell r="H2515" t="str">
            <v>Environmental Remediation Expense Accrual-LongTerm</v>
          </cell>
        </row>
        <row r="2516">
          <cell r="D2516" t="str">
            <v>2800.175</v>
          </cell>
          <cell r="E2516" t="str">
            <v>Asset Retirement Obligation</v>
          </cell>
          <cell r="F2516">
            <v>269095</v>
          </cell>
          <cell r="G2516">
            <v>269095</v>
          </cell>
          <cell r="H2516" t="str">
            <v>Asset Retirement Obligations</v>
          </cell>
        </row>
        <row r="2517">
          <cell r="D2517" t="str">
            <v>2800.179</v>
          </cell>
          <cell r="E2517" t="str">
            <v>Deferred Comp Plan</v>
          </cell>
          <cell r="F2517">
            <v>269100</v>
          </cell>
          <cell r="G2517">
            <v>269100</v>
          </cell>
          <cell r="H2517" t="str">
            <v>Other Long-Term Liabilities</v>
          </cell>
        </row>
        <row r="2518">
          <cell r="D2518" t="str">
            <v>2800.180</v>
          </cell>
          <cell r="E2518" t="str">
            <v>Def Comp Savings Plan</v>
          </cell>
          <cell r="F2518">
            <v>269100</v>
          </cell>
          <cell r="G2518">
            <v>269100</v>
          </cell>
          <cell r="H2518" t="str">
            <v>Other Long-Term Liabilities</v>
          </cell>
        </row>
        <row r="2519">
          <cell r="D2519" t="str">
            <v>2800.184</v>
          </cell>
          <cell r="E2519" t="str">
            <v>Accrued SERP</v>
          </cell>
          <cell r="F2519">
            <v>269100</v>
          </cell>
          <cell r="G2519">
            <v>269100</v>
          </cell>
          <cell r="H2519" t="str">
            <v>Other Long-Term Liabilities</v>
          </cell>
        </row>
        <row r="2520">
          <cell r="D2520" t="str">
            <v>2800.187</v>
          </cell>
          <cell r="E2520" t="str">
            <v>Preeminent Deferred Comp</v>
          </cell>
          <cell r="F2520">
            <v>269140</v>
          </cell>
          <cell r="G2520">
            <v>269140</v>
          </cell>
          <cell r="H2520" t="str">
            <v>Accrued Carry Over Bonus - Long Term</v>
          </cell>
        </row>
        <row r="2521">
          <cell r="D2521" t="str">
            <v>2800.200</v>
          </cell>
          <cell r="E2521" t="str">
            <v>Long Term Disability Accrual</v>
          </cell>
          <cell r="F2521">
            <v>269100</v>
          </cell>
          <cell r="G2521">
            <v>269100</v>
          </cell>
          <cell r="H2521" t="str">
            <v>Other Long-Term Liabilities</v>
          </cell>
        </row>
        <row r="2522">
          <cell r="D2522" t="str">
            <v>2800.210</v>
          </cell>
          <cell r="E2522" t="str">
            <v>Post Retirement Benefits</v>
          </cell>
          <cell r="F2522">
            <v>264000</v>
          </cell>
          <cell r="G2522">
            <v>264000</v>
          </cell>
          <cell r="H2522" t="str">
            <v>Retiree Medical Liability</v>
          </cell>
        </row>
        <row r="2523">
          <cell r="D2523" t="str">
            <v>2800.300</v>
          </cell>
          <cell r="E2523" t="str">
            <v>LT Contingent Tax Liability</v>
          </cell>
          <cell r="F2523">
            <v>269100</v>
          </cell>
          <cell r="G2523">
            <v>269100</v>
          </cell>
          <cell r="H2523" t="str">
            <v>Other Long-Term Liabilities</v>
          </cell>
        </row>
        <row r="2524">
          <cell r="D2524" t="str">
            <v>2800.400</v>
          </cell>
          <cell r="E2524" t="str">
            <v>LT Software Licenses</v>
          </cell>
          <cell r="F2524">
            <v>269100</v>
          </cell>
          <cell r="G2524">
            <v>269100</v>
          </cell>
          <cell r="H2524" t="str">
            <v>Other Long-Term Liabilities</v>
          </cell>
        </row>
        <row r="2525">
          <cell r="D2525" t="str">
            <v>4050.200</v>
          </cell>
          <cell r="E2525" t="str">
            <v>Common Stock</v>
          </cell>
          <cell r="F2525">
            <v>302000</v>
          </cell>
          <cell r="G2525">
            <v>302000</v>
          </cell>
          <cell r="H2525" t="str">
            <v>Common Stock</v>
          </cell>
        </row>
        <row r="2526">
          <cell r="D2526" t="str">
            <v>4050.210</v>
          </cell>
          <cell r="E2526" t="str">
            <v>Common Stock - WCNA</v>
          </cell>
          <cell r="F2526">
            <v>302000</v>
          </cell>
          <cell r="G2526">
            <v>302000</v>
          </cell>
          <cell r="H2526" t="str">
            <v>Common Stock</v>
          </cell>
        </row>
        <row r="2527">
          <cell r="D2527" t="str">
            <v>4050.220</v>
          </cell>
          <cell r="E2527" t="str">
            <v>Capital Social</v>
          </cell>
          <cell r="F2527">
            <v>302000</v>
          </cell>
          <cell r="G2527">
            <v>302000</v>
          </cell>
          <cell r="H2527" t="str">
            <v>Common Stock</v>
          </cell>
        </row>
        <row r="2528">
          <cell r="D2528" t="str">
            <v>4050.221</v>
          </cell>
          <cell r="E2528" t="str">
            <v>Act Capital Social BJ</v>
          </cell>
          <cell r="F2528">
            <v>302000</v>
          </cell>
          <cell r="G2528">
            <v>302000</v>
          </cell>
          <cell r="H2528" t="str">
            <v>Common Stock</v>
          </cell>
        </row>
        <row r="2529">
          <cell r="D2529" t="str">
            <v>4050.230</v>
          </cell>
          <cell r="E2529" t="str">
            <v>Common Stock - Nowsco</v>
          </cell>
          <cell r="F2529">
            <v>302000</v>
          </cell>
          <cell r="G2529">
            <v>302000</v>
          </cell>
          <cell r="H2529" t="str">
            <v>Common Stock</v>
          </cell>
        </row>
        <row r="2530">
          <cell r="D2530" t="str">
            <v>4070.300</v>
          </cell>
          <cell r="E2530" t="str">
            <v>Treasury Stock</v>
          </cell>
          <cell r="F2530">
            <v>302100</v>
          </cell>
          <cell r="G2530">
            <v>302100</v>
          </cell>
          <cell r="H2530" t="str">
            <v>Treasury Stock</v>
          </cell>
        </row>
        <row r="2531">
          <cell r="D2531" t="str">
            <v>4100.400</v>
          </cell>
          <cell r="E2531" t="str">
            <v>Paid-In-Capitial</v>
          </cell>
          <cell r="F2531">
            <v>303000</v>
          </cell>
          <cell r="G2531">
            <v>303000</v>
          </cell>
          <cell r="H2531" t="str">
            <v>Capital in Excess of Par Value</v>
          </cell>
        </row>
        <row r="2532">
          <cell r="D2532" t="str">
            <v>4100.406</v>
          </cell>
          <cell r="E2532" t="str">
            <v>Subs R/E At Consummation</v>
          </cell>
          <cell r="F2532">
            <v>303000</v>
          </cell>
          <cell r="G2532">
            <v>303000</v>
          </cell>
          <cell r="H2532" t="str">
            <v>Capital in Excess of Par Value</v>
          </cell>
        </row>
        <row r="2533">
          <cell r="D2533" t="str">
            <v>4100.410</v>
          </cell>
          <cell r="E2533" t="str">
            <v>Paid-In Capital-New WCNA</v>
          </cell>
          <cell r="F2533">
            <v>303000</v>
          </cell>
          <cell r="G2533">
            <v>303000</v>
          </cell>
          <cell r="H2533" t="str">
            <v>Capital in Excess of Par Value</v>
          </cell>
        </row>
        <row r="2534">
          <cell r="D2534" t="str">
            <v>4100.411</v>
          </cell>
          <cell r="E2534" t="str">
            <v>PIC-Series B Refinancing</v>
          </cell>
          <cell r="F2534">
            <v>303000</v>
          </cell>
          <cell r="G2534">
            <v>303000</v>
          </cell>
          <cell r="H2534" t="str">
            <v>Capital in Excess of Par Value</v>
          </cell>
        </row>
        <row r="2535">
          <cell r="D2535" t="str">
            <v>4100.420</v>
          </cell>
          <cell r="E2535" t="str">
            <v>Paid-In-Capitial Goslin Birmin</v>
          </cell>
          <cell r="F2535">
            <v>303000</v>
          </cell>
          <cell r="G2535">
            <v>303000</v>
          </cell>
          <cell r="H2535" t="str">
            <v>Capital in Excess of Par Value</v>
          </cell>
        </row>
        <row r="2536">
          <cell r="D2536" t="str">
            <v>4100.421</v>
          </cell>
          <cell r="E2536" t="str">
            <v>PIC-Fracmaster</v>
          </cell>
          <cell r="F2536">
            <v>303000</v>
          </cell>
          <cell r="G2536">
            <v>303000</v>
          </cell>
          <cell r="H2536" t="str">
            <v>Capital in Excess of Par Value</v>
          </cell>
        </row>
        <row r="2537">
          <cell r="D2537" t="str">
            <v>4100.422</v>
          </cell>
          <cell r="E2537" t="str">
            <v>PIC-Pool 123R</v>
          </cell>
          <cell r="F2537">
            <v>303000</v>
          </cell>
          <cell r="G2537">
            <v>303000</v>
          </cell>
          <cell r="H2537" t="str">
            <v>Capital in Excess of Par Value</v>
          </cell>
        </row>
        <row r="2538">
          <cell r="D2538" t="str">
            <v>4100.430</v>
          </cell>
          <cell r="E2538" t="str">
            <v>PIC-Unearned Compensation</v>
          </cell>
          <cell r="F2538">
            <v>303000</v>
          </cell>
          <cell r="G2538">
            <v>303000</v>
          </cell>
          <cell r="H2538" t="str">
            <v>Capital in Excess of Par Value</v>
          </cell>
        </row>
        <row r="2539">
          <cell r="D2539" t="str">
            <v>4100.500</v>
          </cell>
          <cell r="E2539" t="str">
            <v>Cash Distribution-NSDC</v>
          </cell>
          <cell r="F2539">
            <v>303000</v>
          </cell>
          <cell r="G2539">
            <v>303000</v>
          </cell>
          <cell r="H2539" t="str">
            <v>Capital in Excess of Par Value</v>
          </cell>
        </row>
        <row r="2540">
          <cell r="D2540" t="str">
            <v>4100.600</v>
          </cell>
          <cell r="E2540" t="str">
            <v>Legal Reserve</v>
          </cell>
          <cell r="F2540">
            <v>303000</v>
          </cell>
          <cell r="G2540">
            <v>303000</v>
          </cell>
          <cell r="H2540" t="str">
            <v>Capital in Excess of Par Value</v>
          </cell>
        </row>
        <row r="2541">
          <cell r="D2541" t="str">
            <v>4100.601</v>
          </cell>
          <cell r="E2541" t="str">
            <v>Capital Surplus</v>
          </cell>
          <cell r="F2541">
            <v>303000</v>
          </cell>
          <cell r="G2541">
            <v>303000</v>
          </cell>
          <cell r="H2541" t="str">
            <v>Capital in Excess of Par Value</v>
          </cell>
        </row>
        <row r="2542">
          <cell r="D2542" t="str">
            <v>4700.102</v>
          </cell>
          <cell r="E2542" t="str">
            <v>OAD - Canada</v>
          </cell>
          <cell r="F2542">
            <v>354800</v>
          </cell>
          <cell r="G2542">
            <v>354800</v>
          </cell>
          <cell r="H2542" t="str">
            <v>BJ Other Additions &amp; Deductions</v>
          </cell>
        </row>
        <row r="2543">
          <cell r="D2543" t="str">
            <v>4700.110</v>
          </cell>
          <cell r="E2543" t="str">
            <v>OAD - USA</v>
          </cell>
          <cell r="F2543">
            <v>354800</v>
          </cell>
          <cell r="G2543">
            <v>354800</v>
          </cell>
          <cell r="H2543" t="str">
            <v>BJ Other Additions &amp; Deductions</v>
          </cell>
        </row>
        <row r="2544">
          <cell r="D2544" t="str">
            <v>4700.141</v>
          </cell>
          <cell r="E2544" t="str">
            <v>OAD - Ghana</v>
          </cell>
          <cell r="F2544">
            <v>354800</v>
          </cell>
          <cell r="G2544">
            <v>354800</v>
          </cell>
          <cell r="H2544" t="str">
            <v>BJ Other Additions &amp; Deductions</v>
          </cell>
        </row>
        <row r="2545">
          <cell r="D2545" t="str">
            <v>4700.145</v>
          </cell>
          <cell r="E2545" t="str">
            <v>OAD - West Africa Area</v>
          </cell>
          <cell r="F2545">
            <v>354800</v>
          </cell>
          <cell r="G2545">
            <v>354800</v>
          </cell>
          <cell r="H2545" t="str">
            <v>BJ Other Additions &amp; Deductions</v>
          </cell>
        </row>
        <row r="2546">
          <cell r="D2546" t="str">
            <v>4700.150</v>
          </cell>
          <cell r="E2546" t="str">
            <v>OAD - Vostok</v>
          </cell>
          <cell r="F2546">
            <v>354800</v>
          </cell>
          <cell r="G2546">
            <v>354800</v>
          </cell>
          <cell r="H2546" t="str">
            <v>BJ Other Additions &amp; Deductions</v>
          </cell>
        </row>
        <row r="2547">
          <cell r="D2547" t="str">
            <v>4700.151</v>
          </cell>
          <cell r="E2547" t="str">
            <v>OAD - China - Oilfield Svcs</v>
          </cell>
          <cell r="F2547">
            <v>354800</v>
          </cell>
          <cell r="G2547">
            <v>354800</v>
          </cell>
          <cell r="H2547" t="str">
            <v>BJ Other Additions &amp; Deductions</v>
          </cell>
        </row>
        <row r="2548">
          <cell r="D2548" t="str">
            <v>4700.152</v>
          </cell>
          <cell r="E2548" t="str">
            <v>OAD - China - Oilfield Svcs</v>
          </cell>
          <cell r="F2548">
            <v>354800</v>
          </cell>
          <cell r="G2548">
            <v>354800</v>
          </cell>
          <cell r="H2548" t="str">
            <v>BJ Other Additions &amp; Deductions</v>
          </cell>
        </row>
        <row r="2549">
          <cell r="D2549" t="str">
            <v>4700.182</v>
          </cell>
          <cell r="E2549" t="str">
            <v>OAD - Algeria MER</v>
          </cell>
          <cell r="F2549">
            <v>354800</v>
          </cell>
          <cell r="G2549">
            <v>354800</v>
          </cell>
          <cell r="H2549" t="str">
            <v>BJ Other Additions &amp; Deductions</v>
          </cell>
        </row>
        <row r="2550">
          <cell r="D2550" t="str">
            <v>4700.183</v>
          </cell>
          <cell r="E2550" t="str">
            <v>OAD - Libya</v>
          </cell>
          <cell r="F2550">
            <v>354800</v>
          </cell>
          <cell r="G2550">
            <v>354800</v>
          </cell>
          <cell r="H2550" t="str">
            <v>BJ Other Additions &amp; Deductions</v>
          </cell>
        </row>
        <row r="2551">
          <cell r="D2551" t="str">
            <v>4700.226</v>
          </cell>
          <cell r="E2551" t="str">
            <v>OAD - Spain</v>
          </cell>
          <cell r="F2551">
            <v>354800</v>
          </cell>
          <cell r="G2551">
            <v>354800</v>
          </cell>
          <cell r="H2551" t="str">
            <v>BJ Other Additions &amp; Deductions</v>
          </cell>
        </row>
        <row r="2552">
          <cell r="D2552" t="str">
            <v>4700.238</v>
          </cell>
          <cell r="E2552" t="str">
            <v>OAD - Capillary Services</v>
          </cell>
          <cell r="F2552">
            <v>354800</v>
          </cell>
          <cell r="G2552">
            <v>354800</v>
          </cell>
          <cell r="H2552" t="str">
            <v>BJ Other Additions &amp; Deductions</v>
          </cell>
        </row>
        <row r="2553">
          <cell r="D2553" t="str">
            <v>4700.268</v>
          </cell>
          <cell r="E2553" t="str">
            <v>OAD - (IFC)Venezuela</v>
          </cell>
          <cell r="F2553">
            <v>354800</v>
          </cell>
          <cell r="G2553">
            <v>354800</v>
          </cell>
          <cell r="H2553" t="str">
            <v>BJ Other Additions &amp; Deductions</v>
          </cell>
        </row>
        <row r="2554">
          <cell r="D2554" t="str">
            <v>4700.269</v>
          </cell>
          <cell r="E2554" t="str">
            <v>OAD - BJSC Middle East Sarl</v>
          </cell>
          <cell r="F2554">
            <v>354800</v>
          </cell>
          <cell r="G2554">
            <v>354800</v>
          </cell>
          <cell r="H2554" t="str">
            <v>BJ Other Additions &amp; Deductions</v>
          </cell>
        </row>
        <row r="2555">
          <cell r="D2555" t="str">
            <v>4700.270</v>
          </cell>
          <cell r="E2555" t="str">
            <v>OAD - BJSI Luxembourg</v>
          </cell>
          <cell r="F2555">
            <v>354800</v>
          </cell>
          <cell r="G2555">
            <v>354800</v>
          </cell>
          <cell r="H2555" t="str">
            <v>BJ Other Additions &amp; Deductions</v>
          </cell>
        </row>
        <row r="2556">
          <cell r="D2556" t="str">
            <v>4700.271</v>
          </cell>
          <cell r="E2556" t="str">
            <v>OAD - BJSI Geneva</v>
          </cell>
          <cell r="F2556">
            <v>354800</v>
          </cell>
          <cell r="G2556">
            <v>354800</v>
          </cell>
          <cell r="H2556" t="str">
            <v>BJ Other Additions &amp; Deductions</v>
          </cell>
        </row>
        <row r="2557">
          <cell r="D2557" t="str">
            <v>4700.272</v>
          </cell>
          <cell r="E2557" t="str">
            <v>OAD - BJSI Coppet</v>
          </cell>
          <cell r="F2557">
            <v>354800</v>
          </cell>
          <cell r="G2557">
            <v>354800</v>
          </cell>
          <cell r="H2557" t="str">
            <v>BJ Other Additions &amp; Deductions</v>
          </cell>
        </row>
        <row r="2558">
          <cell r="D2558" t="str">
            <v>4700.276</v>
          </cell>
          <cell r="E2558" t="str">
            <v>OAD - BJSC Canada</v>
          </cell>
          <cell r="F2558">
            <v>354800</v>
          </cell>
          <cell r="G2558">
            <v>354800</v>
          </cell>
          <cell r="H2558" t="str">
            <v>BJ Other Additions &amp; Deductions</v>
          </cell>
        </row>
        <row r="2559">
          <cell r="D2559" t="str">
            <v>4700.278</v>
          </cell>
          <cell r="E2559" t="str">
            <v>OAD - BJSC France Sarl</v>
          </cell>
          <cell r="F2559">
            <v>354800</v>
          </cell>
          <cell r="G2559">
            <v>354800</v>
          </cell>
          <cell r="H2559" t="str">
            <v>BJ Other Additions &amp; Deductions</v>
          </cell>
        </row>
        <row r="2560">
          <cell r="D2560" t="str">
            <v>4700.291</v>
          </cell>
          <cell r="E2560" t="str">
            <v>OAD - Capillary Services UK</v>
          </cell>
          <cell r="F2560">
            <v>354800</v>
          </cell>
          <cell r="G2560">
            <v>354800</v>
          </cell>
          <cell r="H2560" t="str">
            <v>BJ Other Additions &amp; Deductions</v>
          </cell>
        </row>
        <row r="2561">
          <cell r="D2561" t="str">
            <v>4700.292</v>
          </cell>
          <cell r="E2561" t="str">
            <v>OAD - Oilfield Eq Rental(SGO</v>
          </cell>
          <cell r="F2561">
            <v>354800</v>
          </cell>
          <cell r="G2561">
            <v>354800</v>
          </cell>
          <cell r="H2561" t="str">
            <v>BJ Other Additions &amp; Deductions</v>
          </cell>
        </row>
        <row r="2562">
          <cell r="D2562" t="str">
            <v>4700.301</v>
          </cell>
          <cell r="E2562" t="str">
            <v>OAD - Argentine</v>
          </cell>
          <cell r="F2562">
            <v>354800</v>
          </cell>
          <cell r="G2562">
            <v>354800</v>
          </cell>
          <cell r="H2562" t="str">
            <v>BJ Other Additions &amp; Deductions</v>
          </cell>
        </row>
        <row r="2563">
          <cell r="D2563" t="str">
            <v>4700.302</v>
          </cell>
          <cell r="E2563" t="str">
            <v>OAD - Venezuela</v>
          </cell>
          <cell r="F2563">
            <v>354800</v>
          </cell>
          <cell r="G2563">
            <v>354800</v>
          </cell>
          <cell r="H2563" t="str">
            <v>BJ Other Additions &amp; Deductions</v>
          </cell>
        </row>
        <row r="2564">
          <cell r="D2564" t="str">
            <v>4700.303</v>
          </cell>
          <cell r="E2564" t="str">
            <v>OAD - Columbia</v>
          </cell>
          <cell r="F2564">
            <v>354800</v>
          </cell>
          <cell r="G2564">
            <v>354800</v>
          </cell>
          <cell r="H2564" t="str">
            <v>BJ Other Additions &amp; Deductions</v>
          </cell>
        </row>
        <row r="2565">
          <cell r="D2565" t="str">
            <v>4700.304</v>
          </cell>
          <cell r="E2565" t="str">
            <v>OAD - Peru</v>
          </cell>
          <cell r="F2565">
            <v>354800</v>
          </cell>
          <cell r="G2565">
            <v>354800</v>
          </cell>
          <cell r="H2565" t="str">
            <v>BJ Other Additions &amp; Deductions</v>
          </cell>
        </row>
        <row r="2566">
          <cell r="D2566" t="str">
            <v>4700.305</v>
          </cell>
          <cell r="E2566" t="str">
            <v>OAD - Bolivia</v>
          </cell>
          <cell r="F2566">
            <v>354800</v>
          </cell>
          <cell r="G2566">
            <v>354800</v>
          </cell>
          <cell r="H2566" t="str">
            <v>BJ Other Additions &amp; Deductions</v>
          </cell>
        </row>
        <row r="2567">
          <cell r="D2567" t="str">
            <v>4700.307</v>
          </cell>
          <cell r="E2567" t="str">
            <v>OAD - Barbados</v>
          </cell>
          <cell r="F2567">
            <v>354800</v>
          </cell>
          <cell r="G2567">
            <v>354800</v>
          </cell>
          <cell r="H2567" t="str">
            <v>BJ Other Additions &amp; Deductions</v>
          </cell>
        </row>
        <row r="2568">
          <cell r="D2568" t="str">
            <v>4700.308</v>
          </cell>
          <cell r="E2568" t="str">
            <v>OAD - Brazil</v>
          </cell>
          <cell r="F2568">
            <v>354800</v>
          </cell>
          <cell r="G2568">
            <v>354800</v>
          </cell>
          <cell r="H2568" t="str">
            <v>BJ Other Additions &amp; Deductions</v>
          </cell>
        </row>
        <row r="2569">
          <cell r="D2569" t="str">
            <v>4700.309</v>
          </cell>
          <cell r="E2569" t="str">
            <v>OAD - Panama</v>
          </cell>
          <cell r="F2569">
            <v>354800</v>
          </cell>
          <cell r="G2569">
            <v>354800</v>
          </cell>
          <cell r="H2569" t="str">
            <v>BJ Other Additions &amp; Deductions</v>
          </cell>
        </row>
        <row r="2570">
          <cell r="D2570" t="str">
            <v>4700.310</v>
          </cell>
          <cell r="E2570" t="str">
            <v>OAD - Trinidad</v>
          </cell>
          <cell r="F2570">
            <v>354800</v>
          </cell>
          <cell r="G2570">
            <v>354800</v>
          </cell>
          <cell r="H2570" t="str">
            <v>BJ Other Additions &amp; Deductions</v>
          </cell>
        </row>
        <row r="2571">
          <cell r="D2571" t="str">
            <v>4700.315</v>
          </cell>
          <cell r="E2571" t="str">
            <v>OAD - Chile</v>
          </cell>
          <cell r="F2571">
            <v>354800</v>
          </cell>
          <cell r="G2571">
            <v>354800</v>
          </cell>
          <cell r="H2571" t="str">
            <v>BJ Other Additions &amp; Deductions</v>
          </cell>
        </row>
        <row r="2572">
          <cell r="D2572" t="str">
            <v>4700.316</v>
          </cell>
          <cell r="E2572" t="str">
            <v>OAD - Equatorial Guinea</v>
          </cell>
          <cell r="F2572">
            <v>354800</v>
          </cell>
          <cell r="G2572">
            <v>354800</v>
          </cell>
          <cell r="H2572" t="str">
            <v>BJ Other Additions &amp; Deductions</v>
          </cell>
        </row>
        <row r="2573">
          <cell r="D2573" t="str">
            <v>4700.391</v>
          </cell>
          <cell r="E2573" t="str">
            <v>OAD - El Salvador</v>
          </cell>
          <cell r="F2573">
            <v>354800</v>
          </cell>
          <cell r="G2573">
            <v>354800</v>
          </cell>
          <cell r="H2573" t="str">
            <v>BJ Other Additions &amp; Deductions</v>
          </cell>
        </row>
        <row r="2574">
          <cell r="D2574" t="str">
            <v>4700.405</v>
          </cell>
          <cell r="E2574" t="str">
            <v>OAD - BJS Company (UK) Ltd.</v>
          </cell>
          <cell r="F2574">
            <v>354800</v>
          </cell>
          <cell r="G2574">
            <v>354800</v>
          </cell>
          <cell r="H2574" t="str">
            <v>BJ Other Additions &amp; Deductions</v>
          </cell>
        </row>
        <row r="2575">
          <cell r="D2575" t="str">
            <v>4700.412</v>
          </cell>
          <cell r="E2575" t="str">
            <v>OAD - Mauritania</v>
          </cell>
          <cell r="F2575">
            <v>354800</v>
          </cell>
          <cell r="G2575">
            <v>354800</v>
          </cell>
          <cell r="H2575" t="str">
            <v>BJ Other Additions &amp; Deductions</v>
          </cell>
        </row>
        <row r="2576">
          <cell r="D2576" t="str">
            <v>4700.414</v>
          </cell>
          <cell r="E2576" t="str">
            <v>OAD - Netherlands</v>
          </cell>
          <cell r="F2576">
            <v>354800</v>
          </cell>
          <cell r="G2576">
            <v>354800</v>
          </cell>
          <cell r="H2576" t="str">
            <v>BJ Other Additions &amp; Deductions</v>
          </cell>
        </row>
        <row r="2577">
          <cell r="D2577" t="str">
            <v>4700.427</v>
          </cell>
          <cell r="E2577" t="str">
            <v>OAD - UK</v>
          </cell>
          <cell r="F2577">
            <v>354800</v>
          </cell>
          <cell r="G2577">
            <v>354800</v>
          </cell>
          <cell r="H2577" t="str">
            <v>BJ Other Additions &amp; Deductions</v>
          </cell>
        </row>
        <row r="2578">
          <cell r="D2578" t="str">
            <v>4700.428</v>
          </cell>
          <cell r="E2578" t="str">
            <v>OAD - Angola</v>
          </cell>
          <cell r="F2578">
            <v>354800</v>
          </cell>
          <cell r="G2578">
            <v>354800</v>
          </cell>
          <cell r="H2578" t="str">
            <v>BJ Other Additions &amp; Deductions</v>
          </cell>
        </row>
        <row r="2579">
          <cell r="D2579" t="str">
            <v>4700.436</v>
          </cell>
          <cell r="E2579" t="str">
            <v>OAD - Italy</v>
          </cell>
          <cell r="F2579">
            <v>354800</v>
          </cell>
          <cell r="G2579">
            <v>354800</v>
          </cell>
          <cell r="H2579" t="str">
            <v>BJ Other Additions &amp; Deductions</v>
          </cell>
        </row>
        <row r="2580">
          <cell r="D2580" t="str">
            <v>4700.445</v>
          </cell>
          <cell r="E2580" t="str">
            <v>OAD - Algeria</v>
          </cell>
          <cell r="F2580">
            <v>354800</v>
          </cell>
          <cell r="G2580">
            <v>354800</v>
          </cell>
          <cell r="H2580" t="str">
            <v>BJ Other Additions &amp; Deductions</v>
          </cell>
        </row>
        <row r="2581">
          <cell r="D2581" t="str">
            <v>4700.446</v>
          </cell>
          <cell r="E2581" t="str">
            <v>OAD - PPS Australia</v>
          </cell>
          <cell r="F2581">
            <v>354800</v>
          </cell>
          <cell r="G2581">
            <v>354800</v>
          </cell>
          <cell r="H2581" t="str">
            <v>BJ Other Additions &amp; Deductions</v>
          </cell>
        </row>
        <row r="2582">
          <cell r="D2582" t="str">
            <v>4700.448</v>
          </cell>
          <cell r="E2582" t="str">
            <v>OAD - Kazakhstan</v>
          </cell>
          <cell r="F2582">
            <v>354800</v>
          </cell>
          <cell r="G2582">
            <v>354800</v>
          </cell>
          <cell r="H2582" t="str">
            <v>BJ Other Additions &amp; Deductions</v>
          </cell>
        </row>
        <row r="2583">
          <cell r="D2583" t="str">
            <v>4700.449</v>
          </cell>
          <cell r="E2583" t="str">
            <v>OAD - ICS - Jebel Ali</v>
          </cell>
          <cell r="F2583">
            <v>354800</v>
          </cell>
          <cell r="G2583">
            <v>354800</v>
          </cell>
          <cell r="H2583" t="str">
            <v>BJ Other Additions &amp; Deductions</v>
          </cell>
        </row>
        <row r="2584">
          <cell r="D2584" t="str">
            <v>4700.454</v>
          </cell>
          <cell r="E2584" t="str">
            <v>OAD - Egypt</v>
          </cell>
          <cell r="F2584">
            <v>354800</v>
          </cell>
          <cell r="G2584">
            <v>354800</v>
          </cell>
          <cell r="H2584" t="str">
            <v>BJ Other Additions &amp; Deductions</v>
          </cell>
        </row>
        <row r="2585">
          <cell r="D2585" t="str">
            <v>4700.455</v>
          </cell>
          <cell r="E2585" t="str">
            <v>OAD - India</v>
          </cell>
          <cell r="F2585">
            <v>354800</v>
          </cell>
          <cell r="G2585">
            <v>354800</v>
          </cell>
          <cell r="H2585" t="str">
            <v>BJ Other Additions &amp; Deductions</v>
          </cell>
        </row>
        <row r="2586">
          <cell r="D2586" t="str">
            <v>4700.460</v>
          </cell>
          <cell r="E2586" t="str">
            <v>OAD - SMF</v>
          </cell>
          <cell r="F2586">
            <v>354800</v>
          </cell>
          <cell r="G2586">
            <v>354800</v>
          </cell>
          <cell r="H2586" t="str">
            <v>BJ Other Additions &amp; Deductions</v>
          </cell>
        </row>
        <row r="2587">
          <cell r="D2587" t="str">
            <v>4700.461</v>
          </cell>
          <cell r="E2587" t="str">
            <v>OAD - SIS</v>
          </cell>
          <cell r="F2587">
            <v>354800</v>
          </cell>
          <cell r="G2587">
            <v>354800</v>
          </cell>
          <cell r="H2587" t="str">
            <v>BJ Other Additions &amp; Deductions</v>
          </cell>
        </row>
        <row r="2588">
          <cell r="D2588" t="str">
            <v>4700.466</v>
          </cell>
          <cell r="E2588" t="str">
            <v>OAD - Oman</v>
          </cell>
          <cell r="F2588">
            <v>354800</v>
          </cell>
          <cell r="G2588">
            <v>354800</v>
          </cell>
          <cell r="H2588" t="str">
            <v>BJ Other Additions &amp; Deductions</v>
          </cell>
        </row>
        <row r="2589">
          <cell r="D2589" t="str">
            <v>4700.467</v>
          </cell>
          <cell r="E2589" t="str">
            <v>OAD - Middle East Admin</v>
          </cell>
          <cell r="F2589">
            <v>354800</v>
          </cell>
          <cell r="G2589">
            <v>354800</v>
          </cell>
          <cell r="H2589" t="str">
            <v>BJ Other Additions &amp; Deductions</v>
          </cell>
        </row>
        <row r="2590">
          <cell r="D2590" t="str">
            <v>4700.475</v>
          </cell>
          <cell r="E2590" t="str">
            <v>OAD - Australia</v>
          </cell>
          <cell r="F2590">
            <v>354800</v>
          </cell>
          <cell r="G2590">
            <v>354800</v>
          </cell>
          <cell r="H2590" t="str">
            <v>BJ Other Additions &amp; Deductions</v>
          </cell>
        </row>
        <row r="2591">
          <cell r="D2591" t="str">
            <v>4700.482</v>
          </cell>
          <cell r="E2591" t="str">
            <v>OAD - Philippines</v>
          </cell>
          <cell r="F2591">
            <v>354800</v>
          </cell>
          <cell r="G2591">
            <v>354800</v>
          </cell>
          <cell r="H2591" t="str">
            <v>BJ Other Additions &amp; Deductions</v>
          </cell>
        </row>
        <row r="2592">
          <cell r="D2592" t="str">
            <v>4700.485</v>
          </cell>
          <cell r="E2592" t="str">
            <v>OAD - Singapore</v>
          </cell>
          <cell r="F2592">
            <v>354800</v>
          </cell>
          <cell r="G2592">
            <v>354800</v>
          </cell>
          <cell r="H2592" t="str">
            <v>BJ Other Additions &amp; Deductions</v>
          </cell>
        </row>
        <row r="2593">
          <cell r="D2593" t="str">
            <v>4700.486</v>
          </cell>
          <cell r="E2593" t="str">
            <v>OAD - Indonesia</v>
          </cell>
          <cell r="F2593">
            <v>354800</v>
          </cell>
          <cell r="G2593">
            <v>354800</v>
          </cell>
          <cell r="H2593" t="str">
            <v>BJ Other Additions &amp; Deductions</v>
          </cell>
        </row>
        <row r="2594">
          <cell r="D2594" t="str">
            <v>4700.487</v>
          </cell>
          <cell r="E2594" t="str">
            <v>OAD - Thailand</v>
          </cell>
          <cell r="F2594">
            <v>354800</v>
          </cell>
          <cell r="G2594">
            <v>354800</v>
          </cell>
          <cell r="H2594" t="str">
            <v>BJ Other Additions &amp; Deductions</v>
          </cell>
        </row>
        <row r="2595">
          <cell r="D2595" t="str">
            <v>4700.493</v>
          </cell>
          <cell r="E2595" t="str">
            <v>OAD - Myanmar</v>
          </cell>
          <cell r="F2595">
            <v>354800</v>
          </cell>
          <cell r="G2595">
            <v>354800</v>
          </cell>
          <cell r="H2595" t="str">
            <v>BJ Other Additions &amp; Deductions</v>
          </cell>
        </row>
        <row r="2596">
          <cell r="D2596" t="str">
            <v>4700.495</v>
          </cell>
          <cell r="E2596" t="str">
            <v>OAD - Malaysia</v>
          </cell>
          <cell r="F2596">
            <v>354800</v>
          </cell>
          <cell r="G2596">
            <v>354800</v>
          </cell>
          <cell r="H2596" t="str">
            <v>BJ Other Additions &amp; Deductions</v>
          </cell>
        </row>
        <row r="2597">
          <cell r="D2597" t="str">
            <v>4700.497</v>
          </cell>
          <cell r="E2597" t="str">
            <v>OAD - Bangladesh</v>
          </cell>
          <cell r="F2597">
            <v>354800</v>
          </cell>
          <cell r="G2597">
            <v>354800</v>
          </cell>
          <cell r="H2597" t="str">
            <v>BJ Other Additions &amp; Deductions</v>
          </cell>
        </row>
        <row r="2598">
          <cell r="D2598" t="str">
            <v>4700.498</v>
          </cell>
          <cell r="E2598" t="str">
            <v>OAD - New Zealand</v>
          </cell>
          <cell r="F2598">
            <v>354800</v>
          </cell>
          <cell r="G2598">
            <v>354800</v>
          </cell>
          <cell r="H2598" t="str">
            <v>BJ Other Additions &amp; Deductions</v>
          </cell>
        </row>
        <row r="2599">
          <cell r="D2599" t="str">
            <v>4700.499</v>
          </cell>
          <cell r="E2599" t="str">
            <v>OAD - Vietnam</v>
          </cell>
          <cell r="F2599">
            <v>354800</v>
          </cell>
          <cell r="G2599">
            <v>354800</v>
          </cell>
          <cell r="H2599" t="str">
            <v>BJ Other Additions &amp; Deductions</v>
          </cell>
        </row>
        <row r="2600">
          <cell r="D2600" t="str">
            <v>4700.502</v>
          </cell>
          <cell r="E2600" t="str">
            <v>OAD - VERINDER</v>
          </cell>
          <cell r="F2600">
            <v>354800</v>
          </cell>
          <cell r="G2600">
            <v>354800</v>
          </cell>
          <cell r="H2600" t="str">
            <v>BJ Other Additions &amp; Deductions</v>
          </cell>
        </row>
        <row r="2601">
          <cell r="D2601" t="str">
            <v>4700.505</v>
          </cell>
          <cell r="E2601" t="str">
            <v>OAD - SAMOTLOR</v>
          </cell>
          <cell r="F2601">
            <v>354800</v>
          </cell>
          <cell r="G2601">
            <v>354800</v>
          </cell>
          <cell r="H2601" t="str">
            <v>BJ Other Additions &amp; Deductions</v>
          </cell>
        </row>
        <row r="2602">
          <cell r="D2602" t="str">
            <v>4700.510</v>
          </cell>
          <cell r="E2602" t="str">
            <v>OAD - BJSI SA MEXICO</v>
          </cell>
          <cell r="F2602">
            <v>354800</v>
          </cell>
          <cell r="G2602">
            <v>354800</v>
          </cell>
          <cell r="H2602" t="str">
            <v>BJ Other Additions &amp; Deductions</v>
          </cell>
        </row>
        <row r="2603">
          <cell r="D2603" t="str">
            <v>4700.602</v>
          </cell>
          <cell r="E2603" t="str">
            <v>OAD - Tubular Aberdeen</v>
          </cell>
          <cell r="F2603">
            <v>354800</v>
          </cell>
          <cell r="G2603">
            <v>354800</v>
          </cell>
          <cell r="H2603" t="str">
            <v>BJ Other Additions &amp; Deductions</v>
          </cell>
        </row>
        <row r="2604">
          <cell r="D2604" t="str">
            <v>4700.616</v>
          </cell>
          <cell r="E2604" t="str">
            <v>OAD - Vietnam LTD</v>
          </cell>
          <cell r="F2604">
            <v>354800</v>
          </cell>
          <cell r="G2604">
            <v>354800</v>
          </cell>
          <cell r="H2604" t="str">
            <v>BJ Other Additions &amp; Deductions</v>
          </cell>
        </row>
        <row r="2605">
          <cell r="D2605" t="str">
            <v>4700.621</v>
          </cell>
          <cell r="E2605" t="str">
            <v>OAD - Vietnam JV</v>
          </cell>
          <cell r="F2605">
            <v>354800</v>
          </cell>
          <cell r="G2605">
            <v>354800</v>
          </cell>
          <cell r="H2605" t="str">
            <v>BJ Other Additions &amp; Deductions</v>
          </cell>
        </row>
        <row r="2606">
          <cell r="D2606" t="str">
            <v>4700.701</v>
          </cell>
          <cell r="E2606" t="str">
            <v>OAD - Tubular Russia</v>
          </cell>
          <cell r="F2606">
            <v>354800</v>
          </cell>
          <cell r="G2606">
            <v>354800</v>
          </cell>
          <cell r="H2606" t="str">
            <v>BJ Other Additions &amp; Deductions</v>
          </cell>
        </row>
        <row r="2607">
          <cell r="D2607" t="str">
            <v>4700.710</v>
          </cell>
          <cell r="E2607" t="str">
            <v>OAD - Completion Fluids US</v>
          </cell>
          <cell r="F2607">
            <v>354800</v>
          </cell>
          <cell r="G2607">
            <v>354800</v>
          </cell>
          <cell r="H2607" t="str">
            <v>BJ Other Additions &amp; Deductions</v>
          </cell>
        </row>
        <row r="2608">
          <cell r="D2608" t="str">
            <v>4700.809</v>
          </cell>
          <cell r="E2608" t="str">
            <v>OAD - Completion Tools US</v>
          </cell>
          <cell r="F2608">
            <v>354800</v>
          </cell>
          <cell r="G2608">
            <v>354800</v>
          </cell>
          <cell r="H2608" t="str">
            <v>BJ Other Additions &amp; Deductions</v>
          </cell>
        </row>
        <row r="2609">
          <cell r="D2609" t="str">
            <v>4700.902</v>
          </cell>
          <cell r="E2609" t="str">
            <v>OAD - BJSII(902)</v>
          </cell>
          <cell r="F2609">
            <v>354800</v>
          </cell>
          <cell r="G2609">
            <v>354800</v>
          </cell>
          <cell r="H2609" t="str">
            <v>BJ Other Additions &amp; Deductions</v>
          </cell>
        </row>
        <row r="2610">
          <cell r="D2610" t="str">
            <v>4700.985</v>
          </cell>
          <cell r="E2610" t="str">
            <v>OAD - PPS Singapore</v>
          </cell>
          <cell r="F2610">
            <v>354800</v>
          </cell>
          <cell r="G2610">
            <v>354800</v>
          </cell>
          <cell r="H2610" t="str">
            <v>BJ Other Additions &amp; Deductions</v>
          </cell>
        </row>
        <row r="2611">
          <cell r="D2611" t="str">
            <v>4700.991</v>
          </cell>
          <cell r="E2611" t="str">
            <v>OAD - PPS Norway</v>
          </cell>
          <cell r="F2611">
            <v>354800</v>
          </cell>
          <cell r="G2611">
            <v>354800</v>
          </cell>
          <cell r="H2611" t="str">
            <v>BJ Other Additions &amp; Deductions</v>
          </cell>
        </row>
        <row r="2612">
          <cell r="D2612" t="str">
            <v>4700.995</v>
          </cell>
          <cell r="E2612" t="str">
            <v>OAD - PPS Australia</v>
          </cell>
          <cell r="F2612">
            <v>354800</v>
          </cell>
          <cell r="G2612">
            <v>354800</v>
          </cell>
          <cell r="H2612" t="str">
            <v>BJ Other Additions &amp; Deductions</v>
          </cell>
        </row>
        <row r="2613">
          <cell r="D2613" t="str">
            <v>4700.998</v>
          </cell>
          <cell r="E2613" t="str">
            <v>OAD - PPS Netherlands</v>
          </cell>
          <cell r="F2613">
            <v>354800</v>
          </cell>
          <cell r="G2613">
            <v>354800</v>
          </cell>
          <cell r="H2613" t="str">
            <v>BJ Other Additions &amp; Deductions</v>
          </cell>
        </row>
        <row r="2614">
          <cell r="D2614" t="str">
            <v>4787.102</v>
          </cell>
          <cell r="E2614" t="str">
            <v>Canada - IP</v>
          </cell>
          <cell r="F2614">
            <v>354800</v>
          </cell>
          <cell r="G2614">
            <v>354800</v>
          </cell>
          <cell r="H2614" t="str">
            <v>BJ Other Additions &amp; Deductions</v>
          </cell>
        </row>
        <row r="2615">
          <cell r="D2615" t="str">
            <v>4787.110</v>
          </cell>
          <cell r="E2615" t="str">
            <v>US - IP</v>
          </cell>
          <cell r="F2615">
            <v>354800</v>
          </cell>
          <cell r="G2615">
            <v>354800</v>
          </cell>
          <cell r="H2615" t="str">
            <v>BJ Other Additions &amp; Deductions</v>
          </cell>
        </row>
        <row r="2616">
          <cell r="D2616" t="str">
            <v>4787.151</v>
          </cell>
          <cell r="E2616" t="str">
            <v>China - IP</v>
          </cell>
          <cell r="F2616">
            <v>354800</v>
          </cell>
          <cell r="G2616">
            <v>354800</v>
          </cell>
          <cell r="H2616" t="str">
            <v>BJ Other Additions &amp; Deductions</v>
          </cell>
        </row>
        <row r="2617">
          <cell r="D2617" t="str">
            <v>4787.152</v>
          </cell>
          <cell r="E2617" t="str">
            <v>Oilfield Svs China - IP</v>
          </cell>
          <cell r="F2617">
            <v>354800</v>
          </cell>
          <cell r="G2617">
            <v>354800</v>
          </cell>
          <cell r="H2617" t="str">
            <v>BJ Other Additions &amp; Deductions</v>
          </cell>
        </row>
        <row r="2618">
          <cell r="D2618" t="str">
            <v>4787.269</v>
          </cell>
          <cell r="E2618" t="str">
            <v>BJME - IP</v>
          </cell>
          <cell r="F2618">
            <v>354800</v>
          </cell>
          <cell r="G2618">
            <v>354800</v>
          </cell>
          <cell r="H2618" t="str">
            <v>BJ Other Additions &amp; Deductions</v>
          </cell>
        </row>
        <row r="2619">
          <cell r="D2619" t="str">
            <v>4787.270</v>
          </cell>
          <cell r="E2619" t="str">
            <v>BJSI Lux - IP</v>
          </cell>
          <cell r="F2619">
            <v>354800</v>
          </cell>
          <cell r="G2619">
            <v>354800</v>
          </cell>
          <cell r="H2619" t="str">
            <v>BJ Other Additions &amp; Deductions</v>
          </cell>
        </row>
        <row r="2620">
          <cell r="D2620" t="str">
            <v>4787.272</v>
          </cell>
          <cell r="E2620" t="str">
            <v>BJSI Coppet - IP</v>
          </cell>
          <cell r="F2620">
            <v>354800</v>
          </cell>
          <cell r="G2620">
            <v>354800</v>
          </cell>
          <cell r="H2620" t="str">
            <v>BJ Other Additions &amp; Deductions</v>
          </cell>
        </row>
        <row r="2621">
          <cell r="D2621" t="str">
            <v>4787.303</v>
          </cell>
          <cell r="E2621" t="str">
            <v>Columbia - IP</v>
          </cell>
          <cell r="F2621">
            <v>354800</v>
          </cell>
          <cell r="G2621">
            <v>354800</v>
          </cell>
          <cell r="H2621" t="str">
            <v>BJ Other Additions &amp; Deductions</v>
          </cell>
        </row>
        <row r="2622">
          <cell r="D2622" t="str">
            <v>4787.305</v>
          </cell>
          <cell r="E2622" t="str">
            <v>Bolivia - IP</v>
          </cell>
          <cell r="F2622">
            <v>354800</v>
          </cell>
          <cell r="G2622">
            <v>354800</v>
          </cell>
          <cell r="H2622" t="str">
            <v>BJ Other Additions &amp; Deductions</v>
          </cell>
        </row>
        <row r="2623">
          <cell r="D2623" t="str">
            <v>4787.306</v>
          </cell>
          <cell r="E2623" t="str">
            <v>Ecuador - IP</v>
          </cell>
          <cell r="F2623">
            <v>354800</v>
          </cell>
          <cell r="G2623">
            <v>354800</v>
          </cell>
          <cell r="H2623" t="str">
            <v>BJ Other Additions &amp; Deductions</v>
          </cell>
        </row>
        <row r="2624">
          <cell r="D2624" t="str">
            <v>4787.310</v>
          </cell>
          <cell r="E2624" t="str">
            <v>Trinidad - IP</v>
          </cell>
          <cell r="F2624">
            <v>354800</v>
          </cell>
          <cell r="G2624">
            <v>354800</v>
          </cell>
          <cell r="H2624" t="str">
            <v>BJ Other Additions &amp; Deductions</v>
          </cell>
        </row>
        <row r="2625">
          <cell r="D2625" t="str">
            <v>4787.316</v>
          </cell>
          <cell r="E2625" t="str">
            <v>Equitorial Guinea - IP</v>
          </cell>
          <cell r="F2625">
            <v>354800</v>
          </cell>
          <cell r="G2625">
            <v>354800</v>
          </cell>
          <cell r="H2625" t="str">
            <v>BJ Other Additions &amp; Deductions</v>
          </cell>
        </row>
        <row r="2626">
          <cell r="D2626" t="str">
            <v>4787.405</v>
          </cell>
          <cell r="E2626" t="str">
            <v>UK - IP</v>
          </cell>
          <cell r="F2626">
            <v>354800</v>
          </cell>
          <cell r="G2626">
            <v>354800</v>
          </cell>
          <cell r="H2626" t="str">
            <v>BJ Other Additions &amp; Deductions</v>
          </cell>
        </row>
        <row r="2627">
          <cell r="D2627" t="str">
            <v>4787.414</v>
          </cell>
          <cell r="E2627" t="str">
            <v>Netherlands - IP</v>
          </cell>
          <cell r="F2627">
            <v>354800</v>
          </cell>
          <cell r="G2627">
            <v>354800</v>
          </cell>
          <cell r="H2627" t="str">
            <v>BJ Other Additions &amp; Deductions</v>
          </cell>
        </row>
        <row r="2628">
          <cell r="D2628" t="str">
            <v>4787.424</v>
          </cell>
          <cell r="E2628" t="str">
            <v>Stim. Vessel - IP</v>
          </cell>
          <cell r="F2628">
            <v>354800</v>
          </cell>
          <cell r="G2628">
            <v>354800</v>
          </cell>
          <cell r="H2628" t="str">
            <v>BJ Other Additions &amp; Deductions</v>
          </cell>
        </row>
        <row r="2629">
          <cell r="D2629" t="str">
            <v>4787.436</v>
          </cell>
          <cell r="E2629" t="str">
            <v>Italy - IP</v>
          </cell>
          <cell r="F2629">
            <v>354800</v>
          </cell>
          <cell r="G2629">
            <v>354800</v>
          </cell>
          <cell r="H2629" t="str">
            <v>BJ Other Additions &amp; Deductions</v>
          </cell>
        </row>
        <row r="2630">
          <cell r="D2630" t="str">
            <v>4787.448</v>
          </cell>
          <cell r="E2630" t="str">
            <v>Kazakhstan - IP</v>
          </cell>
          <cell r="F2630">
            <v>354800</v>
          </cell>
          <cell r="G2630">
            <v>354800</v>
          </cell>
          <cell r="H2630" t="str">
            <v>BJ Other Additions &amp; Deductions</v>
          </cell>
        </row>
        <row r="2631">
          <cell r="D2631" t="str">
            <v>4787.460</v>
          </cell>
          <cell r="E2631" t="str">
            <v>SMF - IP</v>
          </cell>
          <cell r="F2631">
            <v>354800</v>
          </cell>
          <cell r="G2631">
            <v>354800</v>
          </cell>
          <cell r="H2631" t="str">
            <v>BJ Other Additions &amp; Deductions</v>
          </cell>
        </row>
        <row r="2632">
          <cell r="D2632" t="str">
            <v>4787.461</v>
          </cell>
          <cell r="E2632" t="str">
            <v>SIS - IP</v>
          </cell>
          <cell r="F2632">
            <v>354800</v>
          </cell>
          <cell r="G2632">
            <v>354800</v>
          </cell>
          <cell r="H2632" t="str">
            <v>BJ Other Additions &amp; Deductions</v>
          </cell>
        </row>
        <row r="2633">
          <cell r="D2633" t="str">
            <v>4787.475</v>
          </cell>
          <cell r="E2633" t="str">
            <v>Australia - IP</v>
          </cell>
          <cell r="F2633">
            <v>354800</v>
          </cell>
          <cell r="G2633">
            <v>354800</v>
          </cell>
          <cell r="H2633" t="str">
            <v>BJ Other Additions &amp; Deductions</v>
          </cell>
        </row>
        <row r="2634">
          <cell r="D2634" t="str">
            <v>4787.485</v>
          </cell>
          <cell r="E2634" t="str">
            <v>SGO - IP</v>
          </cell>
          <cell r="F2634">
            <v>354800</v>
          </cell>
          <cell r="G2634">
            <v>354800</v>
          </cell>
          <cell r="H2634" t="str">
            <v>BJ Other Additions &amp; Deductions</v>
          </cell>
        </row>
        <row r="2635">
          <cell r="D2635" t="str">
            <v>4787.486</v>
          </cell>
          <cell r="E2635" t="str">
            <v>Indonesia - IP</v>
          </cell>
          <cell r="F2635">
            <v>354800</v>
          </cell>
          <cell r="G2635">
            <v>354800</v>
          </cell>
          <cell r="H2635" t="str">
            <v>BJ Other Additions &amp; Deductions</v>
          </cell>
        </row>
        <row r="2636">
          <cell r="D2636" t="str">
            <v>4787.487</v>
          </cell>
          <cell r="E2636" t="str">
            <v>Thailand - IP</v>
          </cell>
          <cell r="F2636">
            <v>354800</v>
          </cell>
          <cell r="G2636">
            <v>354800</v>
          </cell>
          <cell r="H2636" t="str">
            <v>BJ Other Additions &amp; Deductions</v>
          </cell>
        </row>
        <row r="2637">
          <cell r="D2637" t="str">
            <v>4787.495</v>
          </cell>
          <cell r="E2637" t="str">
            <v>Malaysia - IP</v>
          </cell>
          <cell r="F2637">
            <v>354800</v>
          </cell>
          <cell r="G2637">
            <v>354800</v>
          </cell>
          <cell r="H2637" t="str">
            <v>BJ Other Additions &amp; Deductions</v>
          </cell>
        </row>
        <row r="2638">
          <cell r="D2638" t="str">
            <v>4787.498</v>
          </cell>
          <cell r="E2638" t="str">
            <v>New Zealand - IP</v>
          </cell>
          <cell r="F2638">
            <v>354800</v>
          </cell>
          <cell r="G2638">
            <v>354800</v>
          </cell>
          <cell r="H2638" t="str">
            <v>BJ Other Additions &amp; Deductions</v>
          </cell>
        </row>
        <row r="2639">
          <cell r="D2639" t="str">
            <v>4787.505</v>
          </cell>
          <cell r="E2639" t="str">
            <v>Samotlor - IP</v>
          </cell>
          <cell r="F2639">
            <v>354800</v>
          </cell>
          <cell r="G2639">
            <v>354800</v>
          </cell>
          <cell r="H2639" t="str">
            <v>BJ Other Additions &amp; Deductions</v>
          </cell>
        </row>
        <row r="2640">
          <cell r="D2640" t="str">
            <v>4788.141</v>
          </cell>
          <cell r="E2640" t="str">
            <v>Ghana - Rental</v>
          </cell>
          <cell r="F2640">
            <v>354800</v>
          </cell>
          <cell r="G2640">
            <v>354800</v>
          </cell>
          <cell r="H2640" t="str">
            <v>BJ Other Additions &amp; Deductions</v>
          </cell>
        </row>
        <row r="2641">
          <cell r="D2641" t="str">
            <v>4788.150</v>
          </cell>
          <cell r="E2641" t="str">
            <v>Vostok - Rental</v>
          </cell>
          <cell r="F2641">
            <v>354800</v>
          </cell>
          <cell r="G2641">
            <v>354800</v>
          </cell>
          <cell r="H2641" t="str">
            <v>BJ Other Additions &amp; Deductions</v>
          </cell>
        </row>
        <row r="2642">
          <cell r="D2642" t="str">
            <v>4788.151</v>
          </cell>
          <cell r="E2642" t="str">
            <v>China - Rental</v>
          </cell>
          <cell r="F2642">
            <v>354800</v>
          </cell>
          <cell r="G2642">
            <v>354800</v>
          </cell>
          <cell r="H2642" t="str">
            <v>BJ Other Additions &amp; Deductions</v>
          </cell>
        </row>
        <row r="2643">
          <cell r="D2643" t="str">
            <v>4788.183</v>
          </cell>
          <cell r="E2643" t="str">
            <v>Libya - Rental</v>
          </cell>
          <cell r="F2643">
            <v>354800</v>
          </cell>
          <cell r="G2643">
            <v>354800</v>
          </cell>
          <cell r="H2643" t="str">
            <v>BJ Other Additions &amp; Deductions</v>
          </cell>
        </row>
        <row r="2644">
          <cell r="D2644" t="str">
            <v>4788.272</v>
          </cell>
          <cell r="E2644" t="str">
            <v>Coppet - Rental</v>
          </cell>
          <cell r="F2644">
            <v>354800</v>
          </cell>
          <cell r="G2644">
            <v>354800</v>
          </cell>
          <cell r="H2644" t="str">
            <v>BJ Other Additions &amp; Deductions</v>
          </cell>
        </row>
        <row r="2645">
          <cell r="D2645" t="str">
            <v>4788.278</v>
          </cell>
          <cell r="E2645" t="str">
            <v>BJ France - Rental</v>
          </cell>
          <cell r="F2645">
            <v>354800</v>
          </cell>
          <cell r="G2645">
            <v>354800</v>
          </cell>
          <cell r="H2645" t="str">
            <v>BJ Other Additions &amp; Deductions</v>
          </cell>
        </row>
        <row r="2646">
          <cell r="D2646" t="str">
            <v>4788.291</v>
          </cell>
          <cell r="E2646" t="str">
            <v>Capillary Services - Rental</v>
          </cell>
          <cell r="F2646">
            <v>354800</v>
          </cell>
          <cell r="G2646">
            <v>354800</v>
          </cell>
          <cell r="H2646" t="str">
            <v>BJ Other Additions &amp; Deductions</v>
          </cell>
        </row>
        <row r="2647">
          <cell r="D2647" t="str">
            <v>4788.302</v>
          </cell>
          <cell r="E2647" t="str">
            <v>Venezuela - Rental</v>
          </cell>
          <cell r="F2647">
            <v>354800</v>
          </cell>
          <cell r="G2647">
            <v>354800</v>
          </cell>
          <cell r="H2647" t="str">
            <v>BJ Other Additions &amp; Deductions</v>
          </cell>
        </row>
        <row r="2648">
          <cell r="D2648" t="str">
            <v>4788.308</v>
          </cell>
          <cell r="E2648" t="str">
            <v>Brazil - Rental</v>
          </cell>
          <cell r="F2648">
            <v>354800</v>
          </cell>
          <cell r="G2648">
            <v>354800</v>
          </cell>
          <cell r="H2648" t="str">
            <v>BJ Other Additions &amp; Deductions</v>
          </cell>
        </row>
        <row r="2649">
          <cell r="D2649" t="str">
            <v>4788.316</v>
          </cell>
          <cell r="E2649" t="str">
            <v>Equatorial Guinea - Rental</v>
          </cell>
          <cell r="F2649">
            <v>354800</v>
          </cell>
          <cell r="G2649">
            <v>354800</v>
          </cell>
          <cell r="H2649" t="str">
            <v>BJ Other Additions &amp; Deductions</v>
          </cell>
        </row>
        <row r="2650">
          <cell r="D2650" t="str">
            <v>4788.414</v>
          </cell>
          <cell r="E2650" t="str">
            <v>Netherlands - Rental</v>
          </cell>
          <cell r="F2650">
            <v>354800</v>
          </cell>
          <cell r="G2650">
            <v>354800</v>
          </cell>
          <cell r="H2650" t="str">
            <v>BJ Other Additions &amp; Deductions</v>
          </cell>
        </row>
        <row r="2651">
          <cell r="D2651" t="str">
            <v>4788.422</v>
          </cell>
          <cell r="E2651" t="str">
            <v>Norway - Rental</v>
          </cell>
          <cell r="F2651">
            <v>354800</v>
          </cell>
          <cell r="G2651">
            <v>354800</v>
          </cell>
          <cell r="H2651" t="str">
            <v>BJ Other Additions &amp; Deductions</v>
          </cell>
        </row>
        <row r="2652">
          <cell r="D2652" t="str">
            <v>4788.428</v>
          </cell>
          <cell r="E2652" t="str">
            <v>Angola - Rental</v>
          </cell>
          <cell r="F2652">
            <v>354800</v>
          </cell>
          <cell r="G2652">
            <v>354800</v>
          </cell>
          <cell r="H2652" t="str">
            <v>BJ Other Additions &amp; Deductions</v>
          </cell>
        </row>
        <row r="2653">
          <cell r="D2653" t="str">
            <v>4788.445</v>
          </cell>
          <cell r="E2653" t="str">
            <v>Algeria - Rental</v>
          </cell>
          <cell r="F2653">
            <v>354800</v>
          </cell>
          <cell r="G2653">
            <v>354800</v>
          </cell>
          <cell r="H2653" t="str">
            <v>BJ Other Additions &amp; Deductions</v>
          </cell>
        </row>
        <row r="2654">
          <cell r="D2654" t="str">
            <v>4788.446</v>
          </cell>
          <cell r="E2654" t="str">
            <v>PPS Australia - Rental</v>
          </cell>
          <cell r="F2654">
            <v>354800</v>
          </cell>
          <cell r="G2654">
            <v>354800</v>
          </cell>
          <cell r="H2654" t="str">
            <v>BJ Other Additions &amp; Deductions</v>
          </cell>
        </row>
        <row r="2655">
          <cell r="D2655" t="str">
            <v>4788.448</v>
          </cell>
          <cell r="E2655" t="str">
            <v>Kazakhstan - Rental</v>
          </cell>
          <cell r="F2655">
            <v>354800</v>
          </cell>
          <cell r="G2655">
            <v>354800</v>
          </cell>
          <cell r="H2655" t="str">
            <v>BJ Other Additions &amp; Deductions</v>
          </cell>
        </row>
        <row r="2656">
          <cell r="D2656" t="str">
            <v>4788.455</v>
          </cell>
          <cell r="E2656" t="str">
            <v>India - Rental</v>
          </cell>
          <cell r="F2656">
            <v>354800</v>
          </cell>
          <cell r="G2656">
            <v>354800</v>
          </cell>
          <cell r="H2656" t="str">
            <v>BJ Other Additions &amp; Deductions</v>
          </cell>
        </row>
        <row r="2657">
          <cell r="D2657" t="str">
            <v>4788.466</v>
          </cell>
          <cell r="E2657" t="str">
            <v>Oman - Rental</v>
          </cell>
          <cell r="F2657">
            <v>354800</v>
          </cell>
          <cell r="G2657">
            <v>354800</v>
          </cell>
          <cell r="H2657" t="str">
            <v>BJ Other Additions &amp; Deductions</v>
          </cell>
        </row>
        <row r="2658">
          <cell r="D2658" t="str">
            <v>4788.475</v>
          </cell>
          <cell r="E2658" t="str">
            <v>Australia - Rental</v>
          </cell>
          <cell r="F2658">
            <v>354800</v>
          </cell>
          <cell r="G2658">
            <v>354800</v>
          </cell>
          <cell r="H2658" t="str">
            <v>BJ Other Additions &amp; Deductions</v>
          </cell>
        </row>
        <row r="2659">
          <cell r="D2659" t="str">
            <v>4788.482</v>
          </cell>
          <cell r="E2659" t="str">
            <v>Philippines - Rental</v>
          </cell>
          <cell r="F2659">
            <v>354800</v>
          </cell>
          <cell r="G2659">
            <v>354800</v>
          </cell>
          <cell r="H2659" t="str">
            <v>BJ Other Additions &amp; Deductions</v>
          </cell>
        </row>
        <row r="2660">
          <cell r="D2660" t="str">
            <v>4788.486</v>
          </cell>
          <cell r="E2660" t="str">
            <v>Indonesia - Rental</v>
          </cell>
          <cell r="F2660">
            <v>354800</v>
          </cell>
          <cell r="G2660">
            <v>354800</v>
          </cell>
          <cell r="H2660" t="str">
            <v>BJ Other Additions &amp; Deductions</v>
          </cell>
        </row>
        <row r="2661">
          <cell r="D2661" t="str">
            <v>4788.487</v>
          </cell>
          <cell r="E2661" t="str">
            <v>Thailand - Rental</v>
          </cell>
          <cell r="F2661">
            <v>354800</v>
          </cell>
          <cell r="G2661">
            <v>354800</v>
          </cell>
          <cell r="H2661" t="str">
            <v>BJ Other Additions &amp; Deductions</v>
          </cell>
        </row>
        <row r="2662">
          <cell r="D2662" t="str">
            <v>4788.493</v>
          </cell>
          <cell r="E2662" t="str">
            <v>Myanmar - Rental</v>
          </cell>
          <cell r="F2662">
            <v>354800</v>
          </cell>
          <cell r="G2662">
            <v>354800</v>
          </cell>
          <cell r="H2662" t="str">
            <v>BJ Other Additions &amp; Deductions</v>
          </cell>
        </row>
        <row r="2663">
          <cell r="D2663" t="str">
            <v>4788.498</v>
          </cell>
          <cell r="E2663" t="str">
            <v>New Zealand - Rental</v>
          </cell>
          <cell r="F2663">
            <v>354800</v>
          </cell>
          <cell r="G2663">
            <v>354800</v>
          </cell>
          <cell r="H2663" t="str">
            <v>BJ Other Additions &amp; Deductions</v>
          </cell>
        </row>
        <row r="2664">
          <cell r="D2664" t="str">
            <v>4788.505</v>
          </cell>
          <cell r="E2664" t="str">
            <v>Samotlor - Rental</v>
          </cell>
          <cell r="F2664">
            <v>354800</v>
          </cell>
          <cell r="G2664">
            <v>354800</v>
          </cell>
          <cell r="H2664" t="str">
            <v>BJ Other Additions &amp; Deductions</v>
          </cell>
        </row>
        <row r="2665">
          <cell r="D2665" t="str">
            <v>4788.510</v>
          </cell>
          <cell r="E2665" t="str">
            <v>Mexico - Rental</v>
          </cell>
          <cell r="F2665">
            <v>354800</v>
          </cell>
          <cell r="G2665">
            <v>354800</v>
          </cell>
          <cell r="H2665" t="str">
            <v>BJ Other Additions &amp; Deductions</v>
          </cell>
        </row>
        <row r="2666">
          <cell r="D2666" t="str">
            <v>4788.621</v>
          </cell>
          <cell r="E2666" t="str">
            <v>Vietnam JV - Rental</v>
          </cell>
          <cell r="F2666">
            <v>354800</v>
          </cell>
          <cell r="G2666">
            <v>354800</v>
          </cell>
          <cell r="H2666" t="str">
            <v>BJ Other Additions &amp; Deductions</v>
          </cell>
        </row>
        <row r="2667">
          <cell r="D2667" t="str">
            <v>4788.635</v>
          </cell>
          <cell r="E2667" t="str">
            <v>Tubular Eq. Guinea-Rental</v>
          </cell>
          <cell r="F2667">
            <v>354800</v>
          </cell>
          <cell r="G2667">
            <v>354800</v>
          </cell>
          <cell r="H2667" t="str">
            <v>BJ Other Additions &amp; Deductions</v>
          </cell>
        </row>
        <row r="2668">
          <cell r="D2668" t="str">
            <v>4788.636</v>
          </cell>
          <cell r="E2668" t="str">
            <v>TUB BRAZIL - Rental</v>
          </cell>
          <cell r="F2668">
            <v>354800</v>
          </cell>
          <cell r="G2668">
            <v>354800</v>
          </cell>
          <cell r="H2668" t="str">
            <v>BJ Other Additions &amp; Deductions</v>
          </cell>
        </row>
        <row r="2669">
          <cell r="D2669" t="str">
            <v>4788.701</v>
          </cell>
          <cell r="E2669" t="str">
            <v>Tubular Russia - Rental</v>
          </cell>
          <cell r="F2669">
            <v>354800</v>
          </cell>
          <cell r="G2669">
            <v>354800</v>
          </cell>
          <cell r="H2669" t="str">
            <v>BJ Other Additions &amp; Deductions</v>
          </cell>
        </row>
        <row r="2670">
          <cell r="D2670" t="str">
            <v>4788.985</v>
          </cell>
          <cell r="E2670" t="str">
            <v>PPS Singapore - Rental</v>
          </cell>
          <cell r="F2670">
            <v>354800</v>
          </cell>
          <cell r="G2670">
            <v>354800</v>
          </cell>
          <cell r="H2670" t="str">
            <v>BJ Other Additions &amp; Deductions</v>
          </cell>
        </row>
        <row r="2671">
          <cell r="D2671" t="str">
            <v>4788.995</v>
          </cell>
          <cell r="E2671" t="str">
            <v>PPS Australia - Rental</v>
          </cell>
          <cell r="F2671">
            <v>354800</v>
          </cell>
          <cell r="G2671">
            <v>354800</v>
          </cell>
          <cell r="H2671" t="str">
            <v>BJ Other Additions &amp; Deductions</v>
          </cell>
        </row>
        <row r="2672">
          <cell r="D2672" t="str">
            <v>4789.102</v>
          </cell>
          <cell r="E2672" t="str">
            <v>Canada - Assets</v>
          </cell>
          <cell r="F2672">
            <v>354800</v>
          </cell>
          <cell r="G2672">
            <v>354800</v>
          </cell>
          <cell r="H2672" t="str">
            <v>BJ Other Additions &amp; Deductions</v>
          </cell>
        </row>
        <row r="2673">
          <cell r="D2673" t="str">
            <v>4789.110</v>
          </cell>
          <cell r="E2673" t="str">
            <v>US - Assets</v>
          </cell>
          <cell r="F2673">
            <v>354800</v>
          </cell>
          <cell r="G2673">
            <v>354800</v>
          </cell>
          <cell r="H2673" t="str">
            <v>BJ Other Additions &amp; Deductions</v>
          </cell>
        </row>
        <row r="2674">
          <cell r="D2674" t="str">
            <v>4789.140</v>
          </cell>
          <cell r="E2674" t="str">
            <v>Gabon - Assets</v>
          </cell>
          <cell r="F2674">
            <v>354800</v>
          </cell>
          <cell r="G2674">
            <v>354800</v>
          </cell>
          <cell r="H2674" t="str">
            <v>BJ Other Additions &amp; Deductions</v>
          </cell>
        </row>
        <row r="2675">
          <cell r="D2675" t="str">
            <v>4789.141</v>
          </cell>
          <cell r="E2675" t="str">
            <v>Ghana - Assets</v>
          </cell>
          <cell r="F2675">
            <v>354800</v>
          </cell>
          <cell r="G2675">
            <v>354800</v>
          </cell>
          <cell r="H2675" t="str">
            <v>BJ Other Additions &amp; Deductions</v>
          </cell>
        </row>
        <row r="2676">
          <cell r="D2676" t="str">
            <v>4789.150</v>
          </cell>
          <cell r="E2676" t="str">
            <v>Vostok - Assets</v>
          </cell>
          <cell r="F2676">
            <v>354800</v>
          </cell>
          <cell r="G2676">
            <v>354800</v>
          </cell>
          <cell r="H2676" t="str">
            <v>BJ Other Additions &amp; Deductions</v>
          </cell>
        </row>
        <row r="2677">
          <cell r="D2677" t="str">
            <v>4789.151</v>
          </cell>
          <cell r="E2677" t="str">
            <v>China - Assets</v>
          </cell>
          <cell r="F2677">
            <v>354800</v>
          </cell>
          <cell r="G2677">
            <v>354800</v>
          </cell>
          <cell r="H2677" t="str">
            <v>BJ Other Additions &amp; Deductions</v>
          </cell>
        </row>
        <row r="2678">
          <cell r="D2678" t="str">
            <v>4789.183</v>
          </cell>
          <cell r="E2678" t="str">
            <v>Libya - Assets</v>
          </cell>
          <cell r="F2678">
            <v>354800</v>
          </cell>
          <cell r="G2678">
            <v>354800</v>
          </cell>
          <cell r="H2678" t="str">
            <v>BJ Other Additions &amp; Deductions</v>
          </cell>
        </row>
        <row r="2679">
          <cell r="D2679" t="str">
            <v>4789.265</v>
          </cell>
          <cell r="E2679" t="str">
            <v>CI - Assets</v>
          </cell>
          <cell r="F2679">
            <v>354800</v>
          </cell>
          <cell r="G2679">
            <v>354800</v>
          </cell>
          <cell r="H2679" t="str">
            <v>BJ Other Additions &amp; Deductions</v>
          </cell>
        </row>
        <row r="2680">
          <cell r="D2680" t="str">
            <v>4789.269</v>
          </cell>
          <cell r="E2680" t="str">
            <v>Middle East SARL - Assets</v>
          </cell>
          <cell r="F2680">
            <v>354800</v>
          </cell>
          <cell r="G2680">
            <v>354800</v>
          </cell>
          <cell r="H2680" t="str">
            <v>BJ Other Additions &amp; Deductions</v>
          </cell>
        </row>
        <row r="2681">
          <cell r="D2681" t="str">
            <v>4789.270</v>
          </cell>
          <cell r="E2681" t="str">
            <v>Luxembourg - Assets</v>
          </cell>
          <cell r="F2681">
            <v>354800</v>
          </cell>
          <cell r="G2681">
            <v>354800</v>
          </cell>
          <cell r="H2681" t="str">
            <v>BJ Other Additions &amp; Deductions</v>
          </cell>
        </row>
        <row r="2682">
          <cell r="D2682" t="str">
            <v>4789.272</v>
          </cell>
          <cell r="E2682" t="str">
            <v>BJSI Coppet - Assets</v>
          </cell>
          <cell r="F2682">
            <v>354800</v>
          </cell>
          <cell r="G2682">
            <v>354800</v>
          </cell>
          <cell r="H2682" t="str">
            <v>BJ Other Additions &amp; Deductions</v>
          </cell>
        </row>
        <row r="2683">
          <cell r="D2683" t="str">
            <v>4789.278</v>
          </cell>
          <cell r="E2683" t="str">
            <v>BJ France - Assets</v>
          </cell>
          <cell r="F2683">
            <v>354800</v>
          </cell>
          <cell r="G2683">
            <v>354800</v>
          </cell>
          <cell r="H2683" t="str">
            <v>BJ Other Additions &amp; Deductions</v>
          </cell>
        </row>
        <row r="2684">
          <cell r="D2684" t="str">
            <v>4789.291</v>
          </cell>
          <cell r="E2684" t="str">
            <v>Capillary Services - Assets</v>
          </cell>
          <cell r="F2684">
            <v>354800</v>
          </cell>
          <cell r="G2684">
            <v>354800</v>
          </cell>
          <cell r="H2684" t="str">
            <v>BJ Other Additions &amp; Deductions</v>
          </cell>
        </row>
        <row r="2685">
          <cell r="D2685" t="str">
            <v>4789.292</v>
          </cell>
          <cell r="E2685" t="str">
            <v>OER - Assets</v>
          </cell>
          <cell r="F2685">
            <v>354800</v>
          </cell>
          <cell r="G2685">
            <v>354800</v>
          </cell>
          <cell r="H2685" t="str">
            <v>BJ Other Additions &amp; Deductions</v>
          </cell>
        </row>
        <row r="2686">
          <cell r="D2686" t="str">
            <v>4789.302</v>
          </cell>
          <cell r="E2686" t="str">
            <v>Venezuela - Assets</v>
          </cell>
          <cell r="F2686">
            <v>354800</v>
          </cell>
          <cell r="G2686">
            <v>354800</v>
          </cell>
          <cell r="H2686" t="str">
            <v>BJ Other Additions &amp; Deductions</v>
          </cell>
        </row>
        <row r="2687">
          <cell r="D2687" t="str">
            <v>4789.304</v>
          </cell>
          <cell r="E2687" t="str">
            <v>Peru - Assets</v>
          </cell>
          <cell r="F2687">
            <v>354800</v>
          </cell>
          <cell r="G2687">
            <v>354800</v>
          </cell>
          <cell r="H2687" t="str">
            <v>BJ Other Additions &amp; Deductions</v>
          </cell>
        </row>
        <row r="2688">
          <cell r="D2688" t="str">
            <v>4789.308</v>
          </cell>
          <cell r="E2688" t="str">
            <v>Brazil - Assets</v>
          </cell>
          <cell r="F2688">
            <v>354800</v>
          </cell>
          <cell r="G2688">
            <v>354800</v>
          </cell>
          <cell r="H2688" t="str">
            <v>BJ Other Additions &amp; Deductions</v>
          </cell>
        </row>
        <row r="2689">
          <cell r="D2689" t="str">
            <v>4789.309</v>
          </cell>
          <cell r="E2689" t="str">
            <v>Panama - Assets</v>
          </cell>
          <cell r="F2689">
            <v>354800</v>
          </cell>
          <cell r="G2689">
            <v>354800</v>
          </cell>
          <cell r="H2689" t="str">
            <v>BJ Other Additions &amp; Deductions</v>
          </cell>
        </row>
        <row r="2690">
          <cell r="D2690" t="str">
            <v>4789.316</v>
          </cell>
          <cell r="E2690" t="str">
            <v>Equatorial Guinea - Assets</v>
          </cell>
          <cell r="F2690">
            <v>354800</v>
          </cell>
          <cell r="G2690">
            <v>354800</v>
          </cell>
          <cell r="H2690" t="str">
            <v>BJ Other Additions &amp; Deductions</v>
          </cell>
        </row>
        <row r="2691">
          <cell r="D2691" t="str">
            <v>4789.414</v>
          </cell>
          <cell r="E2691" t="str">
            <v>Netherlands - Assets</v>
          </cell>
          <cell r="F2691">
            <v>354800</v>
          </cell>
          <cell r="G2691">
            <v>354800</v>
          </cell>
          <cell r="H2691" t="str">
            <v>BJ Other Additions &amp; Deductions</v>
          </cell>
        </row>
        <row r="2692">
          <cell r="D2692" t="str">
            <v>4789.422</v>
          </cell>
          <cell r="E2692" t="str">
            <v>Norway - Assets</v>
          </cell>
          <cell r="F2692">
            <v>354800</v>
          </cell>
          <cell r="G2692">
            <v>354800</v>
          </cell>
          <cell r="H2692" t="str">
            <v>BJ Other Additions &amp; Deductions</v>
          </cell>
        </row>
        <row r="2693">
          <cell r="D2693" t="str">
            <v>4789.428</v>
          </cell>
          <cell r="E2693" t="str">
            <v>Angola - Assets</v>
          </cell>
          <cell r="F2693">
            <v>354800</v>
          </cell>
          <cell r="G2693">
            <v>354800</v>
          </cell>
          <cell r="H2693" t="str">
            <v>BJ Other Additions &amp; Deductions</v>
          </cell>
        </row>
        <row r="2694">
          <cell r="D2694" t="str">
            <v>4789.436</v>
          </cell>
          <cell r="E2694" t="str">
            <v>Italy - Assets</v>
          </cell>
          <cell r="F2694">
            <v>354800</v>
          </cell>
          <cell r="G2694">
            <v>354800</v>
          </cell>
          <cell r="H2694" t="str">
            <v>BJ Other Additions &amp; Deductions</v>
          </cell>
        </row>
        <row r="2695">
          <cell r="D2695" t="str">
            <v>4789.445</v>
          </cell>
          <cell r="E2695" t="str">
            <v>Algeria - Assets</v>
          </cell>
          <cell r="F2695">
            <v>354800</v>
          </cell>
          <cell r="G2695">
            <v>354800</v>
          </cell>
          <cell r="H2695" t="str">
            <v>BJ Other Additions &amp; Deductions</v>
          </cell>
        </row>
        <row r="2696">
          <cell r="D2696" t="str">
            <v>4789.446</v>
          </cell>
          <cell r="E2696" t="str">
            <v>PPS Australia - Assets</v>
          </cell>
          <cell r="F2696">
            <v>354800</v>
          </cell>
          <cell r="G2696">
            <v>354800</v>
          </cell>
          <cell r="H2696" t="str">
            <v>BJ Other Additions &amp; Deductions</v>
          </cell>
        </row>
        <row r="2697">
          <cell r="D2697" t="str">
            <v>4789.448</v>
          </cell>
          <cell r="E2697" t="str">
            <v>Kazakhstan - Assets</v>
          </cell>
          <cell r="F2697">
            <v>354800</v>
          </cell>
          <cell r="G2697">
            <v>354800</v>
          </cell>
          <cell r="H2697" t="str">
            <v>BJ Other Additions &amp; Deductions</v>
          </cell>
        </row>
        <row r="2698">
          <cell r="D2698" t="str">
            <v>4789.449</v>
          </cell>
          <cell r="E2698" t="str">
            <v>Jebel Ali - Assets</v>
          </cell>
          <cell r="F2698">
            <v>354800</v>
          </cell>
          <cell r="G2698">
            <v>354800</v>
          </cell>
          <cell r="H2698" t="str">
            <v>BJ Other Additions &amp; Deductions</v>
          </cell>
        </row>
        <row r="2699">
          <cell r="D2699" t="str">
            <v>4789.455</v>
          </cell>
          <cell r="E2699" t="str">
            <v>India - Assets</v>
          </cell>
          <cell r="F2699">
            <v>354800</v>
          </cell>
          <cell r="G2699">
            <v>354800</v>
          </cell>
          <cell r="H2699" t="str">
            <v>BJ Other Additions &amp; Deductions</v>
          </cell>
        </row>
        <row r="2700">
          <cell r="D2700" t="str">
            <v>4789.459</v>
          </cell>
          <cell r="E2700" t="str">
            <v>Azerbaijan - Assets</v>
          </cell>
          <cell r="F2700">
            <v>354800</v>
          </cell>
          <cell r="G2700">
            <v>354800</v>
          </cell>
          <cell r="H2700" t="str">
            <v>BJ Other Additions &amp; Deductions</v>
          </cell>
        </row>
        <row r="2701">
          <cell r="D2701" t="str">
            <v>4789.460</v>
          </cell>
          <cell r="E2701" t="str">
            <v>SMF - Assets</v>
          </cell>
          <cell r="F2701">
            <v>354800</v>
          </cell>
          <cell r="G2701">
            <v>354800</v>
          </cell>
          <cell r="H2701" t="str">
            <v>BJ Other Additions &amp; Deductions</v>
          </cell>
        </row>
        <row r="2702">
          <cell r="D2702" t="str">
            <v>4789.461</v>
          </cell>
          <cell r="E2702" t="str">
            <v>SIS - Assets</v>
          </cell>
          <cell r="F2702">
            <v>354800</v>
          </cell>
          <cell r="G2702">
            <v>354800</v>
          </cell>
          <cell r="H2702" t="str">
            <v>BJ Other Additions &amp; Deductions</v>
          </cell>
        </row>
        <row r="2703">
          <cell r="D2703" t="str">
            <v>4789.466</v>
          </cell>
          <cell r="E2703" t="str">
            <v>Oman - Assets</v>
          </cell>
          <cell r="F2703">
            <v>354800</v>
          </cell>
          <cell r="G2703">
            <v>354800</v>
          </cell>
          <cell r="H2703" t="str">
            <v>BJ Other Additions &amp; Deductions</v>
          </cell>
        </row>
        <row r="2704">
          <cell r="D2704" t="str">
            <v>4789.475</v>
          </cell>
          <cell r="E2704" t="str">
            <v>Australia - Assets</v>
          </cell>
          <cell r="F2704">
            <v>354800</v>
          </cell>
          <cell r="G2704">
            <v>354800</v>
          </cell>
          <cell r="H2704" t="str">
            <v>BJ Other Additions &amp; Deductions</v>
          </cell>
        </row>
        <row r="2705">
          <cell r="D2705" t="str">
            <v>4789.482</v>
          </cell>
          <cell r="E2705" t="str">
            <v>Philipines - Assets</v>
          </cell>
          <cell r="F2705">
            <v>354800</v>
          </cell>
          <cell r="G2705">
            <v>354800</v>
          </cell>
          <cell r="H2705" t="str">
            <v>BJ Other Additions &amp; Deductions</v>
          </cell>
        </row>
        <row r="2706">
          <cell r="D2706" t="str">
            <v>4789.485</v>
          </cell>
          <cell r="E2706" t="str">
            <v>SGO - Assets</v>
          </cell>
          <cell r="F2706">
            <v>354800</v>
          </cell>
          <cell r="G2706">
            <v>354800</v>
          </cell>
          <cell r="H2706" t="str">
            <v>BJ Other Additions &amp; Deductions</v>
          </cell>
        </row>
        <row r="2707">
          <cell r="D2707" t="str">
            <v>4789.486</v>
          </cell>
          <cell r="E2707" t="str">
            <v>Indonesia - Assets</v>
          </cell>
          <cell r="F2707">
            <v>354800</v>
          </cell>
          <cell r="G2707">
            <v>354800</v>
          </cell>
          <cell r="H2707" t="str">
            <v>BJ Other Additions &amp; Deductions</v>
          </cell>
        </row>
        <row r="2708">
          <cell r="D2708" t="str">
            <v>4789.487</v>
          </cell>
          <cell r="E2708" t="str">
            <v>Thailand - Assets</v>
          </cell>
          <cell r="F2708">
            <v>354800</v>
          </cell>
          <cell r="G2708">
            <v>354800</v>
          </cell>
          <cell r="H2708" t="str">
            <v>BJ Other Additions &amp; Deductions</v>
          </cell>
        </row>
        <row r="2709">
          <cell r="D2709" t="str">
            <v>4789.493</v>
          </cell>
          <cell r="E2709" t="str">
            <v>Myanmar - Assets</v>
          </cell>
          <cell r="F2709">
            <v>354800</v>
          </cell>
          <cell r="G2709">
            <v>354800</v>
          </cell>
          <cell r="H2709" t="str">
            <v>BJ Other Additions &amp; Deductions</v>
          </cell>
        </row>
        <row r="2710">
          <cell r="D2710" t="str">
            <v>4789.495</v>
          </cell>
          <cell r="E2710" t="str">
            <v>Malaysia - Assets</v>
          </cell>
          <cell r="F2710">
            <v>354800</v>
          </cell>
          <cell r="G2710">
            <v>354800</v>
          </cell>
          <cell r="H2710" t="str">
            <v>BJ Other Additions &amp; Deductions</v>
          </cell>
        </row>
        <row r="2711">
          <cell r="D2711" t="str">
            <v>4789.497</v>
          </cell>
          <cell r="E2711" t="str">
            <v>Bangladesh - Assets</v>
          </cell>
          <cell r="F2711">
            <v>354800</v>
          </cell>
          <cell r="G2711">
            <v>354800</v>
          </cell>
          <cell r="H2711" t="str">
            <v>BJ Other Additions &amp; Deductions</v>
          </cell>
        </row>
        <row r="2712">
          <cell r="D2712" t="str">
            <v>4789.498</v>
          </cell>
          <cell r="E2712" t="str">
            <v>New Zealand - Assets</v>
          </cell>
          <cell r="F2712">
            <v>354800</v>
          </cell>
          <cell r="G2712">
            <v>354800</v>
          </cell>
          <cell r="H2712" t="str">
            <v>BJ Other Additions &amp; Deductions</v>
          </cell>
        </row>
        <row r="2713">
          <cell r="D2713" t="str">
            <v>4789.505</v>
          </cell>
          <cell r="E2713" t="str">
            <v>Samotlor - Assets</v>
          </cell>
          <cell r="F2713">
            <v>354800</v>
          </cell>
          <cell r="G2713">
            <v>354800</v>
          </cell>
          <cell r="H2713" t="str">
            <v>BJ Other Additions &amp; Deductions</v>
          </cell>
        </row>
        <row r="2714">
          <cell r="D2714" t="str">
            <v>4789.510</v>
          </cell>
          <cell r="E2714" t="str">
            <v>Mexico - Assets</v>
          </cell>
          <cell r="F2714">
            <v>354800</v>
          </cell>
          <cell r="G2714">
            <v>354800</v>
          </cell>
          <cell r="H2714" t="str">
            <v>BJ Other Additions &amp; Deductions</v>
          </cell>
        </row>
        <row r="2715">
          <cell r="D2715" t="str">
            <v>4789.621</v>
          </cell>
          <cell r="E2715" t="str">
            <v>Vietnam JV - Assets</v>
          </cell>
          <cell r="F2715">
            <v>354800</v>
          </cell>
          <cell r="G2715">
            <v>354800</v>
          </cell>
          <cell r="H2715" t="str">
            <v>BJ Other Additions &amp; Deductions</v>
          </cell>
        </row>
        <row r="2716">
          <cell r="D2716" t="str">
            <v>4789.635</v>
          </cell>
          <cell r="E2716" t="str">
            <v>Tubular Eq. Guinea-Assets</v>
          </cell>
          <cell r="F2716">
            <v>354800</v>
          </cell>
          <cell r="G2716">
            <v>354800</v>
          </cell>
          <cell r="H2716" t="str">
            <v>BJ Other Additions &amp; Deductions</v>
          </cell>
        </row>
        <row r="2717">
          <cell r="D2717" t="str">
            <v>4789.636</v>
          </cell>
          <cell r="E2717" t="str">
            <v>TUB BRAZIL - Assets</v>
          </cell>
          <cell r="F2717">
            <v>354800</v>
          </cell>
          <cell r="G2717">
            <v>354800</v>
          </cell>
          <cell r="H2717" t="str">
            <v>BJ Other Additions &amp; Deductions</v>
          </cell>
        </row>
        <row r="2718">
          <cell r="D2718" t="str">
            <v>4789.701</v>
          </cell>
          <cell r="E2718" t="str">
            <v>Tubular Russia - Assets</v>
          </cell>
          <cell r="F2718">
            <v>354800</v>
          </cell>
          <cell r="G2718">
            <v>354800</v>
          </cell>
          <cell r="H2718" t="str">
            <v>BJ Other Additions &amp; Deductions</v>
          </cell>
        </row>
        <row r="2719">
          <cell r="D2719" t="str">
            <v>4789.995</v>
          </cell>
          <cell r="E2719" t="str">
            <v>PPS Australia - Assets</v>
          </cell>
          <cell r="F2719">
            <v>354800</v>
          </cell>
          <cell r="G2719">
            <v>354800</v>
          </cell>
          <cell r="H2719" t="str">
            <v>BJ Other Additions &amp; Deductions</v>
          </cell>
        </row>
        <row r="2720">
          <cell r="D2720" t="str">
            <v>4790.102</v>
          </cell>
          <cell r="E2720" t="str">
            <v>Canada - Mark-up</v>
          </cell>
          <cell r="F2720">
            <v>354800</v>
          </cell>
          <cell r="G2720">
            <v>354800</v>
          </cell>
          <cell r="H2720" t="str">
            <v>BJ Other Additions &amp; Deductions</v>
          </cell>
        </row>
        <row r="2721">
          <cell r="D2721" t="str">
            <v>4790.110</v>
          </cell>
          <cell r="E2721" t="str">
            <v>US - Mark-up</v>
          </cell>
          <cell r="F2721">
            <v>354800</v>
          </cell>
          <cell r="G2721">
            <v>354800</v>
          </cell>
          <cell r="H2721" t="str">
            <v>BJ Other Additions &amp; Deductions</v>
          </cell>
        </row>
        <row r="2722">
          <cell r="D2722" t="str">
            <v>4790.141</v>
          </cell>
          <cell r="E2722" t="str">
            <v>Ghana - Mark-up</v>
          </cell>
          <cell r="F2722">
            <v>354800</v>
          </cell>
          <cell r="G2722">
            <v>354800</v>
          </cell>
          <cell r="H2722" t="str">
            <v>BJ Other Additions &amp; Deductions</v>
          </cell>
        </row>
        <row r="2723">
          <cell r="D2723" t="str">
            <v>4790.151</v>
          </cell>
          <cell r="E2723" t="str">
            <v>China - Mark-up</v>
          </cell>
          <cell r="F2723">
            <v>354800</v>
          </cell>
          <cell r="G2723">
            <v>354800</v>
          </cell>
          <cell r="H2723" t="str">
            <v>BJ Other Additions &amp; Deductions</v>
          </cell>
        </row>
        <row r="2724">
          <cell r="D2724" t="str">
            <v>4790.183</v>
          </cell>
          <cell r="E2724" t="str">
            <v>Libya - Mark-up</v>
          </cell>
          <cell r="F2724">
            <v>354800</v>
          </cell>
          <cell r="G2724">
            <v>354800</v>
          </cell>
          <cell r="H2724" t="str">
            <v>BJ Other Additions &amp; Deductions</v>
          </cell>
        </row>
        <row r="2725">
          <cell r="D2725" t="str">
            <v>4790.269</v>
          </cell>
          <cell r="E2725" t="str">
            <v>Middle East SARL-Mark-up</v>
          </cell>
          <cell r="F2725">
            <v>354800</v>
          </cell>
          <cell r="G2725">
            <v>354800</v>
          </cell>
          <cell r="H2725" t="str">
            <v>BJ Other Additions &amp; Deductions</v>
          </cell>
        </row>
        <row r="2726">
          <cell r="D2726" t="str">
            <v>4790.272</v>
          </cell>
          <cell r="E2726" t="str">
            <v>BJSI Coppet - Mark-up</v>
          </cell>
          <cell r="F2726">
            <v>354800</v>
          </cell>
          <cell r="G2726">
            <v>354800</v>
          </cell>
          <cell r="H2726" t="str">
            <v>BJ Other Additions &amp; Deductions</v>
          </cell>
        </row>
        <row r="2727">
          <cell r="D2727" t="str">
            <v>4790.278</v>
          </cell>
          <cell r="E2727" t="str">
            <v>BJ France - Mark-up</v>
          </cell>
          <cell r="F2727">
            <v>354800</v>
          </cell>
          <cell r="G2727">
            <v>354800</v>
          </cell>
          <cell r="H2727" t="str">
            <v>BJ Other Additions &amp; Deductions</v>
          </cell>
        </row>
        <row r="2728">
          <cell r="D2728" t="str">
            <v>4790.291</v>
          </cell>
          <cell r="E2728" t="str">
            <v>Capillary Services - Mark-up</v>
          </cell>
          <cell r="F2728">
            <v>354800</v>
          </cell>
          <cell r="G2728">
            <v>354800</v>
          </cell>
          <cell r="H2728" t="str">
            <v>BJ Other Additions &amp; Deductions</v>
          </cell>
        </row>
        <row r="2729">
          <cell r="D2729" t="str">
            <v>4790.292</v>
          </cell>
          <cell r="E2729" t="str">
            <v>OER - Mark-up</v>
          </cell>
          <cell r="F2729">
            <v>354800</v>
          </cell>
          <cell r="G2729">
            <v>354800</v>
          </cell>
          <cell r="H2729" t="str">
            <v>BJ Other Additions &amp; Deductions</v>
          </cell>
        </row>
        <row r="2730">
          <cell r="D2730" t="str">
            <v>4790.302</v>
          </cell>
          <cell r="E2730" t="str">
            <v>Venezuela - Mark-up</v>
          </cell>
          <cell r="F2730">
            <v>354800</v>
          </cell>
          <cell r="G2730">
            <v>354800</v>
          </cell>
          <cell r="H2730" t="str">
            <v>BJ Other Additions &amp; Deductions</v>
          </cell>
        </row>
        <row r="2731">
          <cell r="D2731" t="str">
            <v>4790.304</v>
          </cell>
          <cell r="E2731" t="str">
            <v>Peru - Mark-up</v>
          </cell>
          <cell r="F2731">
            <v>354800</v>
          </cell>
          <cell r="G2731">
            <v>354800</v>
          </cell>
          <cell r="H2731" t="str">
            <v>BJ Other Additions &amp; Deductions</v>
          </cell>
        </row>
        <row r="2732">
          <cell r="D2732" t="str">
            <v>4790.308</v>
          </cell>
          <cell r="E2732" t="str">
            <v>Brazil - Mark-up</v>
          </cell>
          <cell r="F2732">
            <v>354800</v>
          </cell>
          <cell r="G2732">
            <v>354800</v>
          </cell>
          <cell r="H2732" t="str">
            <v>BJ Other Additions &amp; Deductions</v>
          </cell>
        </row>
        <row r="2733">
          <cell r="D2733" t="str">
            <v>4790.309</v>
          </cell>
          <cell r="E2733" t="str">
            <v>Panama - Mark-up</v>
          </cell>
          <cell r="F2733">
            <v>354800</v>
          </cell>
          <cell r="G2733">
            <v>354800</v>
          </cell>
          <cell r="H2733" t="str">
            <v>BJ Other Additions &amp; Deductions</v>
          </cell>
        </row>
        <row r="2734">
          <cell r="D2734" t="str">
            <v>4790.316</v>
          </cell>
          <cell r="E2734" t="str">
            <v>Equatorial Guinea - Mark-up</v>
          </cell>
          <cell r="F2734">
            <v>354800</v>
          </cell>
          <cell r="G2734">
            <v>354800</v>
          </cell>
          <cell r="H2734" t="str">
            <v>BJ Other Additions &amp; Deductions</v>
          </cell>
        </row>
        <row r="2735">
          <cell r="D2735" t="str">
            <v>4790.414</v>
          </cell>
          <cell r="E2735" t="str">
            <v>Netherlands - Mark-up</v>
          </cell>
          <cell r="F2735">
            <v>354800</v>
          </cell>
          <cell r="G2735">
            <v>354800</v>
          </cell>
          <cell r="H2735" t="str">
            <v>BJ Other Additions &amp; Deductions</v>
          </cell>
        </row>
        <row r="2736">
          <cell r="D2736" t="str">
            <v>4790.435</v>
          </cell>
          <cell r="E2736" t="str">
            <v>Nigeria (JV)- Mark-up</v>
          </cell>
          <cell r="F2736">
            <v>354800</v>
          </cell>
          <cell r="G2736">
            <v>354800</v>
          </cell>
          <cell r="H2736" t="str">
            <v>BJ Other Additions &amp; Deductions</v>
          </cell>
        </row>
        <row r="2737">
          <cell r="D2737" t="str">
            <v>4790.445</v>
          </cell>
          <cell r="E2737" t="str">
            <v>Algeria - Mark-up</v>
          </cell>
          <cell r="F2737">
            <v>354800</v>
          </cell>
          <cell r="G2737">
            <v>354800</v>
          </cell>
          <cell r="H2737" t="str">
            <v>BJ Other Additions &amp; Deductions</v>
          </cell>
        </row>
        <row r="2738">
          <cell r="D2738" t="str">
            <v>4790.446</v>
          </cell>
          <cell r="E2738" t="str">
            <v>PPS Australia - Mark-up</v>
          </cell>
          <cell r="F2738">
            <v>354800</v>
          </cell>
          <cell r="G2738">
            <v>354800</v>
          </cell>
          <cell r="H2738" t="str">
            <v>BJ Other Additions &amp; Deductions</v>
          </cell>
        </row>
        <row r="2739">
          <cell r="D2739" t="str">
            <v>4790.448</v>
          </cell>
          <cell r="E2739" t="str">
            <v>Kazakhstan - Mark-up</v>
          </cell>
          <cell r="F2739">
            <v>354800</v>
          </cell>
          <cell r="G2739">
            <v>354800</v>
          </cell>
          <cell r="H2739" t="str">
            <v>BJ Other Additions &amp; Deductions</v>
          </cell>
        </row>
        <row r="2740">
          <cell r="D2740" t="str">
            <v>4790.449</v>
          </cell>
          <cell r="E2740" t="str">
            <v>Jebel Ali - Mark-up</v>
          </cell>
          <cell r="F2740">
            <v>354800</v>
          </cell>
          <cell r="G2740">
            <v>354800</v>
          </cell>
          <cell r="H2740" t="str">
            <v>BJ Other Additions &amp; Deductions</v>
          </cell>
        </row>
        <row r="2741">
          <cell r="D2741" t="str">
            <v>4790.455</v>
          </cell>
          <cell r="E2741" t="str">
            <v>India - Mark-up</v>
          </cell>
          <cell r="F2741">
            <v>354800</v>
          </cell>
          <cell r="G2741">
            <v>354800</v>
          </cell>
          <cell r="H2741" t="str">
            <v>BJ Other Additions &amp; Deductions</v>
          </cell>
        </row>
        <row r="2742">
          <cell r="D2742" t="str">
            <v>4790.460</v>
          </cell>
          <cell r="E2742" t="str">
            <v>SMF - Mark-up</v>
          </cell>
          <cell r="F2742">
            <v>354800</v>
          </cell>
          <cell r="G2742">
            <v>354800</v>
          </cell>
          <cell r="H2742" t="str">
            <v>BJ Other Additions &amp; Deductions</v>
          </cell>
        </row>
        <row r="2743">
          <cell r="D2743" t="str">
            <v>4790.461</v>
          </cell>
          <cell r="E2743" t="str">
            <v>SIS - Mark-up</v>
          </cell>
          <cell r="F2743">
            <v>354800</v>
          </cell>
          <cell r="G2743">
            <v>354800</v>
          </cell>
          <cell r="H2743" t="str">
            <v>BJ Other Additions &amp; Deductions</v>
          </cell>
        </row>
        <row r="2744">
          <cell r="D2744" t="str">
            <v>4790.466</v>
          </cell>
          <cell r="E2744" t="str">
            <v>Oman - Mark-up</v>
          </cell>
          <cell r="F2744">
            <v>354800</v>
          </cell>
          <cell r="G2744">
            <v>354800</v>
          </cell>
          <cell r="H2744" t="str">
            <v>BJ Other Additions &amp; Deductions</v>
          </cell>
        </row>
        <row r="2745">
          <cell r="D2745" t="str">
            <v>4790.475</v>
          </cell>
          <cell r="E2745" t="str">
            <v>Australia - Mark-up</v>
          </cell>
          <cell r="F2745">
            <v>354800</v>
          </cell>
          <cell r="G2745">
            <v>354800</v>
          </cell>
          <cell r="H2745" t="str">
            <v>BJ Other Additions &amp; Deductions</v>
          </cell>
        </row>
        <row r="2746">
          <cell r="D2746" t="str">
            <v>4790.482</v>
          </cell>
          <cell r="E2746" t="str">
            <v>Philippines - Mark-up</v>
          </cell>
          <cell r="F2746">
            <v>354800</v>
          </cell>
          <cell r="G2746">
            <v>354800</v>
          </cell>
          <cell r="H2746" t="str">
            <v>BJ Other Additions &amp; Deductions</v>
          </cell>
        </row>
        <row r="2747">
          <cell r="D2747" t="str">
            <v>4790.485</v>
          </cell>
          <cell r="E2747" t="str">
            <v>SGO - Mark-up</v>
          </cell>
          <cell r="F2747">
            <v>354800</v>
          </cell>
          <cell r="G2747">
            <v>354800</v>
          </cell>
          <cell r="H2747" t="str">
            <v>BJ Other Additions &amp; Deductions</v>
          </cell>
        </row>
        <row r="2748">
          <cell r="D2748" t="str">
            <v>4790.486</v>
          </cell>
          <cell r="E2748" t="str">
            <v>Indonesia - Mark-up</v>
          </cell>
          <cell r="F2748">
            <v>354800</v>
          </cell>
          <cell r="G2748">
            <v>354800</v>
          </cell>
          <cell r="H2748" t="str">
            <v>BJ Other Additions &amp; Deductions</v>
          </cell>
        </row>
        <row r="2749">
          <cell r="D2749" t="str">
            <v>4790.487</v>
          </cell>
          <cell r="E2749" t="str">
            <v>Thailand - Mark-up</v>
          </cell>
          <cell r="F2749">
            <v>354800</v>
          </cell>
          <cell r="G2749">
            <v>354800</v>
          </cell>
          <cell r="H2749" t="str">
            <v>BJ Other Additions &amp; Deductions</v>
          </cell>
        </row>
        <row r="2750">
          <cell r="D2750" t="str">
            <v>4790.493</v>
          </cell>
          <cell r="E2750" t="str">
            <v>Myanmar - Mark-up</v>
          </cell>
          <cell r="F2750">
            <v>354800</v>
          </cell>
          <cell r="G2750">
            <v>354800</v>
          </cell>
          <cell r="H2750" t="str">
            <v>BJ Other Additions &amp; Deductions</v>
          </cell>
        </row>
        <row r="2751">
          <cell r="D2751" t="str">
            <v>4790.495</v>
          </cell>
          <cell r="E2751" t="str">
            <v>Malaysia - Mark-up</v>
          </cell>
          <cell r="F2751">
            <v>354800</v>
          </cell>
          <cell r="G2751">
            <v>354800</v>
          </cell>
          <cell r="H2751" t="str">
            <v>BJ Other Additions &amp; Deductions</v>
          </cell>
        </row>
        <row r="2752">
          <cell r="D2752" t="str">
            <v>4790.498</v>
          </cell>
          <cell r="E2752" t="str">
            <v>New Zealand - Mark-up</v>
          </cell>
          <cell r="F2752">
            <v>354800</v>
          </cell>
          <cell r="G2752">
            <v>354800</v>
          </cell>
          <cell r="H2752" t="str">
            <v>BJ Other Additions &amp; Deductions</v>
          </cell>
        </row>
        <row r="2753">
          <cell r="D2753" t="str">
            <v>4790.505</v>
          </cell>
          <cell r="E2753" t="str">
            <v>Samotlor - Mark-up</v>
          </cell>
          <cell r="F2753">
            <v>354800</v>
          </cell>
          <cell r="G2753">
            <v>354800</v>
          </cell>
          <cell r="H2753" t="str">
            <v>BJ Other Additions &amp; Deductions</v>
          </cell>
        </row>
        <row r="2754">
          <cell r="D2754" t="str">
            <v>4790.621</v>
          </cell>
          <cell r="E2754" t="str">
            <v>Vietnam JV - Mark-up</v>
          </cell>
          <cell r="F2754">
            <v>354800</v>
          </cell>
          <cell r="G2754">
            <v>354800</v>
          </cell>
          <cell r="H2754" t="str">
            <v>BJ Other Additions &amp; Deductions</v>
          </cell>
        </row>
        <row r="2755">
          <cell r="D2755" t="str">
            <v>4790.809</v>
          </cell>
          <cell r="E2755" t="str">
            <v>Compl Tls Lafayette - Mark-up</v>
          </cell>
          <cell r="F2755">
            <v>354800</v>
          </cell>
          <cell r="G2755">
            <v>354800</v>
          </cell>
          <cell r="H2755" t="str">
            <v>BJ Other Additions &amp; Deductions</v>
          </cell>
        </row>
        <row r="2756">
          <cell r="D2756" t="str">
            <v>4790.995</v>
          </cell>
          <cell r="E2756" t="str">
            <v>PPS Australia - Mark-up</v>
          </cell>
          <cell r="F2756">
            <v>354800</v>
          </cell>
          <cell r="G2756">
            <v>354800</v>
          </cell>
          <cell r="H2756" t="str">
            <v>BJ Other Additions &amp; Deductions</v>
          </cell>
        </row>
        <row r="2757">
          <cell r="D2757" t="str">
            <v>4793.140</v>
          </cell>
          <cell r="E2757" t="str">
            <v>Gabon - Freight</v>
          </cell>
          <cell r="F2757">
            <v>354800</v>
          </cell>
          <cell r="G2757">
            <v>354800</v>
          </cell>
          <cell r="H2757" t="str">
            <v>BJ Other Additions &amp; Deductions</v>
          </cell>
        </row>
        <row r="2758">
          <cell r="D2758" t="str">
            <v>4793.145</v>
          </cell>
          <cell r="E2758" t="str">
            <v>West Africa Area - Freight</v>
          </cell>
          <cell r="F2758">
            <v>354800</v>
          </cell>
          <cell r="G2758">
            <v>354800</v>
          </cell>
          <cell r="H2758" t="str">
            <v>BJ Other Additions &amp; Deductions</v>
          </cell>
        </row>
        <row r="2759">
          <cell r="D2759" t="str">
            <v>4793.269</v>
          </cell>
          <cell r="E2759" t="str">
            <v>Middle East - Freight</v>
          </cell>
          <cell r="F2759">
            <v>354800</v>
          </cell>
          <cell r="G2759">
            <v>354800</v>
          </cell>
          <cell r="H2759" t="str">
            <v>BJ Other Additions &amp; Deductions</v>
          </cell>
        </row>
        <row r="2760">
          <cell r="D2760" t="str">
            <v>4793.270</v>
          </cell>
          <cell r="E2760" t="str">
            <v>Luxembourg - Freight</v>
          </cell>
          <cell r="F2760">
            <v>354800</v>
          </cell>
          <cell r="G2760">
            <v>354800</v>
          </cell>
          <cell r="H2760" t="str">
            <v>BJ Other Additions &amp; Deductions</v>
          </cell>
        </row>
        <row r="2761">
          <cell r="D2761" t="str">
            <v>4793.272</v>
          </cell>
          <cell r="E2761" t="str">
            <v>Coppet - Freight</v>
          </cell>
          <cell r="F2761">
            <v>354800</v>
          </cell>
          <cell r="G2761">
            <v>354800</v>
          </cell>
          <cell r="H2761" t="str">
            <v>BJ Other Additions &amp; Deductions</v>
          </cell>
        </row>
        <row r="2762">
          <cell r="D2762" t="str">
            <v>4793.278</v>
          </cell>
          <cell r="E2762" t="str">
            <v>France - Freight</v>
          </cell>
          <cell r="F2762">
            <v>354800</v>
          </cell>
          <cell r="G2762">
            <v>354800</v>
          </cell>
          <cell r="H2762" t="str">
            <v>BJ Other Additions &amp; Deductions</v>
          </cell>
        </row>
        <row r="2763">
          <cell r="D2763" t="str">
            <v>4793.291</v>
          </cell>
          <cell r="E2763" t="str">
            <v>Cap Svs UK - Freight</v>
          </cell>
          <cell r="F2763">
            <v>354800</v>
          </cell>
          <cell r="G2763">
            <v>354800</v>
          </cell>
          <cell r="H2763" t="str">
            <v>BJ Other Additions &amp; Deductions</v>
          </cell>
        </row>
        <row r="2764">
          <cell r="D2764" t="str">
            <v>4793.308</v>
          </cell>
          <cell r="E2764" t="str">
            <v>Brazil - Freight</v>
          </cell>
          <cell r="F2764">
            <v>354800</v>
          </cell>
          <cell r="G2764">
            <v>354800</v>
          </cell>
          <cell r="H2764" t="str">
            <v>BJ Other Additions &amp; Deductions</v>
          </cell>
        </row>
        <row r="2765">
          <cell r="D2765" t="str">
            <v>4793.316</v>
          </cell>
          <cell r="E2765" t="str">
            <v>Equatorial Guinea - Freight</v>
          </cell>
          <cell r="F2765">
            <v>354800</v>
          </cell>
          <cell r="G2765">
            <v>354800</v>
          </cell>
          <cell r="H2765" t="str">
            <v>BJ Other Additions &amp; Deductions</v>
          </cell>
        </row>
        <row r="2766">
          <cell r="D2766" t="str">
            <v>4793.414</v>
          </cell>
          <cell r="E2766" t="str">
            <v>Netherlands - Freight</v>
          </cell>
          <cell r="F2766">
            <v>354800</v>
          </cell>
          <cell r="G2766">
            <v>354800</v>
          </cell>
          <cell r="H2766" t="str">
            <v>BJ Other Additions &amp; Deductions</v>
          </cell>
        </row>
        <row r="2767">
          <cell r="D2767" t="str">
            <v>4793.428</v>
          </cell>
          <cell r="E2767" t="str">
            <v>Angola - Freight</v>
          </cell>
          <cell r="F2767">
            <v>354800</v>
          </cell>
          <cell r="G2767">
            <v>354800</v>
          </cell>
          <cell r="H2767" t="str">
            <v>BJ Other Additions &amp; Deductions</v>
          </cell>
        </row>
        <row r="2768">
          <cell r="D2768" t="str">
            <v>4793.445</v>
          </cell>
          <cell r="E2768" t="str">
            <v>Algeria - Freight</v>
          </cell>
          <cell r="F2768">
            <v>354800</v>
          </cell>
          <cell r="G2768">
            <v>354800</v>
          </cell>
          <cell r="H2768" t="str">
            <v>BJ Other Additions &amp; Deductions</v>
          </cell>
        </row>
        <row r="2769">
          <cell r="D2769" t="str">
            <v>4793.448</v>
          </cell>
          <cell r="E2769" t="str">
            <v>Kazakhstan - Freight</v>
          </cell>
          <cell r="F2769">
            <v>354800</v>
          </cell>
          <cell r="G2769">
            <v>354800</v>
          </cell>
          <cell r="H2769" t="str">
            <v>BJ Other Additions &amp; Deductions</v>
          </cell>
        </row>
        <row r="2770">
          <cell r="D2770" t="str">
            <v>4793.455</v>
          </cell>
          <cell r="E2770" t="str">
            <v>India - Freight</v>
          </cell>
          <cell r="F2770">
            <v>354800</v>
          </cell>
          <cell r="G2770">
            <v>354800</v>
          </cell>
          <cell r="H2770" t="str">
            <v>BJ Other Additions &amp; Deductions</v>
          </cell>
        </row>
        <row r="2771">
          <cell r="D2771" t="str">
            <v>4793.466</v>
          </cell>
          <cell r="E2771" t="str">
            <v>Oman - Freight</v>
          </cell>
          <cell r="F2771">
            <v>354800</v>
          </cell>
          <cell r="G2771">
            <v>354800</v>
          </cell>
          <cell r="H2771" t="str">
            <v>BJ Other Additions &amp; Deductions</v>
          </cell>
        </row>
        <row r="2772">
          <cell r="D2772" t="str">
            <v>4793.475</v>
          </cell>
          <cell r="E2772" t="str">
            <v>Australia - Freight</v>
          </cell>
          <cell r="F2772">
            <v>354800</v>
          </cell>
          <cell r="G2772">
            <v>354800</v>
          </cell>
          <cell r="H2772" t="str">
            <v>BJ Other Additions &amp; Deductions</v>
          </cell>
        </row>
        <row r="2773">
          <cell r="D2773" t="str">
            <v>4793.482</v>
          </cell>
          <cell r="E2773" t="str">
            <v>Philippines - Freight</v>
          </cell>
          <cell r="F2773">
            <v>354800</v>
          </cell>
          <cell r="G2773">
            <v>354800</v>
          </cell>
          <cell r="H2773" t="str">
            <v>BJ Other Additions &amp; Deductions</v>
          </cell>
        </row>
        <row r="2774">
          <cell r="D2774" t="str">
            <v>4793.486</v>
          </cell>
          <cell r="E2774" t="str">
            <v>Indonesia - Freight</v>
          </cell>
          <cell r="F2774">
            <v>354800</v>
          </cell>
          <cell r="G2774">
            <v>354800</v>
          </cell>
          <cell r="H2774" t="str">
            <v>BJ Other Additions &amp; Deductions</v>
          </cell>
        </row>
        <row r="2775">
          <cell r="D2775" t="str">
            <v>4793.487</v>
          </cell>
          <cell r="E2775" t="str">
            <v>Thailand - Freight</v>
          </cell>
          <cell r="F2775">
            <v>354800</v>
          </cell>
          <cell r="G2775">
            <v>354800</v>
          </cell>
          <cell r="H2775" t="str">
            <v>BJ Other Additions &amp; Deductions</v>
          </cell>
        </row>
        <row r="2776">
          <cell r="D2776" t="str">
            <v>4793.498</v>
          </cell>
          <cell r="E2776" t="str">
            <v>New Zealand - Freight</v>
          </cell>
          <cell r="F2776">
            <v>354800</v>
          </cell>
          <cell r="G2776">
            <v>354800</v>
          </cell>
          <cell r="H2776" t="str">
            <v>BJ Other Additions &amp; Deductions</v>
          </cell>
        </row>
        <row r="2777">
          <cell r="D2777" t="str">
            <v>4793.505</v>
          </cell>
          <cell r="E2777" t="str">
            <v>Russia - Freight</v>
          </cell>
          <cell r="F2777">
            <v>354800</v>
          </cell>
          <cell r="G2777">
            <v>354800</v>
          </cell>
          <cell r="H2777" t="str">
            <v>BJ Other Additions &amp; Deductions</v>
          </cell>
        </row>
        <row r="2778">
          <cell r="D2778" t="str">
            <v>4793.616</v>
          </cell>
          <cell r="E2778" t="str">
            <v>Vietnam LTD - Freight</v>
          </cell>
          <cell r="F2778">
            <v>354800</v>
          </cell>
          <cell r="G2778">
            <v>354800</v>
          </cell>
          <cell r="H2778" t="str">
            <v>BJ Other Additions &amp; Deductions</v>
          </cell>
        </row>
        <row r="2779">
          <cell r="D2779" t="str">
            <v>4793.621</v>
          </cell>
          <cell r="E2779" t="str">
            <v>Vietnam JV - Freight</v>
          </cell>
          <cell r="F2779">
            <v>354800</v>
          </cell>
          <cell r="G2779">
            <v>354800</v>
          </cell>
          <cell r="H2779" t="str">
            <v>BJ Other Additions &amp; Deductions</v>
          </cell>
        </row>
        <row r="2780">
          <cell r="D2780" t="str">
            <v>4793.635</v>
          </cell>
          <cell r="E2780" t="str">
            <v>Tubular Eq. Guinea-Freight</v>
          </cell>
          <cell r="F2780">
            <v>354800</v>
          </cell>
          <cell r="G2780">
            <v>354800</v>
          </cell>
          <cell r="H2780" t="str">
            <v>BJ Other Additions &amp; Deductions</v>
          </cell>
        </row>
        <row r="2781">
          <cell r="D2781" t="str">
            <v>4793.636</v>
          </cell>
          <cell r="E2781" t="str">
            <v>TUB BRAZIL - Freight</v>
          </cell>
          <cell r="F2781">
            <v>354800</v>
          </cell>
          <cell r="G2781">
            <v>354800</v>
          </cell>
          <cell r="H2781" t="str">
            <v>BJ Other Additions &amp; Deductions</v>
          </cell>
        </row>
        <row r="2782">
          <cell r="D2782" t="str">
            <v>4900.100</v>
          </cell>
          <cell r="E2782" t="str">
            <v>Partner's Capital-BJUSA</v>
          </cell>
          <cell r="F2782">
            <v>341000</v>
          </cell>
          <cell r="G2782">
            <v>341000</v>
          </cell>
          <cell r="H2782" t="str">
            <v>Beg. Retained Earnings</v>
          </cell>
        </row>
        <row r="2783">
          <cell r="D2783" t="str">
            <v>4900.101</v>
          </cell>
          <cell r="E2783" t="str">
            <v>Partner's Capital-LLC</v>
          </cell>
          <cell r="F2783">
            <v>341000</v>
          </cell>
          <cell r="G2783">
            <v>341000</v>
          </cell>
          <cell r="H2783" t="str">
            <v>Beg. Retained Earnings</v>
          </cell>
        </row>
        <row r="2784">
          <cell r="D2784" t="str">
            <v>4900.102</v>
          </cell>
          <cell r="E2784" t="str">
            <v>Partner's Capital-BALCAP</v>
          </cell>
          <cell r="F2784">
            <v>341000</v>
          </cell>
          <cell r="G2784">
            <v>341000</v>
          </cell>
          <cell r="H2784" t="str">
            <v>Beg. Retained Earnings</v>
          </cell>
        </row>
        <row r="2785">
          <cell r="D2785" t="str">
            <v>4900.500</v>
          </cell>
          <cell r="E2785" t="str">
            <v>Tax Provision</v>
          </cell>
          <cell r="F2785">
            <v>341000</v>
          </cell>
          <cell r="G2785">
            <v>341000</v>
          </cell>
          <cell r="H2785" t="str">
            <v>Beg. Retained Earnings</v>
          </cell>
        </row>
        <row r="2786">
          <cell r="D2786" t="str">
            <v>4900.506</v>
          </cell>
          <cell r="E2786" t="str">
            <v>Subs R/E At Consumation</v>
          </cell>
          <cell r="F2786">
            <v>341000</v>
          </cell>
          <cell r="G2786">
            <v>341000</v>
          </cell>
          <cell r="H2786" t="str">
            <v>Beg. Retained Earnings</v>
          </cell>
        </row>
        <row r="2787">
          <cell r="D2787" t="str">
            <v>4900.507</v>
          </cell>
          <cell r="E2787" t="str">
            <v>Fracmaster</v>
          </cell>
          <cell r="F2787">
            <v>302000</v>
          </cell>
          <cell r="G2787">
            <v>302000</v>
          </cell>
          <cell r="H2787" t="str">
            <v>Common Stock</v>
          </cell>
        </row>
        <row r="2788">
          <cell r="D2788" t="str">
            <v>4900.509</v>
          </cell>
          <cell r="E2788" t="str">
            <v>Retained Earnings</v>
          </cell>
          <cell r="F2788">
            <v>341000</v>
          </cell>
          <cell r="G2788">
            <v>341000</v>
          </cell>
          <cell r="H2788" t="str">
            <v>Beg. Retained Earnings</v>
          </cell>
        </row>
        <row r="2789">
          <cell r="D2789" t="str">
            <v>4900.510</v>
          </cell>
          <cell r="E2789" t="str">
            <v>Retained Earnings</v>
          </cell>
          <cell r="F2789">
            <v>341000</v>
          </cell>
          <cell r="G2789">
            <v>341000</v>
          </cell>
          <cell r="H2789" t="str">
            <v>Beg. Retained Earnings</v>
          </cell>
        </row>
        <row r="2790">
          <cell r="D2790" t="str">
            <v>4900.511</v>
          </cell>
          <cell r="E2790" t="str">
            <v>Retained Earnings-Nowsco</v>
          </cell>
          <cell r="F2790">
            <v>341000</v>
          </cell>
          <cell r="G2790">
            <v>341000</v>
          </cell>
          <cell r="H2790" t="str">
            <v>Beg. Retained Earnings</v>
          </cell>
        </row>
        <row r="2791">
          <cell r="D2791" t="str">
            <v>4900.512</v>
          </cell>
          <cell r="E2791" t="str">
            <v>Prior Nowsco Retained Earnings</v>
          </cell>
          <cell r="F2791">
            <v>341000</v>
          </cell>
          <cell r="G2791">
            <v>341000</v>
          </cell>
          <cell r="H2791" t="str">
            <v>Beg. Retained Earnings</v>
          </cell>
        </row>
        <row r="2792">
          <cell r="D2792" t="str">
            <v>4900.513</v>
          </cell>
          <cell r="E2792" t="str">
            <v>Prior Top Tool Retained Earnin</v>
          </cell>
          <cell r="F2792">
            <v>354800</v>
          </cell>
          <cell r="G2792">
            <v>354800</v>
          </cell>
          <cell r="H2792" t="str">
            <v>BJ Other Additions &amp; Deductions</v>
          </cell>
        </row>
        <row r="2793">
          <cell r="D2793" t="str">
            <v>4900.514</v>
          </cell>
          <cell r="E2793" t="str">
            <v>Prior OSCA Retained Earning</v>
          </cell>
          <cell r="F2793">
            <v>341000</v>
          </cell>
          <cell r="G2793">
            <v>341000</v>
          </cell>
          <cell r="H2793" t="str">
            <v>Beg. Retained Earnings</v>
          </cell>
        </row>
        <row r="2794">
          <cell r="D2794" t="str">
            <v>4900.515</v>
          </cell>
          <cell r="E2794" t="str">
            <v>R/E - Revaluation Reserve</v>
          </cell>
          <cell r="F2794">
            <v>341000</v>
          </cell>
          <cell r="G2794">
            <v>341000</v>
          </cell>
          <cell r="H2794" t="str">
            <v>Beg. Retained Earnings</v>
          </cell>
        </row>
        <row r="2795">
          <cell r="D2795" t="str">
            <v>4900.516</v>
          </cell>
          <cell r="E2795" t="str">
            <v>R/E - Legal Reserve</v>
          </cell>
          <cell r="F2795">
            <v>341000</v>
          </cell>
          <cell r="G2795">
            <v>341000</v>
          </cell>
          <cell r="H2795" t="str">
            <v>Beg. Retained Earnings</v>
          </cell>
        </row>
        <row r="2796">
          <cell r="D2796" t="str">
            <v>4900.517</v>
          </cell>
          <cell r="E2796" t="str">
            <v>R/E - Net Wealth Reserve</v>
          </cell>
          <cell r="F2796">
            <v>341000</v>
          </cell>
          <cell r="G2796">
            <v>341000</v>
          </cell>
          <cell r="H2796" t="str">
            <v>Beg. Retained Earnings</v>
          </cell>
        </row>
        <row r="2797">
          <cell r="D2797" t="str">
            <v>4900.525</v>
          </cell>
          <cell r="E2797" t="str">
            <v>RE - Loss on Treasury Shares</v>
          </cell>
          <cell r="F2797">
            <v>354800</v>
          </cell>
          <cell r="G2797">
            <v>354800</v>
          </cell>
          <cell r="H2797" t="str">
            <v>BJ Other Additions &amp; Deductions</v>
          </cell>
        </row>
        <row r="2798">
          <cell r="D2798" t="str">
            <v>4900.530</v>
          </cell>
          <cell r="E2798" t="str">
            <v>Retained Earnings - BJ</v>
          </cell>
          <cell r="F2798">
            <v>341000</v>
          </cell>
          <cell r="G2798">
            <v>341000</v>
          </cell>
          <cell r="H2798" t="str">
            <v>Beg. Retained Earnings</v>
          </cell>
        </row>
        <row r="2799">
          <cell r="D2799" t="str">
            <v>4900.531</v>
          </cell>
          <cell r="E2799" t="str">
            <v>Retained Earnings - BJ Mex</v>
          </cell>
          <cell r="F2799">
            <v>341000</v>
          </cell>
          <cell r="G2799">
            <v>341000</v>
          </cell>
          <cell r="H2799" t="str">
            <v>Beg. Retained Earnings</v>
          </cell>
        </row>
        <row r="2800">
          <cell r="D2800" t="str">
            <v>4900.532</v>
          </cell>
          <cell r="E2800" t="str">
            <v>Excss/Insf restate stock eq</v>
          </cell>
          <cell r="F2800">
            <v>341000</v>
          </cell>
          <cell r="G2800">
            <v>341000</v>
          </cell>
          <cell r="H2800" t="str">
            <v>Beg. Retained Earnings</v>
          </cell>
        </row>
        <row r="2801">
          <cell r="D2801" t="str">
            <v>4900.533</v>
          </cell>
          <cell r="E2801" t="str">
            <v>R/E - F/X - UK</v>
          </cell>
          <cell r="F2801">
            <v>354800</v>
          </cell>
          <cell r="G2801">
            <v>354800</v>
          </cell>
          <cell r="H2801" t="str">
            <v>BJ Other Additions &amp; Deductions</v>
          </cell>
        </row>
        <row r="2802">
          <cell r="D2802" t="str">
            <v>4900.534</v>
          </cell>
          <cell r="E2802" t="str">
            <v>R/E - F/X - Brazil</v>
          </cell>
          <cell r="F2802">
            <v>354800</v>
          </cell>
          <cell r="G2802">
            <v>354800</v>
          </cell>
          <cell r="H2802" t="str">
            <v>BJ Other Additions &amp; Deductions</v>
          </cell>
        </row>
        <row r="2803">
          <cell r="D2803" t="str">
            <v>4900.535</v>
          </cell>
          <cell r="E2803" t="str">
            <v>R/E - F/X - Norway</v>
          </cell>
          <cell r="F2803">
            <v>354800</v>
          </cell>
          <cell r="G2803">
            <v>354800</v>
          </cell>
          <cell r="H2803" t="str">
            <v>BJ Other Additions &amp; Deductions</v>
          </cell>
        </row>
        <row r="2804">
          <cell r="D2804" t="str">
            <v>4900.536</v>
          </cell>
          <cell r="E2804" t="str">
            <v>R/E - F/X - Euro Loan</v>
          </cell>
          <cell r="F2804">
            <v>354800</v>
          </cell>
          <cell r="G2804">
            <v>354800</v>
          </cell>
          <cell r="H2804" t="str">
            <v>BJ Other Additions &amp; Deductions</v>
          </cell>
        </row>
        <row r="2805">
          <cell r="D2805" t="str">
            <v>4900.540</v>
          </cell>
          <cell r="E2805" t="str">
            <v>Revaluation Reserve</v>
          </cell>
          <cell r="F2805">
            <v>354800</v>
          </cell>
          <cell r="G2805">
            <v>354800</v>
          </cell>
          <cell r="H2805" t="str">
            <v>BJ Other Additions &amp; Deductions</v>
          </cell>
        </row>
        <row r="2806">
          <cell r="D2806" t="str">
            <v>4900.545</v>
          </cell>
          <cell r="E2806" t="str">
            <v>Net Wealth Reserve</v>
          </cell>
          <cell r="F2806">
            <v>354800</v>
          </cell>
          <cell r="G2806">
            <v>354800</v>
          </cell>
          <cell r="H2806" t="str">
            <v>BJ Other Additions &amp; Deductions</v>
          </cell>
        </row>
        <row r="2807">
          <cell r="D2807" t="str">
            <v>4900.600</v>
          </cell>
          <cell r="E2807" t="str">
            <v>Other(Adds)Deducts-Other</v>
          </cell>
          <cell r="F2807">
            <v>354800</v>
          </cell>
          <cell r="G2807">
            <v>354800</v>
          </cell>
          <cell r="H2807" t="str">
            <v>BJ Other Additions &amp; Deductions</v>
          </cell>
        </row>
        <row r="2808">
          <cell r="D2808" t="str">
            <v>4900.601</v>
          </cell>
          <cell r="E2808" t="str">
            <v>Other(Adds)Deducts-F/X</v>
          </cell>
          <cell r="F2808">
            <v>354800</v>
          </cell>
          <cell r="G2808">
            <v>354800</v>
          </cell>
          <cell r="H2808" t="str">
            <v>BJ Other Additions &amp; Deductions</v>
          </cell>
        </row>
        <row r="2809">
          <cell r="D2809" t="str">
            <v>4900.602</v>
          </cell>
          <cell r="E2809" t="str">
            <v>Other(Adds)Deducts-Markup</v>
          </cell>
          <cell r="F2809">
            <v>354800</v>
          </cell>
          <cell r="G2809">
            <v>354800</v>
          </cell>
          <cell r="H2809" t="str">
            <v>BJ Other Additions &amp; Deductions</v>
          </cell>
        </row>
        <row r="2810">
          <cell r="D2810" t="str">
            <v>4900.603</v>
          </cell>
          <cell r="E2810" t="str">
            <v>Forex UK</v>
          </cell>
          <cell r="F2810">
            <v>354800</v>
          </cell>
          <cell r="G2810">
            <v>354800</v>
          </cell>
          <cell r="H2810" t="str">
            <v>BJ Other Additions &amp; Deductions</v>
          </cell>
        </row>
        <row r="2811">
          <cell r="D2811" t="str">
            <v>4900.604</v>
          </cell>
          <cell r="E2811" t="str">
            <v>Forex Brazil</v>
          </cell>
          <cell r="F2811">
            <v>354800</v>
          </cell>
          <cell r="G2811">
            <v>354800</v>
          </cell>
          <cell r="H2811" t="str">
            <v>BJ Other Additions &amp; Deductions</v>
          </cell>
        </row>
        <row r="2812">
          <cell r="D2812" t="str">
            <v>4900.605</v>
          </cell>
          <cell r="E2812" t="str">
            <v>Forex Norway</v>
          </cell>
          <cell r="F2812">
            <v>354800</v>
          </cell>
          <cell r="G2812">
            <v>354800</v>
          </cell>
          <cell r="H2812" t="str">
            <v>BJ Other Additions &amp; Deductions</v>
          </cell>
        </row>
        <row r="2813">
          <cell r="D2813" t="str">
            <v>4900.606</v>
          </cell>
          <cell r="E2813" t="str">
            <v>Other(Adds)Deducts-Labor</v>
          </cell>
          <cell r="F2813">
            <v>354800</v>
          </cell>
          <cell r="G2813">
            <v>354800</v>
          </cell>
          <cell r="H2813" t="str">
            <v>BJ Other Additions &amp; Deductions</v>
          </cell>
        </row>
        <row r="2814">
          <cell r="D2814" t="str">
            <v>4900.607</v>
          </cell>
          <cell r="E2814" t="str">
            <v>Forex Euro Loan</v>
          </cell>
          <cell r="F2814">
            <v>354800</v>
          </cell>
          <cell r="G2814">
            <v>354800</v>
          </cell>
          <cell r="H2814" t="str">
            <v>BJ Other Additions &amp; Deductions</v>
          </cell>
        </row>
        <row r="2815">
          <cell r="D2815" t="str">
            <v>4900.900</v>
          </cell>
          <cell r="E2815" t="str">
            <v>Cumulative Translation Adj.</v>
          </cell>
          <cell r="F2815">
            <v>390000</v>
          </cell>
          <cell r="G2815">
            <v>390000</v>
          </cell>
          <cell r="H2815" t="str">
            <v>CTA</v>
          </cell>
        </row>
        <row r="2816">
          <cell r="D2816" t="str">
            <v>5050.1100</v>
          </cell>
          <cell r="E2816" t="str">
            <v>Chemical Material</v>
          </cell>
          <cell r="F2816">
            <v>401000</v>
          </cell>
          <cell r="G2816">
            <v>401001</v>
          </cell>
          <cell r="H2816" t="str">
            <v>Sales Revenue</v>
          </cell>
        </row>
        <row r="2817">
          <cell r="D2817" t="str">
            <v>5050.1200</v>
          </cell>
          <cell r="E2817" t="str">
            <v>Nitrogen Material</v>
          </cell>
          <cell r="F2817">
            <v>401000</v>
          </cell>
          <cell r="G2817">
            <v>401001</v>
          </cell>
          <cell r="H2817" t="str">
            <v>Sales Revenue</v>
          </cell>
        </row>
        <row r="2818">
          <cell r="D2818" t="str">
            <v>5050.1300</v>
          </cell>
          <cell r="E2818" t="str">
            <v>Service Revenue - Equip</v>
          </cell>
          <cell r="F2818">
            <v>410000</v>
          </cell>
          <cell r="G2818">
            <v>410001</v>
          </cell>
          <cell r="H2818" t="str">
            <v>Service Revenue</v>
          </cell>
        </row>
        <row r="2819">
          <cell r="D2819" t="str">
            <v>5050.1350</v>
          </cell>
          <cell r="E2819" t="str">
            <v>Service Revenue - Personnel</v>
          </cell>
          <cell r="F2819">
            <v>410000</v>
          </cell>
          <cell r="G2819">
            <v>410001</v>
          </cell>
          <cell r="H2819" t="str">
            <v>Service Revenue</v>
          </cell>
        </row>
        <row r="2820">
          <cell r="D2820" t="str">
            <v>5050.1400</v>
          </cell>
          <cell r="E2820" t="str">
            <v>Gen Mat'l Sales</v>
          </cell>
          <cell r="F2820">
            <v>401000</v>
          </cell>
          <cell r="G2820">
            <v>401001</v>
          </cell>
          <cell r="H2820" t="str">
            <v>Sales Revenue</v>
          </cell>
        </row>
        <row r="2821">
          <cell r="D2821" t="str">
            <v>5050.1500</v>
          </cell>
          <cell r="E2821" t="str">
            <v>Transport Revenue</v>
          </cell>
          <cell r="F2821">
            <v>410000</v>
          </cell>
          <cell r="G2821">
            <v>410001</v>
          </cell>
          <cell r="H2821" t="str">
            <v>Service Revenue</v>
          </cell>
        </row>
        <row r="2822">
          <cell r="D2822" t="str">
            <v>5050.1600</v>
          </cell>
          <cell r="E2822" t="str">
            <v>Prod Freight Sales</v>
          </cell>
          <cell r="F2822">
            <v>401000</v>
          </cell>
          <cell r="G2822">
            <v>401001</v>
          </cell>
          <cell r="H2822" t="str">
            <v>Sales Revenue</v>
          </cell>
        </row>
        <row r="2823">
          <cell r="D2823" t="str">
            <v>5050.350</v>
          </cell>
          <cell r="E2823" t="str">
            <v>Service Revenue - Personnel</v>
          </cell>
          <cell r="F2823">
            <v>410000</v>
          </cell>
          <cell r="G2823">
            <v>410001</v>
          </cell>
          <cell r="H2823" t="str">
            <v>Service Revenue</v>
          </cell>
        </row>
        <row r="2824">
          <cell r="D2824" t="str">
            <v>5110.201</v>
          </cell>
          <cell r="E2824" t="str">
            <v>Rev - Blended Fluids</v>
          </cell>
          <cell r="F2824">
            <v>401000</v>
          </cell>
          <cell r="G2824">
            <v>401001</v>
          </cell>
          <cell r="H2824" t="str">
            <v>Sales Revenue</v>
          </cell>
        </row>
        <row r="2825">
          <cell r="D2825" t="str">
            <v>5110.202</v>
          </cell>
          <cell r="E2825" t="str">
            <v>Rev - Primary Fluid Add</v>
          </cell>
          <cell r="F2825">
            <v>401000</v>
          </cell>
          <cell r="G2825">
            <v>401001</v>
          </cell>
          <cell r="H2825" t="str">
            <v>Sales Revenue</v>
          </cell>
        </row>
        <row r="2826">
          <cell r="D2826" t="str">
            <v>5110.203</v>
          </cell>
          <cell r="E2826" t="str">
            <v>Rev - Retail Brine Products</v>
          </cell>
          <cell r="F2826">
            <v>401000</v>
          </cell>
          <cell r="G2826">
            <v>401001</v>
          </cell>
          <cell r="H2826" t="str">
            <v>Sales Revenue</v>
          </cell>
        </row>
        <row r="2827">
          <cell r="D2827" t="str">
            <v>5110.209</v>
          </cell>
          <cell r="E2827" t="str">
            <v>Rev - Packaging</v>
          </cell>
          <cell r="F2827">
            <v>401000</v>
          </cell>
          <cell r="G2827">
            <v>401001</v>
          </cell>
          <cell r="H2827" t="str">
            <v>Sales Revenue</v>
          </cell>
        </row>
        <row r="2828">
          <cell r="D2828" t="str">
            <v>5110.210</v>
          </cell>
          <cell r="E2828" t="str">
            <v>Rev - Safety Equipment</v>
          </cell>
          <cell r="F2828">
            <v>401000</v>
          </cell>
          <cell r="G2828">
            <v>401001</v>
          </cell>
          <cell r="H2828" t="str">
            <v>Sales Revenue</v>
          </cell>
        </row>
        <row r="2829">
          <cell r="D2829" t="str">
            <v>5110.211</v>
          </cell>
          <cell r="E2829" t="str">
            <v>Rev - Fluid Engineers</v>
          </cell>
          <cell r="F2829">
            <v>410000</v>
          </cell>
          <cell r="G2829">
            <v>410001</v>
          </cell>
          <cell r="H2829" t="str">
            <v>Service Revenue</v>
          </cell>
        </row>
        <row r="2830">
          <cell r="D2830" t="str">
            <v>5110.212</v>
          </cell>
          <cell r="E2830" t="str">
            <v>Rev - Filtrations</v>
          </cell>
          <cell r="F2830">
            <v>410000</v>
          </cell>
          <cell r="G2830">
            <v>410001</v>
          </cell>
          <cell r="H2830" t="str">
            <v>Service Revenue</v>
          </cell>
        </row>
        <row r="2831">
          <cell r="D2831" t="str">
            <v>5110.213</v>
          </cell>
          <cell r="E2831" t="str">
            <v>Rev - Brine Drill</v>
          </cell>
          <cell r="F2831">
            <v>401000</v>
          </cell>
          <cell r="G2831">
            <v>401001</v>
          </cell>
          <cell r="H2831" t="str">
            <v>Sales Revenue</v>
          </cell>
        </row>
        <row r="2832">
          <cell r="D2832" t="str">
            <v>5110.214</v>
          </cell>
          <cell r="E2832" t="str">
            <v>Rev - Formates</v>
          </cell>
          <cell r="F2832">
            <v>401000</v>
          </cell>
          <cell r="G2832">
            <v>401001</v>
          </cell>
          <cell r="H2832" t="str">
            <v>Sales Revenue</v>
          </cell>
        </row>
        <row r="2833">
          <cell r="D2833" t="str">
            <v>5110.219</v>
          </cell>
          <cell r="E2833" t="str">
            <v>Rev - NoCal Blends</v>
          </cell>
          <cell r="F2833">
            <v>401000</v>
          </cell>
          <cell r="G2833">
            <v>401001</v>
          </cell>
          <cell r="H2833" t="str">
            <v>Sales Revenue</v>
          </cell>
        </row>
        <row r="2834">
          <cell r="D2834" t="str">
            <v>5110.220</v>
          </cell>
          <cell r="E2834" t="str">
            <v>Rev - Reclamation Charges</v>
          </cell>
          <cell r="F2834">
            <v>401000</v>
          </cell>
          <cell r="G2834">
            <v>401001</v>
          </cell>
          <cell r="H2834" t="str">
            <v>Sales Revenue</v>
          </cell>
        </row>
        <row r="2835">
          <cell r="D2835" t="str">
            <v>5110.221</v>
          </cell>
          <cell r="E2835" t="str">
            <v>Rev - Reimbursed Exp.</v>
          </cell>
          <cell r="F2835">
            <v>401000</v>
          </cell>
          <cell r="G2835">
            <v>401001</v>
          </cell>
          <cell r="H2835" t="str">
            <v>Sales Revenue</v>
          </cell>
        </row>
        <row r="2836">
          <cell r="D2836" t="str">
            <v>5110.222</v>
          </cell>
          <cell r="E2836" t="str">
            <v>Rev - Packaging</v>
          </cell>
          <cell r="F2836">
            <v>401000</v>
          </cell>
          <cell r="G2836">
            <v>401001</v>
          </cell>
          <cell r="H2836" t="str">
            <v>Sales Revenue</v>
          </cell>
        </row>
        <row r="2837">
          <cell r="D2837" t="str">
            <v>5110.223</v>
          </cell>
          <cell r="E2837" t="str">
            <v>Rev - Wholesale Fluids</v>
          </cell>
          <cell r="F2837">
            <v>401000</v>
          </cell>
          <cell r="G2837">
            <v>401001</v>
          </cell>
          <cell r="H2837" t="str">
            <v>Sales Revenue</v>
          </cell>
        </row>
        <row r="2838">
          <cell r="D2838" t="str">
            <v>5110.231</v>
          </cell>
          <cell r="E2838" t="str">
            <v>Rev - Rentals</v>
          </cell>
          <cell r="F2838">
            <v>420000</v>
          </cell>
          <cell r="G2838">
            <v>420001</v>
          </cell>
          <cell r="H2838" t="str">
            <v>Rental Revenue</v>
          </cell>
        </row>
        <row r="2839">
          <cell r="D2839" t="str">
            <v>5110.232</v>
          </cell>
          <cell r="E2839" t="str">
            <v>Rev - WC Rentals</v>
          </cell>
          <cell r="F2839">
            <v>420000</v>
          </cell>
          <cell r="G2839">
            <v>420001</v>
          </cell>
          <cell r="H2839" t="str">
            <v>Rental Revenue</v>
          </cell>
        </row>
        <row r="2840">
          <cell r="D2840" t="str">
            <v>5110.233</v>
          </cell>
          <cell r="E2840" t="str">
            <v>Rev - WC Sales</v>
          </cell>
          <cell r="F2840">
            <v>401000</v>
          </cell>
          <cell r="G2840">
            <v>401001</v>
          </cell>
          <cell r="H2840" t="str">
            <v>Sales Revenue</v>
          </cell>
        </row>
        <row r="2841">
          <cell r="D2841" t="str">
            <v>5110.234</v>
          </cell>
          <cell r="E2841" t="str">
            <v>Rev - Blend Fluids Buy Back</v>
          </cell>
          <cell r="F2841">
            <v>401000</v>
          </cell>
          <cell r="G2841">
            <v>401001</v>
          </cell>
          <cell r="H2841" t="str">
            <v>Sales Revenue</v>
          </cell>
        </row>
        <row r="2842">
          <cell r="D2842" t="str">
            <v>5110.239</v>
          </cell>
          <cell r="E2842" t="str">
            <v>Rev - WC Services</v>
          </cell>
          <cell r="F2842">
            <v>410000</v>
          </cell>
          <cell r="G2842">
            <v>410001</v>
          </cell>
          <cell r="H2842" t="str">
            <v>Service Revenue</v>
          </cell>
        </row>
        <row r="2843">
          <cell r="D2843" t="str">
            <v>5110.300</v>
          </cell>
          <cell r="E2843" t="str">
            <v>Rev - Mud Services</v>
          </cell>
          <cell r="F2843">
            <v>410000</v>
          </cell>
          <cell r="G2843">
            <v>410001</v>
          </cell>
          <cell r="H2843" t="str">
            <v>Service Revenue</v>
          </cell>
        </row>
        <row r="2844">
          <cell r="D2844" t="str">
            <v>5120.300</v>
          </cell>
          <cell r="E2844" t="str">
            <v>Completion Tools Rentals</v>
          </cell>
          <cell r="F2844">
            <v>420000</v>
          </cell>
          <cell r="G2844">
            <v>420001</v>
          </cell>
          <cell r="H2844" t="str">
            <v>Rental Revenue</v>
          </cell>
        </row>
        <row r="2845">
          <cell r="D2845" t="str">
            <v>5120.301</v>
          </cell>
          <cell r="E2845" t="str">
            <v>Completion Tools Sales</v>
          </cell>
          <cell r="F2845">
            <v>401000</v>
          </cell>
          <cell r="G2845">
            <v>401001</v>
          </cell>
          <cell r="H2845" t="str">
            <v>Sales Revenue</v>
          </cell>
        </row>
        <row r="2846">
          <cell r="D2846" t="str">
            <v>5120.303</v>
          </cell>
          <cell r="E2846" t="str">
            <v>Completion Tool Services</v>
          </cell>
          <cell r="F2846">
            <v>410000</v>
          </cell>
          <cell r="G2846">
            <v>410001</v>
          </cell>
          <cell r="H2846" t="str">
            <v>Service Revenue</v>
          </cell>
        </row>
        <row r="2847">
          <cell r="D2847" t="str">
            <v>5120.306</v>
          </cell>
          <cell r="E2847" t="str">
            <v>Completion Screen Sales</v>
          </cell>
          <cell r="F2847">
            <v>401000</v>
          </cell>
          <cell r="G2847">
            <v>401001</v>
          </cell>
          <cell r="H2847" t="str">
            <v>Sales Revenue</v>
          </cell>
        </row>
        <row r="2848">
          <cell r="D2848" t="str">
            <v>5120.309</v>
          </cell>
          <cell r="E2848" t="str">
            <v>Completion Tool Transp</v>
          </cell>
          <cell r="F2848">
            <v>410000</v>
          </cell>
          <cell r="G2848">
            <v>410001</v>
          </cell>
          <cell r="H2848" t="str">
            <v>Service Revenue</v>
          </cell>
        </row>
        <row r="2849">
          <cell r="D2849" t="str">
            <v>5120.310</v>
          </cell>
          <cell r="E2849" t="str">
            <v>OTM Job Shop Revenue</v>
          </cell>
          <cell r="F2849">
            <v>401000</v>
          </cell>
          <cell r="G2849">
            <v>401001</v>
          </cell>
          <cell r="H2849" t="str">
            <v>Sales Revenue</v>
          </cell>
        </row>
        <row r="2850">
          <cell r="D2850" t="str">
            <v>5120.311</v>
          </cell>
          <cell r="E2850" t="str">
            <v>OTM Oil Tools</v>
          </cell>
          <cell r="F2850">
            <v>401000</v>
          </cell>
          <cell r="G2850">
            <v>401001</v>
          </cell>
          <cell r="H2850" t="str">
            <v>Sales Revenue</v>
          </cell>
        </row>
        <row r="2851">
          <cell r="D2851" t="str">
            <v>5120.312</v>
          </cell>
          <cell r="E2851" t="str">
            <v>Transportation</v>
          </cell>
          <cell r="F2851">
            <v>410000</v>
          </cell>
          <cell r="G2851">
            <v>410001</v>
          </cell>
          <cell r="H2851" t="str">
            <v>Service Revenue</v>
          </cell>
        </row>
        <row r="2852">
          <cell r="D2852" t="str">
            <v>5120.325</v>
          </cell>
          <cell r="E2852" t="str">
            <v>Completion SSSV Sales</v>
          </cell>
          <cell r="F2852">
            <v>401000</v>
          </cell>
          <cell r="G2852">
            <v>401001</v>
          </cell>
          <cell r="H2852" t="str">
            <v>Sales Revenue</v>
          </cell>
        </row>
        <row r="2853">
          <cell r="D2853" t="str">
            <v>5140.100</v>
          </cell>
          <cell r="E2853" t="str">
            <v>Sales Revenue - Tubular</v>
          </cell>
          <cell r="F2853">
            <v>401000</v>
          </cell>
          <cell r="G2853">
            <v>401001</v>
          </cell>
          <cell r="H2853" t="str">
            <v>Sales Revenue</v>
          </cell>
        </row>
        <row r="2854">
          <cell r="D2854" t="str">
            <v>5140.200</v>
          </cell>
          <cell r="E2854" t="str">
            <v>Sales Rev-Consumables</v>
          </cell>
          <cell r="F2854">
            <v>401000</v>
          </cell>
          <cell r="G2854">
            <v>401001</v>
          </cell>
          <cell r="H2854" t="str">
            <v>Sales Revenue</v>
          </cell>
        </row>
        <row r="2855">
          <cell r="D2855" t="str">
            <v>5140.201</v>
          </cell>
          <cell r="E2855" t="str">
            <v>Sales Rev-Pipe Sales</v>
          </cell>
          <cell r="F2855">
            <v>401000</v>
          </cell>
          <cell r="G2855">
            <v>401001</v>
          </cell>
          <cell r="H2855" t="str">
            <v>Sales Revenue</v>
          </cell>
        </row>
        <row r="2856">
          <cell r="D2856" t="str">
            <v>5140.300</v>
          </cell>
          <cell r="E2856" t="str">
            <v>Svc Rev-Labor</v>
          </cell>
          <cell r="F2856">
            <v>410000</v>
          </cell>
          <cell r="G2856">
            <v>410001</v>
          </cell>
          <cell r="H2856" t="str">
            <v>Service Revenue</v>
          </cell>
        </row>
        <row r="2857">
          <cell r="D2857" t="str">
            <v>5140.301</v>
          </cell>
          <cell r="E2857" t="str">
            <v>Svc Rev-Equipment</v>
          </cell>
          <cell r="F2857">
            <v>410000</v>
          </cell>
          <cell r="G2857">
            <v>410001</v>
          </cell>
          <cell r="H2857" t="str">
            <v>Service Revenue</v>
          </cell>
        </row>
        <row r="2858">
          <cell r="D2858" t="str">
            <v>5140.302</v>
          </cell>
          <cell r="E2858" t="str">
            <v>Svc Rev-Transportation</v>
          </cell>
          <cell r="F2858">
            <v>410000</v>
          </cell>
          <cell r="G2858">
            <v>410001</v>
          </cell>
          <cell r="H2858" t="str">
            <v>Service Revenue</v>
          </cell>
        </row>
        <row r="2859">
          <cell r="D2859" t="str">
            <v>5280.610</v>
          </cell>
          <cell r="E2859" t="str">
            <v>Flow Back &amp; Testing Svs</v>
          </cell>
          <cell r="F2859">
            <v>410000</v>
          </cell>
          <cell r="G2859">
            <v>410001</v>
          </cell>
          <cell r="H2859" t="str">
            <v>Service Revenue</v>
          </cell>
        </row>
        <row r="2860">
          <cell r="D2860" t="str">
            <v>5310.510</v>
          </cell>
          <cell r="E2860" t="str">
            <v>Acid Product Revenue</v>
          </cell>
          <cell r="F2860">
            <v>401000</v>
          </cell>
          <cell r="G2860">
            <v>401001</v>
          </cell>
          <cell r="H2860" t="str">
            <v>Sales Revenue</v>
          </cell>
        </row>
        <row r="2861">
          <cell r="D2861" t="str">
            <v>5310.610</v>
          </cell>
          <cell r="E2861" t="str">
            <v>Acid Equipment Revenue</v>
          </cell>
          <cell r="F2861">
            <v>410000</v>
          </cell>
          <cell r="G2861">
            <v>410001</v>
          </cell>
          <cell r="H2861" t="str">
            <v>Service Revenue</v>
          </cell>
        </row>
        <row r="2862">
          <cell r="D2862" t="str">
            <v>5310.710</v>
          </cell>
          <cell r="E2862" t="str">
            <v>Acid Pass Through Sales/Exp</v>
          </cell>
          <cell r="F2862">
            <v>501351</v>
          </cell>
          <cell r="G2862">
            <v>501351</v>
          </cell>
          <cell r="H2862" t="str">
            <v>3rd Party Pass Thru Recoverable Expense</v>
          </cell>
        </row>
        <row r="2863">
          <cell r="D2863" t="str">
            <v>5310.999</v>
          </cell>
          <cell r="E2863" t="str">
            <v>Sales Taxes on Pass thru Exp</v>
          </cell>
          <cell r="F2863">
            <v>501351</v>
          </cell>
          <cell r="G2863">
            <v>501351</v>
          </cell>
          <cell r="H2863" t="str">
            <v>3rd Party Pass Thru Recoverable Expense</v>
          </cell>
        </row>
        <row r="2864">
          <cell r="D2864" t="str">
            <v>5320.510</v>
          </cell>
          <cell r="E2864" t="str">
            <v>Frac Product Revenue</v>
          </cell>
          <cell r="F2864">
            <v>401000</v>
          </cell>
          <cell r="G2864">
            <v>401001</v>
          </cell>
          <cell r="H2864" t="str">
            <v>Sales Revenue</v>
          </cell>
        </row>
        <row r="2865">
          <cell r="D2865" t="str">
            <v>5320.610</v>
          </cell>
          <cell r="E2865" t="str">
            <v>Frac Equipment Revenue</v>
          </cell>
          <cell r="F2865">
            <v>410000</v>
          </cell>
          <cell r="G2865">
            <v>410001</v>
          </cell>
          <cell r="H2865" t="str">
            <v>Service Revenue</v>
          </cell>
        </row>
        <row r="2866">
          <cell r="D2866" t="str">
            <v>5320.710</v>
          </cell>
          <cell r="E2866" t="str">
            <v>Frac-Pass Through Sales/Exp</v>
          </cell>
          <cell r="F2866">
            <v>501351</v>
          </cell>
          <cell r="G2866">
            <v>501351</v>
          </cell>
          <cell r="H2866" t="str">
            <v>3rd Party Pass Thru Recoverable Expense</v>
          </cell>
        </row>
        <row r="2867">
          <cell r="D2867" t="str">
            <v>5320.999</v>
          </cell>
          <cell r="E2867" t="str">
            <v>Sales Taxes on Pass Thru</v>
          </cell>
          <cell r="F2867">
            <v>501351</v>
          </cell>
          <cell r="G2867">
            <v>501351</v>
          </cell>
          <cell r="H2867" t="str">
            <v>3rd Party Pass Thru Recoverable Expense</v>
          </cell>
        </row>
        <row r="2868">
          <cell r="D2868" t="str">
            <v>5330.510</v>
          </cell>
          <cell r="E2868" t="str">
            <v>Coiled Tubing Product Revenue</v>
          </cell>
          <cell r="F2868">
            <v>401000</v>
          </cell>
          <cell r="G2868">
            <v>401001</v>
          </cell>
          <cell r="H2868" t="str">
            <v>Sales Revenue</v>
          </cell>
        </row>
        <row r="2869">
          <cell r="D2869" t="str">
            <v>5330.511</v>
          </cell>
          <cell r="E2869" t="str">
            <v>Prod-Consummable Supplies</v>
          </cell>
          <cell r="F2869">
            <v>401000</v>
          </cell>
          <cell r="G2869">
            <v>401001</v>
          </cell>
          <cell r="H2869" t="str">
            <v>Sales Revenue</v>
          </cell>
        </row>
        <row r="2870">
          <cell r="D2870" t="str">
            <v>5330.610</v>
          </cell>
          <cell r="E2870" t="str">
            <v>Coiled Tubing Equipment Revenu</v>
          </cell>
          <cell r="F2870">
            <v>410000</v>
          </cell>
          <cell r="G2870">
            <v>410001</v>
          </cell>
          <cell r="H2870" t="str">
            <v>Service Revenue</v>
          </cell>
        </row>
        <row r="2871">
          <cell r="D2871" t="str">
            <v>5330.613</v>
          </cell>
          <cell r="E2871" t="str">
            <v>Equip-Fluid Pump</v>
          </cell>
          <cell r="F2871">
            <v>410000</v>
          </cell>
          <cell r="G2871">
            <v>410001</v>
          </cell>
          <cell r="H2871" t="str">
            <v>Service Revenue</v>
          </cell>
        </row>
        <row r="2872">
          <cell r="D2872" t="str">
            <v>5330.614</v>
          </cell>
          <cell r="E2872" t="str">
            <v>Equip-Nitrogen Pump</v>
          </cell>
          <cell r="F2872">
            <v>410000</v>
          </cell>
          <cell r="G2872">
            <v>410001</v>
          </cell>
          <cell r="H2872" t="str">
            <v>Service Revenue</v>
          </cell>
        </row>
        <row r="2873">
          <cell r="D2873" t="str">
            <v>5330.616</v>
          </cell>
          <cell r="E2873" t="str">
            <v>Equip-Pass thru Rental Items</v>
          </cell>
          <cell r="F2873">
            <v>410000</v>
          </cell>
          <cell r="G2873">
            <v>410001</v>
          </cell>
          <cell r="H2873" t="str">
            <v>Service Revenue</v>
          </cell>
        </row>
        <row r="2874">
          <cell r="D2874" t="str">
            <v>5330.999</v>
          </cell>
          <cell r="E2874" t="str">
            <v>Sales Taxes on Pass thru Exp</v>
          </cell>
          <cell r="F2874">
            <v>410000</v>
          </cell>
          <cell r="G2874">
            <v>410001</v>
          </cell>
          <cell r="H2874" t="str">
            <v>Service Revenue</v>
          </cell>
        </row>
        <row r="2875">
          <cell r="D2875" t="str">
            <v>5340.510</v>
          </cell>
          <cell r="E2875" t="str">
            <v>Sand Control Material Revenue</v>
          </cell>
          <cell r="F2875">
            <v>401000</v>
          </cell>
          <cell r="G2875">
            <v>401001</v>
          </cell>
          <cell r="H2875" t="str">
            <v>Sales Revenue</v>
          </cell>
        </row>
        <row r="2876">
          <cell r="D2876" t="str">
            <v>5340.610</v>
          </cell>
          <cell r="E2876" t="str">
            <v>Sand Control Service Revenue</v>
          </cell>
          <cell r="F2876">
            <v>410000</v>
          </cell>
          <cell r="G2876">
            <v>410001</v>
          </cell>
          <cell r="H2876" t="str">
            <v>Service Revenue</v>
          </cell>
        </row>
        <row r="2877">
          <cell r="D2877" t="str">
            <v>5350.510</v>
          </cell>
          <cell r="E2877" t="str">
            <v>Nitrogen Material Revenue</v>
          </cell>
          <cell r="F2877">
            <v>401000</v>
          </cell>
          <cell r="G2877">
            <v>401001</v>
          </cell>
          <cell r="H2877" t="str">
            <v>Sales Revenue</v>
          </cell>
        </row>
        <row r="2878">
          <cell r="D2878" t="str">
            <v>5350.610</v>
          </cell>
          <cell r="E2878" t="str">
            <v>Nitrogen Service Revenue</v>
          </cell>
          <cell r="F2878">
            <v>410000</v>
          </cell>
          <cell r="G2878">
            <v>410001</v>
          </cell>
          <cell r="H2878" t="str">
            <v>Service Revenue</v>
          </cell>
        </row>
        <row r="2879">
          <cell r="D2879" t="str">
            <v>5370.510</v>
          </cell>
          <cell r="E2879" t="str">
            <v>Tool Product Revenue</v>
          </cell>
          <cell r="F2879">
            <v>401000</v>
          </cell>
          <cell r="G2879">
            <v>401001</v>
          </cell>
          <cell r="H2879" t="str">
            <v>Sales Revenue</v>
          </cell>
        </row>
        <row r="2880">
          <cell r="D2880" t="str">
            <v>5370.610</v>
          </cell>
          <cell r="E2880" t="str">
            <v>Tool Equipment Revenue</v>
          </cell>
          <cell r="F2880">
            <v>410000</v>
          </cell>
          <cell r="G2880">
            <v>410001</v>
          </cell>
          <cell r="H2880" t="str">
            <v>Service Revenue</v>
          </cell>
        </row>
        <row r="2881">
          <cell r="D2881" t="str">
            <v>5380.510</v>
          </cell>
          <cell r="E2881" t="str">
            <v>Cement Product Revenue</v>
          </cell>
          <cell r="F2881">
            <v>401000</v>
          </cell>
          <cell r="G2881">
            <v>401001</v>
          </cell>
          <cell r="H2881" t="str">
            <v>Sales Revenue</v>
          </cell>
        </row>
        <row r="2882">
          <cell r="D2882" t="str">
            <v>5380.610</v>
          </cell>
          <cell r="E2882" t="str">
            <v>Cement Equipment Revenue</v>
          </cell>
          <cell r="F2882">
            <v>410000</v>
          </cell>
          <cell r="G2882">
            <v>410001</v>
          </cell>
          <cell r="H2882" t="str">
            <v>Service Revenue</v>
          </cell>
        </row>
        <row r="2883">
          <cell r="D2883" t="str">
            <v>5380.710</v>
          </cell>
          <cell r="E2883" t="str">
            <v>Cem Rev-Pass Through Sales/E</v>
          </cell>
          <cell r="F2883">
            <v>501351</v>
          </cell>
          <cell r="G2883">
            <v>501351</v>
          </cell>
          <cell r="H2883" t="str">
            <v>3rd Party Pass Thru Recoverable Expense</v>
          </cell>
        </row>
        <row r="2884">
          <cell r="D2884" t="str">
            <v>5380.999</v>
          </cell>
          <cell r="E2884" t="str">
            <v>Sales Taxes on Pass thru Exp</v>
          </cell>
          <cell r="F2884">
            <v>501351</v>
          </cell>
          <cell r="G2884">
            <v>501351</v>
          </cell>
          <cell r="H2884" t="str">
            <v>3rd Party Pass Thru Recoverable Expense</v>
          </cell>
        </row>
        <row r="2885">
          <cell r="D2885" t="str">
            <v>5385.1510</v>
          </cell>
          <cell r="E2885" t="str">
            <v>Pass Through Revenue</v>
          </cell>
          <cell r="F2885">
            <v>402100</v>
          </cell>
          <cell r="G2885">
            <v>402101</v>
          </cell>
          <cell r="H2885" t="str">
            <v>3rd Party Pass Thru Revenue - Manual Post</v>
          </cell>
        </row>
        <row r="2886">
          <cell r="D2886" t="str">
            <v>5385.510</v>
          </cell>
          <cell r="E2886" t="str">
            <v>Pass Through Revenue</v>
          </cell>
          <cell r="F2886">
            <v>402100</v>
          </cell>
          <cell r="G2886">
            <v>402101</v>
          </cell>
          <cell r="H2886" t="str">
            <v>3rd Party Pass Thru Revenue - Manual Post</v>
          </cell>
        </row>
        <row r="2887">
          <cell r="D2887" t="str">
            <v>5385.610</v>
          </cell>
          <cell r="E2887" t="str">
            <v>Pass Through Revenue</v>
          </cell>
          <cell r="F2887">
            <v>402100</v>
          </cell>
          <cell r="G2887">
            <v>402101</v>
          </cell>
          <cell r="H2887" t="str">
            <v>3rd Party Pass Thru Revenue - Manual Post</v>
          </cell>
        </row>
        <row r="2888">
          <cell r="D2888" t="str">
            <v>5385.710</v>
          </cell>
          <cell r="E2888" t="str">
            <v>Pass Through Expense</v>
          </cell>
          <cell r="F2888">
            <v>501351</v>
          </cell>
          <cell r="G2888">
            <v>501351</v>
          </cell>
          <cell r="H2888" t="str">
            <v>3rd Party Pass Thru Recoverable Expense</v>
          </cell>
        </row>
        <row r="2889">
          <cell r="D2889" t="str">
            <v>5385.999</v>
          </cell>
          <cell r="E2889" t="str">
            <v>Sales Tax on Pass Through</v>
          </cell>
          <cell r="F2889">
            <v>501351</v>
          </cell>
          <cell r="G2889">
            <v>501351</v>
          </cell>
          <cell r="H2889" t="str">
            <v>3rd Party Pass Thru Recoverable Expense</v>
          </cell>
        </row>
        <row r="2890">
          <cell r="D2890" t="str">
            <v>5390.510</v>
          </cell>
          <cell r="E2890" t="str">
            <v>Other Product Revenue</v>
          </cell>
          <cell r="F2890">
            <v>401000</v>
          </cell>
          <cell r="G2890">
            <v>401001</v>
          </cell>
          <cell r="H2890" t="str">
            <v>Sales Revenue</v>
          </cell>
        </row>
        <row r="2891">
          <cell r="D2891" t="str">
            <v>5390.610</v>
          </cell>
          <cell r="E2891" t="str">
            <v>Other Service Revenue</v>
          </cell>
          <cell r="F2891">
            <v>410000</v>
          </cell>
          <cell r="G2891">
            <v>410001</v>
          </cell>
          <cell r="H2891" t="str">
            <v>Service Revenue</v>
          </cell>
        </row>
        <row r="2892">
          <cell r="D2892" t="str">
            <v>5400.020</v>
          </cell>
          <cell r="E2892" t="str">
            <v>Int'l Sales - Instrumentation</v>
          </cell>
          <cell r="F2892">
            <v>420000</v>
          </cell>
          <cell r="G2892">
            <v>420001</v>
          </cell>
          <cell r="H2892" t="str">
            <v>Rental Revenue</v>
          </cell>
        </row>
        <row r="2893">
          <cell r="D2893" t="str">
            <v>5400.040</v>
          </cell>
          <cell r="E2893" t="str">
            <v>Int'l Sales - Parts</v>
          </cell>
          <cell r="F2893">
            <v>420000</v>
          </cell>
          <cell r="G2893">
            <v>420001</v>
          </cell>
          <cell r="H2893" t="str">
            <v>Rental Revenue</v>
          </cell>
        </row>
        <row r="2894">
          <cell r="D2894" t="str">
            <v>5450.302</v>
          </cell>
          <cell r="E2894" t="str">
            <v>Upstream Chemical Sales</v>
          </cell>
          <cell r="F2894">
            <v>401000</v>
          </cell>
          <cell r="G2894">
            <v>401001</v>
          </cell>
          <cell r="H2894" t="str">
            <v>Sales Revenue</v>
          </cell>
        </row>
        <row r="2895">
          <cell r="D2895" t="str">
            <v>5450.303</v>
          </cell>
          <cell r="E2895" t="str">
            <v>Downstream Chemical Sales</v>
          </cell>
          <cell r="F2895">
            <v>401000</v>
          </cell>
          <cell r="G2895">
            <v>401001</v>
          </cell>
          <cell r="H2895" t="str">
            <v>Sales Revenue</v>
          </cell>
        </row>
        <row r="2896">
          <cell r="D2896" t="str">
            <v>5450.304</v>
          </cell>
          <cell r="E2896" t="str">
            <v>Material Resale</v>
          </cell>
          <cell r="F2896">
            <v>402100</v>
          </cell>
          <cell r="G2896">
            <v>402101</v>
          </cell>
          <cell r="H2896" t="str">
            <v>3rd Party Pass Thru Revenue</v>
          </cell>
        </row>
        <row r="2897">
          <cell r="D2897" t="str">
            <v>5450.308</v>
          </cell>
          <cell r="E2897" t="str">
            <v>Treating</v>
          </cell>
          <cell r="F2897">
            <v>401000</v>
          </cell>
          <cell r="G2897">
            <v>401001</v>
          </cell>
          <cell r="H2897" t="str">
            <v>Sales Revenue</v>
          </cell>
        </row>
        <row r="2898">
          <cell r="D2898" t="str">
            <v>5450.309</v>
          </cell>
          <cell r="E2898" t="str">
            <v>Cap Svc Product Sales</v>
          </cell>
          <cell r="F2898">
            <v>401000</v>
          </cell>
          <cell r="G2898">
            <v>401001</v>
          </cell>
          <cell r="H2898" t="str">
            <v>Sales Revenue</v>
          </cell>
        </row>
        <row r="2899">
          <cell r="D2899" t="str">
            <v>5450.310</v>
          </cell>
          <cell r="E2899" t="str">
            <v>Cap Svc Service Sales</v>
          </cell>
          <cell r="F2899">
            <v>401000</v>
          </cell>
          <cell r="G2899">
            <v>401001</v>
          </cell>
          <cell r="H2899" t="str">
            <v>Sales Revenue</v>
          </cell>
        </row>
        <row r="2900">
          <cell r="D2900" t="str">
            <v>5450.311</v>
          </cell>
          <cell r="E2900" t="str">
            <v>Cap Svc Weld Shop Sales</v>
          </cell>
          <cell r="F2900">
            <v>401000</v>
          </cell>
          <cell r="G2900">
            <v>401001</v>
          </cell>
          <cell r="H2900" t="str">
            <v>Sales Revenue</v>
          </cell>
        </row>
        <row r="2901">
          <cell r="D2901" t="str">
            <v>5450.312</v>
          </cell>
          <cell r="E2901" t="str">
            <v>Freight and Handling</v>
          </cell>
          <cell r="F2901">
            <v>401000</v>
          </cell>
          <cell r="G2901">
            <v>401001</v>
          </cell>
          <cell r="H2901" t="str">
            <v>Sales Revenue</v>
          </cell>
        </row>
        <row r="2902">
          <cell r="D2902" t="str">
            <v>5500.001</v>
          </cell>
          <cell r="E2902" t="str">
            <v>I/C Sls - Baker Atlas</v>
          </cell>
          <cell r="F2902">
            <v>450000</v>
          </cell>
          <cell r="G2902">
            <v>450001</v>
          </cell>
          <cell r="H2902" t="str">
            <v>I/C Sales Revenue</v>
          </cell>
        </row>
        <row r="2903">
          <cell r="D2903" t="str">
            <v>5500.002</v>
          </cell>
          <cell r="E2903" t="str">
            <v>I/C Sls - Baker Oil Tools</v>
          </cell>
          <cell r="F2903">
            <v>450000</v>
          </cell>
          <cell r="G2903">
            <v>450001</v>
          </cell>
          <cell r="H2903" t="str">
            <v>I/C Sales Revenue</v>
          </cell>
        </row>
        <row r="2904">
          <cell r="D2904" t="str">
            <v>5500.003</v>
          </cell>
          <cell r="E2904" t="str">
            <v>I/C Sls - Baker Hughes Inteq</v>
          </cell>
          <cell r="F2904">
            <v>450000</v>
          </cell>
          <cell r="G2904">
            <v>450001</v>
          </cell>
          <cell r="H2904" t="str">
            <v>I/C Sales Revenue</v>
          </cell>
        </row>
        <row r="2905">
          <cell r="D2905" t="str">
            <v>5500.004</v>
          </cell>
          <cell r="E2905" t="str">
            <v>I/C Sls-Baker Hughes de Mexico</v>
          </cell>
          <cell r="F2905">
            <v>450000</v>
          </cell>
          <cell r="G2905">
            <v>450001</v>
          </cell>
          <cell r="H2905" t="str">
            <v>I/C Sales Revenue</v>
          </cell>
        </row>
        <row r="2906">
          <cell r="D2906" t="str">
            <v>5500.005</v>
          </cell>
          <cell r="E2906" t="str">
            <v>I/C Sls-Baker Petrolite</v>
          </cell>
          <cell r="F2906">
            <v>450000</v>
          </cell>
          <cell r="G2906">
            <v>450001</v>
          </cell>
          <cell r="H2906" t="str">
            <v>I/C Sales Revenue</v>
          </cell>
        </row>
        <row r="2907">
          <cell r="D2907" t="str">
            <v>5500.007</v>
          </cell>
          <cell r="E2907" t="str">
            <v>I/C Sls-Baker Pipeline</v>
          </cell>
          <cell r="F2907">
            <v>450000</v>
          </cell>
          <cell r="G2907">
            <v>450001</v>
          </cell>
          <cell r="H2907" t="str">
            <v>I/C Sales Revenue</v>
          </cell>
        </row>
        <row r="2908">
          <cell r="D2908" t="str">
            <v>5500.008</v>
          </cell>
          <cell r="E2908" t="str">
            <v>I/C Sls-Baker Petrolite OR</v>
          </cell>
          <cell r="F2908">
            <v>450000</v>
          </cell>
          <cell r="G2908">
            <v>450001</v>
          </cell>
          <cell r="H2908" t="str">
            <v>I/C Sales Revenue</v>
          </cell>
        </row>
        <row r="2909">
          <cell r="D2909" t="str">
            <v>5500.010</v>
          </cell>
          <cell r="E2909" t="str">
            <v>I/C - BJ Canada</v>
          </cell>
          <cell r="F2909">
            <v>450000</v>
          </cell>
          <cell r="G2909">
            <v>450001</v>
          </cell>
          <cell r="H2909" t="str">
            <v>I/C Sales Revenue</v>
          </cell>
        </row>
        <row r="2910">
          <cell r="D2910" t="str">
            <v>5500.020</v>
          </cell>
          <cell r="E2910" t="str">
            <v>I/C - Europe &amp; Africa</v>
          </cell>
          <cell r="F2910">
            <v>450000</v>
          </cell>
          <cell r="G2910">
            <v>450001</v>
          </cell>
          <cell r="H2910" t="str">
            <v>I/C Sales Revenue</v>
          </cell>
        </row>
        <row r="2911">
          <cell r="D2911" t="str">
            <v>5500.030</v>
          </cell>
          <cell r="E2911" t="str">
            <v>I/C - Middle East</v>
          </cell>
          <cell r="F2911">
            <v>450000</v>
          </cell>
          <cell r="G2911">
            <v>450001</v>
          </cell>
          <cell r="H2911" t="str">
            <v>I/C Sales Revenue</v>
          </cell>
        </row>
        <row r="2912">
          <cell r="D2912" t="str">
            <v>5500.040</v>
          </cell>
          <cell r="E2912" t="str">
            <v>I/C - Far East</v>
          </cell>
          <cell r="F2912">
            <v>450000</v>
          </cell>
          <cell r="G2912">
            <v>450001</v>
          </cell>
          <cell r="H2912" t="str">
            <v>I/C Sales Revenue</v>
          </cell>
        </row>
        <row r="2913">
          <cell r="D2913" t="str">
            <v>5500.050</v>
          </cell>
          <cell r="E2913" t="str">
            <v>I/C - Latin America</v>
          </cell>
          <cell r="F2913">
            <v>450000</v>
          </cell>
          <cell r="G2913">
            <v>450001</v>
          </cell>
          <cell r="H2913" t="str">
            <v>I/C Sales Revenue</v>
          </cell>
        </row>
        <row r="2914">
          <cell r="D2914" t="str">
            <v>5500.051</v>
          </cell>
          <cell r="E2914" t="str">
            <v>I/C - Baker Ghana</v>
          </cell>
          <cell r="F2914">
            <v>450000</v>
          </cell>
          <cell r="G2914">
            <v>450001</v>
          </cell>
          <cell r="H2914" t="str">
            <v>I/C Sales Revenue</v>
          </cell>
        </row>
        <row r="2915">
          <cell r="D2915" t="str">
            <v>5500.052</v>
          </cell>
          <cell r="E2915" t="str">
            <v>I/C Sls - Baker Petrlt Vietn</v>
          </cell>
          <cell r="F2915">
            <v>450000</v>
          </cell>
          <cell r="G2915">
            <v>450001</v>
          </cell>
          <cell r="H2915" t="str">
            <v>I/C Sales Revenue</v>
          </cell>
        </row>
        <row r="2916">
          <cell r="D2916" t="str">
            <v>5500.053</v>
          </cell>
          <cell r="E2916" t="str">
            <v>I/C Sls - Baker Inteq India</v>
          </cell>
          <cell r="F2916">
            <v>450000</v>
          </cell>
          <cell r="G2916">
            <v>450001</v>
          </cell>
          <cell r="H2916" t="str">
            <v>I/C Sales Revenue</v>
          </cell>
        </row>
        <row r="2917">
          <cell r="D2917" t="str">
            <v>5500.054</v>
          </cell>
          <cell r="E2917" t="str">
            <v>I/C Sls - BHI-Iraq</v>
          </cell>
          <cell r="F2917">
            <v>450000</v>
          </cell>
          <cell r="G2917">
            <v>450001</v>
          </cell>
          <cell r="H2917" t="str">
            <v>I/C Sales Revenue</v>
          </cell>
        </row>
        <row r="2918">
          <cell r="D2918" t="str">
            <v>5500.060</v>
          </cell>
          <cell r="E2918" t="str">
            <v>I/C - BJS Mexicana</v>
          </cell>
          <cell r="F2918">
            <v>450000</v>
          </cell>
          <cell r="G2918">
            <v>450001</v>
          </cell>
          <cell r="H2918" t="str">
            <v>I/C Sales Revenue</v>
          </cell>
        </row>
        <row r="2919">
          <cell r="D2919" t="str">
            <v>5500.070</v>
          </cell>
          <cell r="E2919" t="str">
            <v>I/C - BJS Oilfield Technology</v>
          </cell>
          <cell r="F2919">
            <v>450000</v>
          </cell>
          <cell r="G2919">
            <v>450001</v>
          </cell>
          <cell r="H2919" t="str">
            <v>I/C Sales Revenue</v>
          </cell>
        </row>
        <row r="2920">
          <cell r="D2920" t="str">
            <v>5500.080</v>
          </cell>
          <cell r="E2920" t="str">
            <v>I/C - Fluid Sales</v>
          </cell>
          <cell r="F2920">
            <v>450000</v>
          </cell>
          <cell r="G2920">
            <v>450001</v>
          </cell>
          <cell r="H2920" t="str">
            <v>I/C Sales Revenue</v>
          </cell>
        </row>
        <row r="2921">
          <cell r="D2921" t="str">
            <v>5500.081</v>
          </cell>
          <cell r="E2921" t="str">
            <v>I/C - Fluids HCL Sales</v>
          </cell>
          <cell r="F2921">
            <v>450000</v>
          </cell>
          <cell r="G2921">
            <v>450001</v>
          </cell>
          <cell r="H2921" t="str">
            <v>I/C Sales Revenue</v>
          </cell>
        </row>
        <row r="2922">
          <cell r="D2922" t="str">
            <v>5500.082</v>
          </cell>
          <cell r="E2922" t="str">
            <v>I/C - Rental Sales</v>
          </cell>
          <cell r="F2922">
            <v>450000</v>
          </cell>
          <cell r="G2922">
            <v>450001</v>
          </cell>
          <cell r="H2922" t="str">
            <v>I/C Sales Revenue</v>
          </cell>
        </row>
        <row r="2923">
          <cell r="D2923" t="str">
            <v>5500.083</v>
          </cell>
          <cell r="E2923" t="str">
            <v>I/C - Services</v>
          </cell>
          <cell r="F2923">
            <v>450000</v>
          </cell>
          <cell r="G2923">
            <v>450001</v>
          </cell>
          <cell r="H2923" t="str">
            <v>I/C Sales Revenue</v>
          </cell>
        </row>
        <row r="2924">
          <cell r="D2924" t="str">
            <v>5500.090</v>
          </cell>
          <cell r="E2924" t="str">
            <v>I/C - Comp Tools Sales</v>
          </cell>
          <cell r="F2924">
            <v>450000</v>
          </cell>
          <cell r="G2924">
            <v>450001</v>
          </cell>
          <cell r="H2924" t="str">
            <v>I/C Sales Revenue</v>
          </cell>
        </row>
        <row r="2925">
          <cell r="D2925" t="str">
            <v>5500.100</v>
          </cell>
          <cell r="E2925" t="str">
            <v>International I/C Sales</v>
          </cell>
          <cell r="F2925">
            <v>450000</v>
          </cell>
          <cell r="G2925">
            <v>450001</v>
          </cell>
          <cell r="H2925" t="str">
            <v>I/C Sales Revenue</v>
          </cell>
        </row>
        <row r="2926">
          <cell r="D2926" t="str">
            <v>5500.102</v>
          </cell>
          <cell r="E2926" t="str">
            <v>I/C Sales - Canada</v>
          </cell>
          <cell r="F2926">
            <v>450000</v>
          </cell>
          <cell r="G2926">
            <v>450001</v>
          </cell>
          <cell r="H2926" t="str">
            <v>I/C Sales Revenue</v>
          </cell>
        </row>
        <row r="2927">
          <cell r="D2927" t="str">
            <v>5500.110</v>
          </cell>
          <cell r="E2927" t="str">
            <v>I/C Sales - U.S.</v>
          </cell>
          <cell r="F2927">
            <v>450000</v>
          </cell>
          <cell r="G2927">
            <v>450001</v>
          </cell>
          <cell r="H2927" t="str">
            <v>I/C Sales Revenue</v>
          </cell>
        </row>
        <row r="2928">
          <cell r="D2928" t="str">
            <v>5500.120</v>
          </cell>
          <cell r="E2928" t="str">
            <v>I/C Sales - U.S.</v>
          </cell>
          <cell r="F2928">
            <v>450000</v>
          </cell>
          <cell r="G2928">
            <v>450001</v>
          </cell>
          <cell r="H2928" t="str">
            <v>I/C Sales Revenue</v>
          </cell>
        </row>
        <row r="2929">
          <cell r="D2929" t="str">
            <v>5500.140</v>
          </cell>
          <cell r="E2929" t="str">
            <v>I/C Sls - Gabon Pump</v>
          </cell>
          <cell r="F2929">
            <v>450000</v>
          </cell>
          <cell r="G2929">
            <v>450001</v>
          </cell>
          <cell r="H2929" t="str">
            <v>I/C Sales Revenue</v>
          </cell>
        </row>
        <row r="2930">
          <cell r="D2930" t="str">
            <v>5500.141</v>
          </cell>
          <cell r="E2930" t="str">
            <v>Lease Rev - Ghana</v>
          </cell>
          <cell r="F2930">
            <v>450000</v>
          </cell>
          <cell r="G2930">
            <v>450001</v>
          </cell>
          <cell r="H2930" t="str">
            <v>I/C Sales Revenue</v>
          </cell>
        </row>
        <row r="2931">
          <cell r="D2931" t="str">
            <v>5500.143</v>
          </cell>
          <cell r="E2931" t="str">
            <v>I/C Sls - BJSP</v>
          </cell>
          <cell r="F2931">
            <v>450000</v>
          </cell>
          <cell r="G2931">
            <v>450001</v>
          </cell>
          <cell r="H2931" t="str">
            <v>I/C Sales Revenue</v>
          </cell>
        </row>
        <row r="2932">
          <cell r="D2932" t="str">
            <v>5500.150</v>
          </cell>
          <cell r="E2932" t="str">
            <v>Lease Rev - Vostok</v>
          </cell>
          <cell r="F2932">
            <v>450000</v>
          </cell>
          <cell r="G2932">
            <v>450001</v>
          </cell>
          <cell r="H2932" t="str">
            <v>I/C Sales Revenue</v>
          </cell>
        </row>
        <row r="2933">
          <cell r="D2933" t="str">
            <v>5500.151</v>
          </cell>
          <cell r="E2933" t="str">
            <v>Lease Rev - Oilfield Sv Co</v>
          </cell>
          <cell r="F2933">
            <v>450000</v>
          </cell>
          <cell r="G2933">
            <v>450001</v>
          </cell>
          <cell r="H2933" t="str">
            <v>I/C Sales Revenue</v>
          </cell>
        </row>
        <row r="2934">
          <cell r="D2934" t="str">
            <v>5500.171</v>
          </cell>
          <cell r="E2934" t="str">
            <v>Lease Rev - Ghana TUB</v>
          </cell>
          <cell r="F2934">
            <v>450000</v>
          </cell>
          <cell r="G2934">
            <v>450001</v>
          </cell>
          <cell r="H2934" t="str">
            <v>I/C Sales Revenue</v>
          </cell>
        </row>
        <row r="2935">
          <cell r="D2935" t="str">
            <v>5500.183</v>
          </cell>
          <cell r="E2935" t="str">
            <v>Lease Rev - Libya</v>
          </cell>
          <cell r="F2935">
            <v>450000</v>
          </cell>
          <cell r="G2935">
            <v>450001</v>
          </cell>
          <cell r="H2935" t="str">
            <v>I/C Sales Revenue</v>
          </cell>
        </row>
        <row r="2936">
          <cell r="D2936" t="str">
            <v>5500.199</v>
          </cell>
          <cell r="E2936" t="str">
            <v>I/C Sales - Canada PPS</v>
          </cell>
          <cell r="F2936">
            <v>450000</v>
          </cell>
          <cell r="G2936">
            <v>450001</v>
          </cell>
          <cell r="H2936" t="str">
            <v>I/C Sales Revenue</v>
          </cell>
        </row>
        <row r="2937">
          <cell r="D2937" t="str">
            <v>5500.200</v>
          </cell>
          <cell r="E2937" t="str">
            <v>I/C Sales-PPS USA</v>
          </cell>
          <cell r="F2937">
            <v>450000</v>
          </cell>
          <cell r="G2937">
            <v>450001</v>
          </cell>
          <cell r="H2937" t="str">
            <v>I/C Sales Revenue</v>
          </cell>
        </row>
        <row r="2938">
          <cell r="D2938" t="str">
            <v>5500.235</v>
          </cell>
          <cell r="E2938" t="str">
            <v>I/C Sales - Chemical Svs</v>
          </cell>
          <cell r="F2938">
            <v>450000</v>
          </cell>
          <cell r="G2938">
            <v>450001</v>
          </cell>
          <cell r="H2938" t="str">
            <v>I/C Sales Revenue</v>
          </cell>
        </row>
        <row r="2939">
          <cell r="D2939" t="str">
            <v>5500.236</v>
          </cell>
          <cell r="E2939" t="str">
            <v>I/C Sales - Canada Chem Svs</v>
          </cell>
          <cell r="F2939">
            <v>450000</v>
          </cell>
          <cell r="G2939">
            <v>450001</v>
          </cell>
          <cell r="H2939" t="str">
            <v>I/C Sales Revenue</v>
          </cell>
        </row>
        <row r="2940">
          <cell r="D2940" t="str">
            <v>5500.237</v>
          </cell>
          <cell r="E2940" t="str">
            <v>I/C Sales - Chem Sv Mexicana</v>
          </cell>
          <cell r="F2940">
            <v>450000</v>
          </cell>
          <cell r="G2940">
            <v>450001</v>
          </cell>
          <cell r="H2940" t="str">
            <v>I/C Sales Revenue</v>
          </cell>
        </row>
        <row r="2941">
          <cell r="D2941" t="str">
            <v>5500.238</v>
          </cell>
          <cell r="E2941" t="str">
            <v>I/C Sales - Capillary Svs</v>
          </cell>
          <cell r="F2941">
            <v>450000</v>
          </cell>
          <cell r="G2941">
            <v>450001</v>
          </cell>
          <cell r="H2941" t="str">
            <v>I/C Sales Revenue</v>
          </cell>
        </row>
        <row r="2942">
          <cell r="D2942" t="str">
            <v>5500.240</v>
          </cell>
          <cell r="E2942" t="str">
            <v>I/C Sales - Canada Dyna-Coil</v>
          </cell>
          <cell r="F2942">
            <v>450000</v>
          </cell>
          <cell r="G2942">
            <v>450001</v>
          </cell>
          <cell r="H2942" t="str">
            <v>I/C Sales Revenue</v>
          </cell>
        </row>
        <row r="2943">
          <cell r="D2943" t="str">
            <v>5500.242</v>
          </cell>
          <cell r="E2943" t="str">
            <v>I/C Sls-Cap Svs Malaysia</v>
          </cell>
          <cell r="F2943">
            <v>450000</v>
          </cell>
          <cell r="G2943">
            <v>450001</v>
          </cell>
          <cell r="H2943" t="str">
            <v>I/C Sales Revenue</v>
          </cell>
        </row>
        <row r="2944">
          <cell r="D2944" t="str">
            <v>5500.243</v>
          </cell>
          <cell r="E2944" t="str">
            <v>I/C Sls-Cap Svs Thailand</v>
          </cell>
          <cell r="F2944">
            <v>450000</v>
          </cell>
          <cell r="G2944">
            <v>450001</v>
          </cell>
          <cell r="H2944" t="str">
            <v>I/C Sales Revenue</v>
          </cell>
        </row>
        <row r="2945">
          <cell r="D2945" t="str">
            <v>5500.244</v>
          </cell>
          <cell r="E2945" t="str">
            <v>I/C Sls-Dyna Coil Australia</v>
          </cell>
          <cell r="F2945">
            <v>450000</v>
          </cell>
          <cell r="G2945">
            <v>450001</v>
          </cell>
          <cell r="H2945" t="str">
            <v>I/C Sales Revenue</v>
          </cell>
        </row>
        <row r="2946">
          <cell r="D2946" t="str">
            <v>5500.245</v>
          </cell>
          <cell r="E2946" t="str">
            <v>I/C Sls-Dyna Coil Indonesia</v>
          </cell>
          <cell r="F2946">
            <v>450000</v>
          </cell>
          <cell r="G2946">
            <v>450001</v>
          </cell>
          <cell r="H2946" t="str">
            <v>I/C Sales Revenue</v>
          </cell>
        </row>
        <row r="2947">
          <cell r="D2947" t="str">
            <v>5500.246</v>
          </cell>
          <cell r="E2947" t="str">
            <v>I/C Sls - Singapore(Cap Svs)</v>
          </cell>
          <cell r="F2947">
            <v>450000</v>
          </cell>
          <cell r="G2947">
            <v>450001</v>
          </cell>
          <cell r="H2947" t="str">
            <v>I/C Sales Revenue</v>
          </cell>
        </row>
        <row r="2948">
          <cell r="D2948" t="str">
            <v>5500.255</v>
          </cell>
          <cell r="E2948" t="str">
            <v>I/C Sls-Netherlands(Cap Svs)</v>
          </cell>
          <cell r="F2948">
            <v>450000</v>
          </cell>
          <cell r="G2948">
            <v>450001</v>
          </cell>
          <cell r="H2948" t="str">
            <v>I/C Sales Revenue</v>
          </cell>
        </row>
        <row r="2949">
          <cell r="D2949" t="str">
            <v>5500.256</v>
          </cell>
          <cell r="E2949" t="str">
            <v>I/C Sls-Chem Svs-Brazil</v>
          </cell>
          <cell r="F2949">
            <v>450000</v>
          </cell>
          <cell r="G2949">
            <v>450001</v>
          </cell>
          <cell r="H2949" t="str">
            <v>I/C Sales Revenue</v>
          </cell>
        </row>
        <row r="2950">
          <cell r="D2950" t="str">
            <v>5500.258</v>
          </cell>
          <cell r="E2950" t="str">
            <v>I/C Sls-Chem Svs-Argentina</v>
          </cell>
          <cell r="F2950">
            <v>450000</v>
          </cell>
          <cell r="G2950">
            <v>450001</v>
          </cell>
          <cell r="H2950" t="str">
            <v>I/C Sales Revenue</v>
          </cell>
        </row>
        <row r="2951">
          <cell r="D2951" t="str">
            <v>5500.262</v>
          </cell>
          <cell r="E2951" t="str">
            <v>I/C Sls - India (Cap Svs)</v>
          </cell>
          <cell r="F2951">
            <v>450000</v>
          </cell>
          <cell r="G2951">
            <v>450001</v>
          </cell>
          <cell r="H2951" t="str">
            <v>I/C Sales Revenue</v>
          </cell>
        </row>
        <row r="2952">
          <cell r="D2952" t="str">
            <v>5500.269</v>
          </cell>
          <cell r="E2952" t="str">
            <v>I/C Sls - Middle East SARL</v>
          </cell>
          <cell r="F2952">
            <v>450000</v>
          </cell>
          <cell r="G2952">
            <v>450001</v>
          </cell>
          <cell r="H2952" t="str">
            <v>I/C Sales Revenue</v>
          </cell>
        </row>
        <row r="2953">
          <cell r="D2953" t="str">
            <v>5500.270</v>
          </cell>
          <cell r="E2953" t="str">
            <v>Income Lux Sale Asset</v>
          </cell>
          <cell r="F2953">
            <v>450000</v>
          </cell>
          <cell r="G2953">
            <v>450001</v>
          </cell>
          <cell r="H2953" t="str">
            <v>I/C Sales Revenue</v>
          </cell>
        </row>
        <row r="2954">
          <cell r="D2954" t="str">
            <v>5500.272</v>
          </cell>
          <cell r="E2954" t="str">
            <v>Income Coppet Sale Asset</v>
          </cell>
          <cell r="F2954">
            <v>450000</v>
          </cell>
          <cell r="G2954">
            <v>450001</v>
          </cell>
          <cell r="H2954" t="str">
            <v>I/C Sales Revenue</v>
          </cell>
        </row>
        <row r="2955">
          <cell r="D2955" t="str">
            <v>5500.278</v>
          </cell>
          <cell r="E2955" t="str">
            <v>I/C Sls - France IFC</v>
          </cell>
          <cell r="F2955">
            <v>450000</v>
          </cell>
          <cell r="G2955">
            <v>450001</v>
          </cell>
          <cell r="H2955" t="str">
            <v>I/C Sales Revenue</v>
          </cell>
        </row>
        <row r="2956">
          <cell r="D2956" t="str">
            <v>5500.291</v>
          </cell>
          <cell r="E2956" t="str">
            <v>I/C Sls -Cap Svs UK</v>
          </cell>
          <cell r="F2956">
            <v>450000</v>
          </cell>
          <cell r="G2956">
            <v>450001</v>
          </cell>
          <cell r="H2956" t="str">
            <v>I/C Sales Revenue</v>
          </cell>
        </row>
        <row r="2957">
          <cell r="D2957" t="str">
            <v>5500.301</v>
          </cell>
          <cell r="E2957" t="str">
            <v>I/C Sls - Argentina</v>
          </cell>
          <cell r="F2957">
            <v>450000</v>
          </cell>
          <cell r="G2957">
            <v>450001</v>
          </cell>
          <cell r="H2957" t="str">
            <v>I/C Sales Revenue</v>
          </cell>
        </row>
        <row r="2958">
          <cell r="D2958" t="str">
            <v>5500.308</v>
          </cell>
          <cell r="E2958" t="str">
            <v>Rev Blue Shark/Angel (Hiring)</v>
          </cell>
          <cell r="F2958">
            <v>460000</v>
          </cell>
          <cell r="G2958">
            <v>460001</v>
          </cell>
          <cell r="H2958" t="str">
            <v>I/C Service Revenue</v>
          </cell>
        </row>
        <row r="2959">
          <cell r="D2959" t="str">
            <v>5500.310</v>
          </cell>
          <cell r="E2959" t="str">
            <v>I/C - Trinidad</v>
          </cell>
          <cell r="F2959">
            <v>450000</v>
          </cell>
          <cell r="G2959">
            <v>450001</v>
          </cell>
          <cell r="H2959" t="str">
            <v>I/C Sales Revenue</v>
          </cell>
        </row>
        <row r="2960">
          <cell r="D2960" t="str">
            <v>5500.316</v>
          </cell>
          <cell r="E2960" t="str">
            <v>Lease Rev- Equatorial Guinea</v>
          </cell>
          <cell r="F2960">
            <v>460000</v>
          </cell>
          <cell r="G2960">
            <v>460001</v>
          </cell>
          <cell r="H2960" t="str">
            <v>I/C Service Revenue</v>
          </cell>
        </row>
        <row r="2961">
          <cell r="D2961" t="str">
            <v>5500.414</v>
          </cell>
          <cell r="E2961" t="str">
            <v>I/C Sales - Netherlands CT</v>
          </cell>
          <cell r="F2961">
            <v>450000</v>
          </cell>
          <cell r="G2961">
            <v>450001</v>
          </cell>
          <cell r="H2961" t="str">
            <v>I/C Sales Revenue</v>
          </cell>
        </row>
        <row r="2962">
          <cell r="D2962" t="str">
            <v>5500.416</v>
          </cell>
          <cell r="E2962" t="str">
            <v>I/C Sls - Great Yarmoutn</v>
          </cell>
          <cell r="F2962">
            <v>450000</v>
          </cell>
          <cell r="G2962">
            <v>450001</v>
          </cell>
          <cell r="H2962" t="str">
            <v>I/C Sales Revenue</v>
          </cell>
        </row>
        <row r="2963">
          <cell r="D2963" t="str">
            <v>5500.419</v>
          </cell>
          <cell r="E2963" t="str">
            <v>I/C Sales-Grt Yarmouth CT</v>
          </cell>
          <cell r="F2963">
            <v>450000</v>
          </cell>
          <cell r="G2963">
            <v>450001</v>
          </cell>
          <cell r="H2963" t="str">
            <v>I/C Sales Revenue</v>
          </cell>
        </row>
        <row r="2964">
          <cell r="D2964" t="str">
            <v>5500.421</v>
          </cell>
          <cell r="E2964" t="str">
            <v>I/C Sales - Aberdeen</v>
          </cell>
          <cell r="F2964">
            <v>450000</v>
          </cell>
          <cell r="G2964">
            <v>450001</v>
          </cell>
          <cell r="H2964" t="str">
            <v>I/C Sales Revenue</v>
          </cell>
        </row>
        <row r="2965">
          <cell r="D2965" t="str">
            <v>5500.422</v>
          </cell>
          <cell r="E2965" t="str">
            <v>Lease Rev-Norway</v>
          </cell>
          <cell r="F2965">
            <v>460000</v>
          </cell>
          <cell r="G2965">
            <v>460001</v>
          </cell>
          <cell r="H2965" t="str">
            <v>I/C Service Revenue</v>
          </cell>
        </row>
        <row r="2966">
          <cell r="D2966" t="str">
            <v>5500.424</v>
          </cell>
          <cell r="E2966" t="str">
            <v>Revenue Vestfonn (Hiring)</v>
          </cell>
          <cell r="F2966">
            <v>450000</v>
          </cell>
          <cell r="G2966">
            <v>450001</v>
          </cell>
          <cell r="H2966" t="str">
            <v>I/C Sales Revenue</v>
          </cell>
        </row>
        <row r="2967">
          <cell r="D2967" t="str">
            <v>5500.427</v>
          </cell>
          <cell r="E2967" t="str">
            <v>I/C Sales - UK Region</v>
          </cell>
          <cell r="F2967">
            <v>450000</v>
          </cell>
          <cell r="G2967">
            <v>450001</v>
          </cell>
          <cell r="H2967" t="str">
            <v>I/C Sales Revenue</v>
          </cell>
        </row>
        <row r="2968">
          <cell r="D2968" t="str">
            <v>5500.428</v>
          </cell>
          <cell r="E2968" t="str">
            <v>Lease Income-Angola</v>
          </cell>
          <cell r="F2968">
            <v>460000</v>
          </cell>
          <cell r="G2968">
            <v>460001</v>
          </cell>
          <cell r="H2968" t="str">
            <v>I/C Service Revenue</v>
          </cell>
        </row>
        <row r="2969">
          <cell r="D2969" t="str">
            <v>5500.435</v>
          </cell>
          <cell r="E2969" t="str">
            <v>Lease Income-Nigeria</v>
          </cell>
          <cell r="F2969">
            <v>460000</v>
          </cell>
          <cell r="G2969">
            <v>460001</v>
          </cell>
          <cell r="H2969" t="str">
            <v>I/C Service Revenue</v>
          </cell>
        </row>
        <row r="2970">
          <cell r="D2970" t="str">
            <v>5500.445</v>
          </cell>
          <cell r="E2970" t="str">
            <v>Lease Income-Algeria</v>
          </cell>
          <cell r="F2970">
            <v>460000</v>
          </cell>
          <cell r="G2970">
            <v>460001</v>
          </cell>
          <cell r="H2970" t="str">
            <v>I/C Service Revenue</v>
          </cell>
        </row>
        <row r="2971">
          <cell r="D2971" t="str">
            <v>5500.446</v>
          </cell>
          <cell r="E2971" t="str">
            <v>Lease Rev- PPS Australia</v>
          </cell>
          <cell r="F2971">
            <v>460000</v>
          </cell>
          <cell r="G2971">
            <v>460001</v>
          </cell>
          <cell r="H2971" t="str">
            <v>I/C Service Revenue</v>
          </cell>
        </row>
        <row r="2972">
          <cell r="D2972" t="str">
            <v>5500.448</v>
          </cell>
          <cell r="E2972" t="str">
            <v>Lease Rev- Kazakhstan</v>
          </cell>
          <cell r="F2972">
            <v>460000</v>
          </cell>
          <cell r="G2972">
            <v>460001</v>
          </cell>
          <cell r="H2972" t="str">
            <v>I/C Service Revenue</v>
          </cell>
        </row>
        <row r="2973">
          <cell r="D2973" t="str">
            <v>5500.449</v>
          </cell>
          <cell r="E2973" t="str">
            <v>IC Sls - Jebel Ali</v>
          </cell>
          <cell r="F2973">
            <v>450000</v>
          </cell>
          <cell r="G2973">
            <v>450001</v>
          </cell>
          <cell r="H2973" t="str">
            <v>I/C Sales Revenue</v>
          </cell>
        </row>
        <row r="2974">
          <cell r="D2974" t="str">
            <v>5500.455</v>
          </cell>
          <cell r="E2974" t="str">
            <v>Lease Revenue - India</v>
          </cell>
          <cell r="F2974">
            <v>460000</v>
          </cell>
          <cell r="G2974">
            <v>460001</v>
          </cell>
          <cell r="H2974" t="str">
            <v>I/C Service Revenue</v>
          </cell>
        </row>
        <row r="2975">
          <cell r="D2975" t="str">
            <v>5500.466</v>
          </cell>
          <cell r="E2975" t="str">
            <v>Lease Revenue - Oman</v>
          </cell>
          <cell r="F2975">
            <v>460000</v>
          </cell>
          <cell r="G2975">
            <v>460001</v>
          </cell>
          <cell r="H2975" t="str">
            <v>I/C Service Revenue</v>
          </cell>
        </row>
        <row r="2976">
          <cell r="D2976" t="str">
            <v>5500.468</v>
          </cell>
          <cell r="E2976" t="str">
            <v>I/C Sls - Abu Dhabi</v>
          </cell>
          <cell r="F2976">
            <v>460000</v>
          </cell>
          <cell r="G2976">
            <v>460001</v>
          </cell>
          <cell r="H2976" t="str">
            <v>I/C Service Revenue</v>
          </cell>
        </row>
        <row r="2977">
          <cell r="D2977" t="str">
            <v>5500.475</v>
          </cell>
          <cell r="E2977" t="str">
            <v>Lease Revenue-Australia</v>
          </cell>
          <cell r="F2977">
            <v>460000</v>
          </cell>
          <cell r="G2977">
            <v>460001</v>
          </cell>
          <cell r="H2977" t="str">
            <v>I/C Service Revenue</v>
          </cell>
        </row>
        <row r="2978">
          <cell r="D2978" t="str">
            <v>5500.482</v>
          </cell>
          <cell r="E2978" t="str">
            <v>I/C Sls - Philippines</v>
          </cell>
          <cell r="F2978">
            <v>450000</v>
          </cell>
          <cell r="G2978">
            <v>450001</v>
          </cell>
          <cell r="H2978" t="str">
            <v>I/C Sales Revenue</v>
          </cell>
        </row>
        <row r="2979">
          <cell r="D2979" t="str">
            <v>5500.485</v>
          </cell>
          <cell r="E2979" t="str">
            <v>I/C Sls - Singapore</v>
          </cell>
          <cell r="F2979">
            <v>450000</v>
          </cell>
          <cell r="G2979">
            <v>450001</v>
          </cell>
          <cell r="H2979" t="str">
            <v>I/C Sales Revenue</v>
          </cell>
        </row>
        <row r="2980">
          <cell r="D2980" t="str">
            <v>5500.486</v>
          </cell>
          <cell r="E2980" t="str">
            <v>I/C Sls - Indonesia</v>
          </cell>
          <cell r="F2980">
            <v>450000</v>
          </cell>
          <cell r="G2980">
            <v>450001</v>
          </cell>
          <cell r="H2980" t="str">
            <v>I/C Sales Revenue</v>
          </cell>
        </row>
        <row r="2981">
          <cell r="D2981" t="str">
            <v>5500.487</v>
          </cell>
          <cell r="E2981" t="str">
            <v>I/C Sls-Thailand</v>
          </cell>
          <cell r="F2981">
            <v>450000</v>
          </cell>
          <cell r="G2981">
            <v>450001</v>
          </cell>
          <cell r="H2981" t="str">
            <v>I/C Sales Revenue</v>
          </cell>
        </row>
        <row r="2982">
          <cell r="D2982" t="str">
            <v>5500.493</v>
          </cell>
          <cell r="E2982" t="str">
            <v>Lease Rev-MYANMAR</v>
          </cell>
          <cell r="F2982">
            <v>460000</v>
          </cell>
          <cell r="G2982">
            <v>460001</v>
          </cell>
          <cell r="H2982" t="str">
            <v>I/C Service Revenue</v>
          </cell>
        </row>
        <row r="2983">
          <cell r="D2983" t="str">
            <v>5500.495</v>
          </cell>
          <cell r="E2983" t="str">
            <v>I/C Sls - Malaysia</v>
          </cell>
          <cell r="F2983">
            <v>450000</v>
          </cell>
          <cell r="G2983">
            <v>450001</v>
          </cell>
          <cell r="H2983" t="str">
            <v>I/C Sales Revenue</v>
          </cell>
        </row>
        <row r="2984">
          <cell r="D2984" t="str">
            <v>5500.497</v>
          </cell>
          <cell r="E2984" t="str">
            <v>Lease Rev-Bangladesh</v>
          </cell>
          <cell r="F2984">
            <v>460000</v>
          </cell>
          <cell r="G2984">
            <v>460001</v>
          </cell>
          <cell r="H2984" t="str">
            <v>I/C Service Revenue</v>
          </cell>
        </row>
        <row r="2985">
          <cell r="D2985" t="str">
            <v>5500.498</v>
          </cell>
          <cell r="E2985" t="str">
            <v>Lease Revenue-New Zealand</v>
          </cell>
          <cell r="F2985">
            <v>460000</v>
          </cell>
          <cell r="G2985">
            <v>460001</v>
          </cell>
          <cell r="H2985" t="str">
            <v>I/C Service Revenue</v>
          </cell>
        </row>
        <row r="2986">
          <cell r="D2986" t="str">
            <v>5500.499</v>
          </cell>
          <cell r="E2986" t="str">
            <v>Lease Rev - Vietnam</v>
          </cell>
          <cell r="F2986">
            <v>460000</v>
          </cell>
          <cell r="G2986">
            <v>460001</v>
          </cell>
          <cell r="H2986" t="str">
            <v>I/C Service Revenue</v>
          </cell>
        </row>
        <row r="2987">
          <cell r="D2987" t="str">
            <v>5500.505</v>
          </cell>
          <cell r="E2987" t="str">
            <v>Lease Rev - Russia</v>
          </cell>
          <cell r="F2987">
            <v>460000</v>
          </cell>
          <cell r="G2987">
            <v>460001</v>
          </cell>
          <cell r="H2987" t="str">
            <v>I/C Service Revenue</v>
          </cell>
        </row>
        <row r="2988">
          <cell r="D2988" t="str">
            <v>5500.510</v>
          </cell>
          <cell r="E2988" t="str">
            <v>Lease Rev - Mexico</v>
          </cell>
          <cell r="F2988">
            <v>460000</v>
          </cell>
          <cell r="G2988">
            <v>460001</v>
          </cell>
          <cell r="H2988" t="str">
            <v>I/C Service Revenue</v>
          </cell>
        </row>
        <row r="2989">
          <cell r="D2989" t="str">
            <v>5500.512</v>
          </cell>
          <cell r="E2989" t="str">
            <v>I/C Sls-BJ Oilfield(Beijing</v>
          </cell>
          <cell r="F2989">
            <v>450000</v>
          </cell>
          <cell r="G2989">
            <v>450001</v>
          </cell>
          <cell r="H2989" t="str">
            <v>I/C Sales Revenue</v>
          </cell>
        </row>
        <row r="2990">
          <cell r="D2990" t="str">
            <v>5500.513</v>
          </cell>
          <cell r="E2990" t="str">
            <v>I/C Sales - PPS Mexico</v>
          </cell>
          <cell r="F2990">
            <v>450000</v>
          </cell>
          <cell r="G2990">
            <v>450001</v>
          </cell>
          <cell r="H2990" t="str">
            <v>I/C Sales Revenue</v>
          </cell>
        </row>
        <row r="2991">
          <cell r="D2991" t="str">
            <v>5500.561</v>
          </cell>
          <cell r="E2991" t="str">
            <v>Lease Rev - Schlumberger</v>
          </cell>
          <cell r="F2991">
            <v>460000</v>
          </cell>
          <cell r="G2991">
            <v>460001</v>
          </cell>
          <cell r="H2991" t="str">
            <v>I/C Service Revenue</v>
          </cell>
        </row>
        <row r="2992">
          <cell r="D2992" t="str">
            <v>5500.616</v>
          </cell>
          <cell r="E2992" t="str">
            <v>Lease Rev - Vietnam LTD</v>
          </cell>
          <cell r="F2992">
            <v>460000</v>
          </cell>
          <cell r="G2992">
            <v>460001</v>
          </cell>
          <cell r="H2992" t="str">
            <v>I/C Service Revenue</v>
          </cell>
        </row>
        <row r="2993">
          <cell r="D2993" t="str">
            <v>5500.621</v>
          </cell>
          <cell r="E2993" t="str">
            <v>Lease Rev-PV DRILLING JV VTD</v>
          </cell>
          <cell r="F2993">
            <v>460000</v>
          </cell>
          <cell r="G2993">
            <v>460001</v>
          </cell>
          <cell r="H2993" t="str">
            <v>I/C Service Revenue</v>
          </cell>
        </row>
        <row r="2994">
          <cell r="D2994" t="str">
            <v>5500.635</v>
          </cell>
          <cell r="E2994" t="str">
            <v>Lease Rev -Tubular Eq. Guinea</v>
          </cell>
          <cell r="F2994">
            <v>460000</v>
          </cell>
          <cell r="G2994">
            <v>460001</v>
          </cell>
          <cell r="H2994" t="str">
            <v>I/C Service Revenue</v>
          </cell>
        </row>
        <row r="2995">
          <cell r="D2995" t="str">
            <v>5500.636</v>
          </cell>
          <cell r="E2995" t="str">
            <v>I/C Sls - TUB BRAZIL</v>
          </cell>
          <cell r="F2995">
            <v>450000</v>
          </cell>
          <cell r="G2995">
            <v>450001</v>
          </cell>
          <cell r="H2995" t="str">
            <v>I/C Sales Revenue</v>
          </cell>
        </row>
        <row r="2996">
          <cell r="D2996" t="str">
            <v>5500.654</v>
          </cell>
          <cell r="E2996" t="str">
            <v>Lease Income Vestfonn</v>
          </cell>
          <cell r="F2996">
            <v>470000</v>
          </cell>
          <cell r="G2996">
            <v>470001</v>
          </cell>
          <cell r="H2996" t="str">
            <v>I/C Rental Revenue</v>
          </cell>
        </row>
        <row r="2997">
          <cell r="D2997" t="str">
            <v>5500.701</v>
          </cell>
          <cell r="E2997" t="str">
            <v>Lease Income Tubular Russia</v>
          </cell>
          <cell r="F2997">
            <v>470000</v>
          </cell>
          <cell r="G2997">
            <v>470001</v>
          </cell>
          <cell r="H2997" t="str">
            <v>I/C Rental Revenue</v>
          </cell>
        </row>
        <row r="2998">
          <cell r="D2998" t="str">
            <v>5500.702</v>
          </cell>
          <cell r="E2998" t="str">
            <v>I/C Sls - Ghana (Fluids)</v>
          </cell>
          <cell r="F2998">
            <v>450000</v>
          </cell>
          <cell r="G2998">
            <v>450001</v>
          </cell>
          <cell r="H2998" t="str">
            <v>I/C Sales Revenue</v>
          </cell>
        </row>
        <row r="2999">
          <cell r="D2999" t="str">
            <v>5500.703</v>
          </cell>
          <cell r="E2999" t="str">
            <v>I/C Sls - BJ Mexicana</v>
          </cell>
          <cell r="F2999">
            <v>450000</v>
          </cell>
          <cell r="G2999">
            <v>450001</v>
          </cell>
          <cell r="H2999" t="str">
            <v>I/C Sales Revenue</v>
          </cell>
        </row>
        <row r="3000">
          <cell r="D3000" t="str">
            <v>5500.710</v>
          </cell>
          <cell r="E3000" t="str">
            <v>I/C Sales - Cmpl Fluids</v>
          </cell>
          <cell r="F3000">
            <v>450000</v>
          </cell>
          <cell r="G3000">
            <v>450001</v>
          </cell>
          <cell r="H3000" t="str">
            <v>I/C Sales Revenue</v>
          </cell>
        </row>
        <row r="3001">
          <cell r="D3001" t="str">
            <v>5500.718</v>
          </cell>
          <cell r="E3001" t="str">
            <v>I/C Sls - BJ Brazil</v>
          </cell>
          <cell r="F3001">
            <v>450000</v>
          </cell>
          <cell r="G3001">
            <v>450001</v>
          </cell>
          <cell r="H3001" t="str">
            <v>I/C Sales Revenue</v>
          </cell>
        </row>
        <row r="3002">
          <cell r="D3002" t="str">
            <v>5500.720</v>
          </cell>
          <cell r="E3002" t="str">
            <v>I/C Sls - Trinidad (Fluids</v>
          </cell>
          <cell r="F3002">
            <v>450000</v>
          </cell>
          <cell r="G3002">
            <v>450001</v>
          </cell>
          <cell r="H3002" t="str">
            <v>I/C Sales Revenue</v>
          </cell>
        </row>
        <row r="3003">
          <cell r="D3003" t="str">
            <v>5500.722</v>
          </cell>
          <cell r="E3003" t="str">
            <v>I/C Sls - Norway</v>
          </cell>
          <cell r="F3003">
            <v>450000</v>
          </cell>
          <cell r="G3003">
            <v>450001</v>
          </cell>
          <cell r="H3003" t="str">
            <v>I/C Sales Revenue</v>
          </cell>
        </row>
        <row r="3004">
          <cell r="D3004" t="str">
            <v>5500.737</v>
          </cell>
          <cell r="E3004" t="str">
            <v>I/C Sls - Gabon (Fluids)</v>
          </cell>
          <cell r="F3004">
            <v>450000</v>
          </cell>
          <cell r="G3004">
            <v>450001</v>
          </cell>
          <cell r="H3004" t="str">
            <v>I/C Sales Revenue</v>
          </cell>
        </row>
        <row r="3005">
          <cell r="D3005" t="str">
            <v>5500.738</v>
          </cell>
          <cell r="E3005" t="str">
            <v>I/C Sls - Angola (Fluids)</v>
          </cell>
          <cell r="F3005">
            <v>450000</v>
          </cell>
          <cell r="G3005">
            <v>450001</v>
          </cell>
          <cell r="H3005" t="str">
            <v>I/C Sales Revenue</v>
          </cell>
        </row>
        <row r="3006">
          <cell r="D3006" t="str">
            <v>5500.795</v>
          </cell>
          <cell r="E3006" t="str">
            <v>I/C Sls - Malaysia Fluids</v>
          </cell>
          <cell r="F3006">
            <v>450000</v>
          </cell>
          <cell r="G3006">
            <v>450001</v>
          </cell>
          <cell r="H3006" t="str">
            <v>I/C Sales Revenue</v>
          </cell>
        </row>
        <row r="3007">
          <cell r="D3007" t="str">
            <v>5500.808</v>
          </cell>
          <cell r="E3007" t="str">
            <v>I/C Sls - Brazil Tools</v>
          </cell>
          <cell r="F3007">
            <v>450000</v>
          </cell>
          <cell r="G3007">
            <v>450001</v>
          </cell>
          <cell r="H3007" t="str">
            <v>I/C Sales Revenue</v>
          </cell>
        </row>
        <row r="3008">
          <cell r="D3008" t="str">
            <v>5500.820</v>
          </cell>
          <cell r="E3008" t="str">
            <v>I/C Sls - BJS Trinidad</v>
          </cell>
          <cell r="F3008">
            <v>450000</v>
          </cell>
          <cell r="G3008">
            <v>450001</v>
          </cell>
          <cell r="H3008" t="str">
            <v>I/C Sales Revenue</v>
          </cell>
        </row>
        <row r="3009">
          <cell r="D3009" t="str">
            <v>5500.855</v>
          </cell>
          <cell r="E3009" t="str">
            <v>I/C Sls - India Tools</v>
          </cell>
          <cell r="F3009">
            <v>450000</v>
          </cell>
          <cell r="G3009">
            <v>450001</v>
          </cell>
          <cell r="H3009" t="str">
            <v>I/C Sales Revenue</v>
          </cell>
        </row>
        <row r="3010">
          <cell r="D3010" t="str">
            <v>5500.878</v>
          </cell>
          <cell r="E3010" t="str">
            <v>I/C Sls - Indonesia Tools</v>
          </cell>
          <cell r="F3010">
            <v>450000</v>
          </cell>
          <cell r="G3010">
            <v>450001</v>
          </cell>
          <cell r="H3010" t="str">
            <v>I/C Sales Revenue</v>
          </cell>
        </row>
        <row r="3011">
          <cell r="D3011" t="str">
            <v>5500.892</v>
          </cell>
          <cell r="E3011" t="str">
            <v>I/C Sls - Malaysia Tools</v>
          </cell>
          <cell r="F3011">
            <v>450000</v>
          </cell>
          <cell r="G3011">
            <v>450001</v>
          </cell>
          <cell r="H3011" t="str">
            <v>I/C Sales Revenue</v>
          </cell>
        </row>
        <row r="3012">
          <cell r="D3012" t="str">
            <v>5500.967</v>
          </cell>
          <cell r="E3012" t="str">
            <v>I/C Sls - Cap Phillipines</v>
          </cell>
          <cell r="F3012">
            <v>450000</v>
          </cell>
          <cell r="G3012">
            <v>450001</v>
          </cell>
          <cell r="H3012" t="str">
            <v>I/C Sales Revenue</v>
          </cell>
        </row>
        <row r="3013">
          <cell r="D3013" t="str">
            <v>5500.968</v>
          </cell>
          <cell r="E3013" t="str">
            <v>I/C Sales-Chem Svs-New Zealand</v>
          </cell>
          <cell r="F3013">
            <v>450000</v>
          </cell>
          <cell r="G3013">
            <v>450001</v>
          </cell>
          <cell r="H3013" t="str">
            <v>I/C Sales Revenue</v>
          </cell>
        </row>
        <row r="3014">
          <cell r="D3014" t="str">
            <v>5500.969</v>
          </cell>
          <cell r="E3014" t="str">
            <v>I/C Sales-Cap-Svs-New Zealand</v>
          </cell>
          <cell r="F3014">
            <v>450000</v>
          </cell>
          <cell r="G3014">
            <v>450001</v>
          </cell>
          <cell r="H3014" t="str">
            <v>I/C Sales Revenue</v>
          </cell>
        </row>
        <row r="3015">
          <cell r="D3015" t="str">
            <v>5500.995</v>
          </cell>
          <cell r="E3015" t="str">
            <v>I/C Sales - PPS Australia</v>
          </cell>
          <cell r="F3015">
            <v>450000</v>
          </cell>
          <cell r="G3015">
            <v>450001</v>
          </cell>
          <cell r="H3015" t="str">
            <v>I/C Sales Revenue</v>
          </cell>
        </row>
        <row r="3016">
          <cell r="D3016" t="str">
            <v>5500.998</v>
          </cell>
          <cell r="E3016" t="str">
            <v>I/C Sales - PPS NL</v>
          </cell>
          <cell r="F3016">
            <v>450000</v>
          </cell>
          <cell r="G3016">
            <v>450001</v>
          </cell>
          <cell r="H3016" t="str">
            <v>I/C Sales Revenue</v>
          </cell>
        </row>
        <row r="3017">
          <cell r="D3017" t="str">
            <v>5501.110</v>
          </cell>
          <cell r="E3017" t="str">
            <v>I/C Sls Rental- U.S.</v>
          </cell>
          <cell r="F3017">
            <v>470000</v>
          </cell>
          <cell r="G3017">
            <v>470001</v>
          </cell>
          <cell r="H3017" t="str">
            <v>I/C Rental Revenue</v>
          </cell>
        </row>
        <row r="3018">
          <cell r="D3018" t="str">
            <v>5501.140</v>
          </cell>
          <cell r="E3018" t="str">
            <v>I/C Sls Rental- Gabon Pump</v>
          </cell>
          <cell r="F3018">
            <v>470000</v>
          </cell>
          <cell r="G3018">
            <v>470001</v>
          </cell>
          <cell r="H3018" t="str">
            <v>I/C Rental Revenue</v>
          </cell>
        </row>
        <row r="3019">
          <cell r="D3019" t="str">
            <v>5501.269</v>
          </cell>
          <cell r="E3019" t="str">
            <v>I/C Sls Rental - ME SARL</v>
          </cell>
          <cell r="F3019">
            <v>470000</v>
          </cell>
          <cell r="G3019">
            <v>470001</v>
          </cell>
          <cell r="H3019" t="str">
            <v>I/C Rental Revenue</v>
          </cell>
        </row>
        <row r="3020">
          <cell r="D3020" t="str">
            <v>5501.449</v>
          </cell>
          <cell r="E3020" t="str">
            <v>I/C Sls Rental- Jebel Ali</v>
          </cell>
          <cell r="F3020">
            <v>470000</v>
          </cell>
          <cell r="G3020">
            <v>470001</v>
          </cell>
          <cell r="H3020" t="str">
            <v>I/C Rental Revenue</v>
          </cell>
        </row>
        <row r="3021">
          <cell r="D3021" t="str">
            <v>5501.485</v>
          </cell>
          <cell r="E3021" t="str">
            <v>I/C Sls Rental- Singapore</v>
          </cell>
          <cell r="F3021">
            <v>470000</v>
          </cell>
          <cell r="G3021">
            <v>470001</v>
          </cell>
          <cell r="H3021" t="str">
            <v>I/C Rental Revenue</v>
          </cell>
        </row>
        <row r="3022">
          <cell r="D3022" t="str">
            <v>5501.486</v>
          </cell>
          <cell r="E3022" t="str">
            <v>I/C Sls Rental- Indonesia</v>
          </cell>
          <cell r="F3022">
            <v>470000</v>
          </cell>
          <cell r="G3022">
            <v>470001</v>
          </cell>
          <cell r="H3022" t="str">
            <v>I/C Rental Revenue</v>
          </cell>
        </row>
        <row r="3023">
          <cell r="D3023" t="str">
            <v>5501.636</v>
          </cell>
          <cell r="E3023" t="str">
            <v>I/C Sls Rent - Brazil Tubl</v>
          </cell>
          <cell r="F3023">
            <v>470000</v>
          </cell>
          <cell r="G3023">
            <v>470001</v>
          </cell>
          <cell r="H3023" t="str">
            <v>I/C Rental Revenue</v>
          </cell>
        </row>
        <row r="3024">
          <cell r="D3024" t="str">
            <v>5501.703</v>
          </cell>
          <cell r="E3024" t="str">
            <v>I/C Sls Rental- BJ Mexicana</v>
          </cell>
          <cell r="F3024">
            <v>470000</v>
          </cell>
          <cell r="G3024">
            <v>470001</v>
          </cell>
          <cell r="H3024" t="str">
            <v>I/C Rental Revenue</v>
          </cell>
        </row>
        <row r="3025">
          <cell r="D3025" t="str">
            <v>5501.720</v>
          </cell>
          <cell r="E3025" t="str">
            <v>I/C Sls Rent- Trinidad Fl</v>
          </cell>
          <cell r="F3025">
            <v>470000</v>
          </cell>
          <cell r="G3025">
            <v>470001</v>
          </cell>
          <cell r="H3025" t="str">
            <v>I/C Rental Revenue</v>
          </cell>
        </row>
        <row r="3026">
          <cell r="D3026" t="str">
            <v>5501.722</v>
          </cell>
          <cell r="E3026" t="str">
            <v>I/C Sls Rental- Norway</v>
          </cell>
          <cell r="F3026">
            <v>470000</v>
          </cell>
          <cell r="G3026">
            <v>470001</v>
          </cell>
          <cell r="H3026" t="str">
            <v>I/C Rental Revenue</v>
          </cell>
        </row>
        <row r="3027">
          <cell r="D3027" t="str">
            <v>5501.795</v>
          </cell>
          <cell r="E3027" t="str">
            <v>I/C Sls Rent- Malaysia Fl</v>
          </cell>
          <cell r="F3027">
            <v>470000</v>
          </cell>
          <cell r="G3027">
            <v>470001</v>
          </cell>
          <cell r="H3027" t="str">
            <v>I/C Rental Revenue</v>
          </cell>
        </row>
        <row r="3028">
          <cell r="D3028" t="str">
            <v>5502.110</v>
          </cell>
          <cell r="E3028" t="str">
            <v>I/C Sls Screens- U.S.</v>
          </cell>
          <cell r="F3028">
            <v>450000</v>
          </cell>
          <cell r="G3028">
            <v>450001</v>
          </cell>
          <cell r="H3028" t="str">
            <v>I/C Sales Revenue</v>
          </cell>
        </row>
        <row r="3029">
          <cell r="D3029" t="str">
            <v>5502.485</v>
          </cell>
          <cell r="E3029" t="str">
            <v>I/C Sls Screens- Singapore</v>
          </cell>
          <cell r="F3029">
            <v>450000</v>
          </cell>
          <cell r="G3029">
            <v>450001</v>
          </cell>
          <cell r="H3029" t="str">
            <v>I/C Sales Revenue</v>
          </cell>
        </row>
        <row r="3030">
          <cell r="D3030" t="str">
            <v>5502.486</v>
          </cell>
          <cell r="E3030" t="str">
            <v>I/C Sls Screens- Indonesia</v>
          </cell>
          <cell r="F3030">
            <v>450000</v>
          </cell>
          <cell r="G3030">
            <v>450001</v>
          </cell>
          <cell r="H3030" t="str">
            <v>I/C Sales Revenue</v>
          </cell>
        </row>
        <row r="3031">
          <cell r="D3031" t="str">
            <v>5502.808</v>
          </cell>
          <cell r="E3031" t="str">
            <v>I/C Sls Screen- Brazil Tls</v>
          </cell>
          <cell r="F3031">
            <v>450000</v>
          </cell>
          <cell r="G3031">
            <v>450001</v>
          </cell>
          <cell r="H3031" t="str">
            <v>I/C Sales Revenue</v>
          </cell>
        </row>
        <row r="3032">
          <cell r="D3032" t="str">
            <v>5502.820</v>
          </cell>
          <cell r="E3032" t="str">
            <v>I/C Sls Screen- Trinidad</v>
          </cell>
          <cell r="F3032">
            <v>450000</v>
          </cell>
          <cell r="G3032">
            <v>450001</v>
          </cell>
          <cell r="H3032" t="str">
            <v>I/C Sales Revenue</v>
          </cell>
        </row>
        <row r="3033">
          <cell r="D3033" t="str">
            <v>5502.855</v>
          </cell>
          <cell r="E3033" t="str">
            <v>I/C Sls Screen- India Tls</v>
          </cell>
          <cell r="F3033">
            <v>450000</v>
          </cell>
          <cell r="G3033">
            <v>450001</v>
          </cell>
          <cell r="H3033" t="str">
            <v>I/C Sales Revenue</v>
          </cell>
        </row>
        <row r="3034">
          <cell r="D3034" t="str">
            <v>5502.878</v>
          </cell>
          <cell r="E3034" t="str">
            <v>I/C Sls Screen-Indonesia Tls</v>
          </cell>
          <cell r="F3034">
            <v>450000</v>
          </cell>
          <cell r="G3034">
            <v>450001</v>
          </cell>
          <cell r="H3034" t="str">
            <v>I/C Sales Revenue</v>
          </cell>
        </row>
        <row r="3035">
          <cell r="D3035" t="str">
            <v>6010.001</v>
          </cell>
          <cell r="E3035" t="str">
            <v>Fluids Discounts Given</v>
          </cell>
          <cell r="F3035">
            <v>408000</v>
          </cell>
          <cell r="G3035">
            <v>408001</v>
          </cell>
          <cell r="H3035" t="str">
            <v>Other Discounts</v>
          </cell>
        </row>
        <row r="3036">
          <cell r="D3036" t="str">
            <v>6010.003</v>
          </cell>
          <cell r="E3036" t="str">
            <v>Comp Tools Rental Disc.</v>
          </cell>
          <cell r="F3036">
            <v>408000</v>
          </cell>
          <cell r="G3036">
            <v>408001</v>
          </cell>
          <cell r="H3036" t="str">
            <v>Other Discounts</v>
          </cell>
        </row>
        <row r="3037">
          <cell r="D3037" t="str">
            <v>6010.004</v>
          </cell>
          <cell r="E3037" t="str">
            <v>Comp Tools Sales Disc.</v>
          </cell>
          <cell r="F3037">
            <v>408000</v>
          </cell>
          <cell r="G3037">
            <v>408001</v>
          </cell>
          <cell r="H3037" t="str">
            <v>Other Discounts</v>
          </cell>
        </row>
        <row r="3038">
          <cell r="D3038" t="str">
            <v>6010.005</v>
          </cell>
          <cell r="E3038" t="str">
            <v>Comp Tools Service Disc.</v>
          </cell>
          <cell r="F3038">
            <v>410050</v>
          </cell>
          <cell r="G3038">
            <v>410051</v>
          </cell>
          <cell r="H3038" t="str">
            <v>Service Discounts- Accrual</v>
          </cell>
        </row>
        <row r="3039">
          <cell r="D3039" t="str">
            <v>6010.006</v>
          </cell>
          <cell r="E3039" t="str">
            <v>Comp Tools Perform Credit</v>
          </cell>
          <cell r="F3039">
            <v>410010</v>
          </cell>
          <cell r="G3039">
            <v>410011</v>
          </cell>
          <cell r="H3039" t="str">
            <v>Service Revenue-Concessions</v>
          </cell>
        </row>
        <row r="3040">
          <cell r="D3040" t="str">
            <v>6010.009</v>
          </cell>
          <cell r="E3040" t="str">
            <v>SECODAM Fee</v>
          </cell>
          <cell r="F3040">
            <v>401000</v>
          </cell>
          <cell r="G3040">
            <v>401001</v>
          </cell>
          <cell r="H3040" t="str">
            <v>Sales Revenue</v>
          </cell>
        </row>
        <row r="3041">
          <cell r="D3041" t="str">
            <v>6010.010</v>
          </cell>
          <cell r="E3041" t="str">
            <v>Job Quality Adj-Acidizing</v>
          </cell>
          <cell r="F3041">
            <v>408000</v>
          </cell>
          <cell r="G3041">
            <v>408001</v>
          </cell>
          <cell r="H3041" t="str">
            <v>Other Discounts</v>
          </cell>
        </row>
        <row r="3042">
          <cell r="D3042" t="str">
            <v>6010.020</v>
          </cell>
          <cell r="E3042" t="str">
            <v>Job Quality Adj-Fracturing</v>
          </cell>
          <cell r="F3042">
            <v>408000</v>
          </cell>
          <cell r="G3042">
            <v>408001</v>
          </cell>
          <cell r="H3042" t="str">
            <v>Other Discounts</v>
          </cell>
        </row>
        <row r="3043">
          <cell r="D3043" t="str">
            <v>6010.030</v>
          </cell>
          <cell r="E3043" t="str">
            <v>Job Quality Adj-Coiled Tubing</v>
          </cell>
          <cell r="F3043">
            <v>408000</v>
          </cell>
          <cell r="G3043">
            <v>408001</v>
          </cell>
          <cell r="H3043" t="str">
            <v>Other Discounts</v>
          </cell>
        </row>
        <row r="3044">
          <cell r="D3044" t="str">
            <v>6010.040</v>
          </cell>
          <cell r="E3044" t="str">
            <v>Job Quality Adj-Sand Control</v>
          </cell>
          <cell r="F3044">
            <v>408000</v>
          </cell>
          <cell r="G3044">
            <v>408001</v>
          </cell>
          <cell r="H3044" t="str">
            <v>Other Discounts</v>
          </cell>
        </row>
        <row r="3045">
          <cell r="D3045" t="str">
            <v>6010.050</v>
          </cell>
          <cell r="E3045" t="str">
            <v>Job Quality Adj-Nitrogen</v>
          </cell>
          <cell r="F3045">
            <v>408000</v>
          </cell>
          <cell r="G3045">
            <v>408001</v>
          </cell>
          <cell r="H3045" t="str">
            <v>Other Discounts</v>
          </cell>
        </row>
        <row r="3046">
          <cell r="D3046" t="str">
            <v>6010.060</v>
          </cell>
          <cell r="E3046" t="str">
            <v>Job Quality Adj-Industrial</v>
          </cell>
          <cell r="F3046">
            <v>408000</v>
          </cell>
          <cell r="G3046">
            <v>408001</v>
          </cell>
          <cell r="H3046" t="str">
            <v>Other Discounts</v>
          </cell>
        </row>
        <row r="3047">
          <cell r="D3047" t="str">
            <v>6010.070</v>
          </cell>
          <cell r="E3047" t="str">
            <v>Job Quality Adj-Tools</v>
          </cell>
          <cell r="F3047">
            <v>408000</v>
          </cell>
          <cell r="G3047">
            <v>408001</v>
          </cell>
          <cell r="H3047" t="str">
            <v>Other Discounts</v>
          </cell>
        </row>
        <row r="3048">
          <cell r="D3048" t="str">
            <v>6010.080</v>
          </cell>
          <cell r="E3048" t="str">
            <v>Job Quality Adj-Cementing</v>
          </cell>
          <cell r="F3048">
            <v>408000</v>
          </cell>
          <cell r="G3048">
            <v>408001</v>
          </cell>
          <cell r="H3048" t="str">
            <v>Other Discounts</v>
          </cell>
        </row>
        <row r="3049">
          <cell r="D3049" t="str">
            <v>6010.212</v>
          </cell>
          <cell r="E3049" t="str">
            <v>Sales Discount-Acidizing</v>
          </cell>
          <cell r="F3049">
            <v>408000</v>
          </cell>
          <cell r="G3049">
            <v>408001</v>
          </cell>
          <cell r="H3049" t="str">
            <v>Other Discounts</v>
          </cell>
        </row>
        <row r="3050">
          <cell r="D3050" t="str">
            <v>6010.213</v>
          </cell>
          <cell r="E3050" t="str">
            <v>Sales Disc-Acid (Service)</v>
          </cell>
          <cell r="F3050">
            <v>410050</v>
          </cell>
          <cell r="G3050">
            <v>410051</v>
          </cell>
          <cell r="H3050" t="str">
            <v>Service Discounts- Accrual</v>
          </cell>
        </row>
        <row r="3051">
          <cell r="D3051" t="str">
            <v>6010.222</v>
          </cell>
          <cell r="E3051" t="str">
            <v>Sales Discount-Fracturing</v>
          </cell>
          <cell r="F3051">
            <v>408000</v>
          </cell>
          <cell r="G3051">
            <v>408001</v>
          </cell>
          <cell r="H3051" t="str">
            <v>Other Discounts</v>
          </cell>
        </row>
        <row r="3052">
          <cell r="D3052" t="str">
            <v>6010.223</v>
          </cell>
          <cell r="E3052" t="str">
            <v>Sales Disc-Frac (Service)</v>
          </cell>
          <cell r="F3052">
            <v>410050</v>
          </cell>
          <cell r="G3052">
            <v>410051</v>
          </cell>
          <cell r="H3052" t="str">
            <v>Service Discounts- Accrual</v>
          </cell>
        </row>
        <row r="3053">
          <cell r="D3053" t="str">
            <v>6010.232</v>
          </cell>
          <cell r="E3053" t="str">
            <v>Sales Discount-Coiled Tubi</v>
          </cell>
          <cell r="F3053">
            <v>408000</v>
          </cell>
          <cell r="G3053">
            <v>408001</v>
          </cell>
          <cell r="H3053" t="str">
            <v>Other Discounts</v>
          </cell>
        </row>
        <row r="3054">
          <cell r="D3054" t="str">
            <v>6010.233</v>
          </cell>
          <cell r="E3054" t="str">
            <v>Sales Disc-C.T.(Service)</v>
          </cell>
          <cell r="F3054">
            <v>410050</v>
          </cell>
          <cell r="G3054">
            <v>410051</v>
          </cell>
          <cell r="H3054" t="str">
            <v>Service Discounts- Accrual</v>
          </cell>
        </row>
        <row r="3055">
          <cell r="D3055" t="str">
            <v>6010.239</v>
          </cell>
          <cell r="E3055" t="str">
            <v>Disc - WC Rentals</v>
          </cell>
          <cell r="F3055">
            <v>420050</v>
          </cell>
          <cell r="G3055">
            <v>420051</v>
          </cell>
          <cell r="H3055" t="str">
            <v>Rental Discounts</v>
          </cell>
        </row>
        <row r="3056">
          <cell r="D3056" t="str">
            <v>6010.242</v>
          </cell>
          <cell r="E3056" t="str">
            <v>Sales Discount-Sand Contro</v>
          </cell>
          <cell r="F3056">
            <v>408000</v>
          </cell>
          <cell r="G3056">
            <v>408001</v>
          </cell>
          <cell r="H3056" t="str">
            <v>Other Discounts</v>
          </cell>
        </row>
        <row r="3057">
          <cell r="D3057" t="str">
            <v>6010.243</v>
          </cell>
          <cell r="E3057" t="str">
            <v>Sales Disc-Snd Cntrl(Service</v>
          </cell>
          <cell r="F3057">
            <v>410050</v>
          </cell>
          <cell r="G3057">
            <v>410051</v>
          </cell>
          <cell r="H3057" t="str">
            <v>Service Discounts- Accrual</v>
          </cell>
        </row>
        <row r="3058">
          <cell r="D3058" t="str">
            <v>6010.252</v>
          </cell>
          <cell r="E3058" t="str">
            <v>Sales Discount-Nitrogen</v>
          </cell>
          <cell r="F3058">
            <v>408000</v>
          </cell>
          <cell r="G3058">
            <v>408001</v>
          </cell>
          <cell r="H3058" t="str">
            <v>Other Discounts</v>
          </cell>
        </row>
        <row r="3059">
          <cell r="D3059" t="str">
            <v>6010.253</v>
          </cell>
          <cell r="E3059" t="str">
            <v>Sales Disc-Nitrogen(Service)</v>
          </cell>
          <cell r="F3059">
            <v>410050</v>
          </cell>
          <cell r="G3059">
            <v>410051</v>
          </cell>
          <cell r="H3059" t="str">
            <v>Service Discounts- Accrual</v>
          </cell>
        </row>
        <row r="3060">
          <cell r="D3060" t="str">
            <v>6010.272</v>
          </cell>
          <cell r="E3060" t="str">
            <v>Sales Discount-Tools</v>
          </cell>
          <cell r="F3060">
            <v>408000</v>
          </cell>
          <cell r="G3060">
            <v>408001</v>
          </cell>
          <cell r="H3060" t="str">
            <v>Other Discounts</v>
          </cell>
        </row>
        <row r="3061">
          <cell r="D3061" t="str">
            <v>6010.273</v>
          </cell>
          <cell r="E3061" t="str">
            <v>Sales Disc-Tools(Service)</v>
          </cell>
          <cell r="F3061">
            <v>410050</v>
          </cell>
          <cell r="G3061">
            <v>410051</v>
          </cell>
          <cell r="H3061" t="str">
            <v>Service Discounts- Accrual</v>
          </cell>
        </row>
        <row r="3062">
          <cell r="D3062" t="str">
            <v>6010.282</v>
          </cell>
          <cell r="E3062" t="str">
            <v>Sales Discount-Cement</v>
          </cell>
          <cell r="F3062">
            <v>408000</v>
          </cell>
          <cell r="G3062">
            <v>408001</v>
          </cell>
          <cell r="H3062" t="str">
            <v>Other Discounts</v>
          </cell>
        </row>
        <row r="3063">
          <cell r="D3063" t="str">
            <v>6010.283</v>
          </cell>
          <cell r="E3063" t="str">
            <v>Sales Disc-Cement(Service)</v>
          </cell>
          <cell r="F3063">
            <v>410050</v>
          </cell>
          <cell r="G3063">
            <v>410051</v>
          </cell>
          <cell r="H3063" t="str">
            <v>Service Discounts- Accrual</v>
          </cell>
        </row>
        <row r="3064">
          <cell r="D3064" t="str">
            <v>6010.293</v>
          </cell>
          <cell r="E3064" t="str">
            <v>Sales Disc-Other (Service)</v>
          </cell>
          <cell r="F3064">
            <v>410050</v>
          </cell>
          <cell r="G3064">
            <v>410051</v>
          </cell>
          <cell r="H3064" t="str">
            <v>Service Discounts- Accrual</v>
          </cell>
        </row>
        <row r="3065">
          <cell r="D3065" t="str">
            <v>6010.501</v>
          </cell>
          <cell r="E3065" t="str">
            <v>Sls Discount-Flow Back</v>
          </cell>
          <cell r="F3065">
            <v>410050</v>
          </cell>
          <cell r="G3065">
            <v>410051</v>
          </cell>
          <cell r="H3065" t="str">
            <v>Service Discounts- Accrual</v>
          </cell>
        </row>
        <row r="3066">
          <cell r="D3066" t="str">
            <v>6010.505</v>
          </cell>
          <cell r="E3066" t="str">
            <v>Job Quality Adj-Flow Back</v>
          </cell>
          <cell r="F3066">
            <v>410050</v>
          </cell>
          <cell r="G3066">
            <v>410051</v>
          </cell>
          <cell r="H3066" t="str">
            <v>Service Discounts- Accrual</v>
          </cell>
        </row>
        <row r="3067">
          <cell r="D3067" t="str">
            <v>6010.602</v>
          </cell>
          <cell r="E3067" t="str">
            <v>Sls Disc-Upstream Chem Sls</v>
          </cell>
          <cell r="F3067">
            <v>408000</v>
          </cell>
          <cell r="G3067">
            <v>408001</v>
          </cell>
          <cell r="H3067" t="str">
            <v>Other Discounts</v>
          </cell>
        </row>
        <row r="3068">
          <cell r="D3068" t="str">
            <v>6010.604</v>
          </cell>
          <cell r="E3068" t="str">
            <v>Sls Disc-Material Resale</v>
          </cell>
          <cell r="F3068">
            <v>408000</v>
          </cell>
          <cell r="G3068">
            <v>408001</v>
          </cell>
          <cell r="H3068" t="str">
            <v>Other Discounts</v>
          </cell>
        </row>
        <row r="3069">
          <cell r="D3069" t="str">
            <v>6010.608</v>
          </cell>
          <cell r="E3069" t="str">
            <v>Sls Disc-Treating</v>
          </cell>
          <cell r="F3069">
            <v>408000</v>
          </cell>
          <cell r="G3069">
            <v>408001</v>
          </cell>
          <cell r="H3069" t="str">
            <v>Other Discounts</v>
          </cell>
        </row>
        <row r="3070">
          <cell r="D3070" t="str">
            <v>6020.000</v>
          </cell>
          <cell r="E3070" t="str">
            <v>Contract Hauling</v>
          </cell>
          <cell r="F3070">
            <v>510000</v>
          </cell>
          <cell r="G3070">
            <v>510000</v>
          </cell>
          <cell r="H3070" t="str">
            <v>COGS Services</v>
          </cell>
        </row>
        <row r="3071">
          <cell r="D3071" t="str">
            <v>6020.001</v>
          </cell>
          <cell r="E3071" t="str">
            <v>Contract Hauling</v>
          </cell>
          <cell r="F3071">
            <v>510000</v>
          </cell>
          <cell r="G3071">
            <v>510000</v>
          </cell>
          <cell r="H3071" t="str">
            <v>COGS Services</v>
          </cell>
        </row>
        <row r="3072">
          <cell r="D3072" t="str">
            <v>6020.100</v>
          </cell>
          <cell r="E3072" t="str">
            <v>Equipment Rentals</v>
          </cell>
          <cell r="F3072">
            <v>610100</v>
          </cell>
          <cell r="G3072">
            <v>610100</v>
          </cell>
          <cell r="H3072" t="str">
            <v>Rental exp-Mach&amp;Eqpt</v>
          </cell>
        </row>
        <row r="3073">
          <cell r="D3073" t="str">
            <v>6020.200</v>
          </cell>
          <cell r="E3073" t="str">
            <v>Subcontract Services</v>
          </cell>
          <cell r="F3073">
            <v>675010</v>
          </cell>
          <cell r="G3073">
            <v>675010</v>
          </cell>
          <cell r="H3073" t="str">
            <v>Freight for Moving product between marketing locat</v>
          </cell>
        </row>
        <row r="3074">
          <cell r="D3074" t="str">
            <v>6020.210</v>
          </cell>
          <cell r="E3074" t="str">
            <v>Eq Borrowed Hauling Cost</v>
          </cell>
          <cell r="F3074">
            <v>675010</v>
          </cell>
          <cell r="G3074">
            <v>675010</v>
          </cell>
          <cell r="H3074" t="str">
            <v>Freight for Moving product between marketing locat</v>
          </cell>
        </row>
        <row r="3075">
          <cell r="D3075" t="str">
            <v>6020.2355</v>
          </cell>
          <cell r="E3075" t="str">
            <v>Equipment Rentals</v>
          </cell>
          <cell r="F3075">
            <v>675010</v>
          </cell>
          <cell r="G3075">
            <v>675010</v>
          </cell>
          <cell r="H3075" t="str">
            <v>Freight for Moving product between marketing locat</v>
          </cell>
        </row>
        <row r="3076">
          <cell r="D3076" t="str">
            <v>6020.2360</v>
          </cell>
          <cell r="E3076" t="str">
            <v>Subcontract Services</v>
          </cell>
          <cell r="F3076">
            <v>675010</v>
          </cell>
          <cell r="G3076">
            <v>675010</v>
          </cell>
          <cell r="H3076" t="str">
            <v>Freight for Moving product between marketing locat</v>
          </cell>
        </row>
        <row r="3077">
          <cell r="D3077" t="str">
            <v>6020.2380</v>
          </cell>
          <cell r="E3077" t="str">
            <v>Std Cost-Equipment</v>
          </cell>
          <cell r="F3077">
            <v>675010</v>
          </cell>
          <cell r="G3077">
            <v>675010</v>
          </cell>
          <cell r="H3077" t="str">
            <v>Freight for Moving product between marketing locat</v>
          </cell>
        </row>
        <row r="3078">
          <cell r="D3078" t="str">
            <v>6020.2440</v>
          </cell>
          <cell r="E3078" t="str">
            <v>Pass Thru - Equip Rental</v>
          </cell>
          <cell r="F3078">
            <v>675010</v>
          </cell>
          <cell r="G3078">
            <v>675010</v>
          </cell>
          <cell r="H3078" t="str">
            <v>Freight for Moving product between marketing locat</v>
          </cell>
        </row>
        <row r="3079">
          <cell r="D3079" t="str">
            <v>6020.2460</v>
          </cell>
          <cell r="E3079" t="str">
            <v>Pass Thru - Subcontract</v>
          </cell>
          <cell r="F3079">
            <v>675010</v>
          </cell>
          <cell r="G3079">
            <v>675010</v>
          </cell>
          <cell r="H3079" t="str">
            <v>Freight for Moving product between marketing locat</v>
          </cell>
        </row>
        <row r="3080">
          <cell r="D3080" t="str">
            <v>6020.2480</v>
          </cell>
          <cell r="E3080" t="str">
            <v>Pass thru Miscellaneous</v>
          </cell>
          <cell r="F3080">
            <v>675010</v>
          </cell>
          <cell r="G3080">
            <v>675010</v>
          </cell>
          <cell r="H3080" t="str">
            <v>Freight for Moving product between marketing locat</v>
          </cell>
        </row>
        <row r="3081">
          <cell r="D3081" t="str">
            <v>6020.2500</v>
          </cell>
          <cell r="E3081" t="str">
            <v>Contract Hauling</v>
          </cell>
          <cell r="F3081">
            <v>675010</v>
          </cell>
          <cell r="G3081">
            <v>675010</v>
          </cell>
          <cell r="H3081" t="str">
            <v>Freight for Moving product between marketing locat</v>
          </cell>
        </row>
        <row r="3082">
          <cell r="D3082" t="str">
            <v>6020.2505</v>
          </cell>
          <cell r="E3082" t="str">
            <v>Eq Borrowed Hauling Cost</v>
          </cell>
          <cell r="F3082">
            <v>675010</v>
          </cell>
          <cell r="G3082">
            <v>675010</v>
          </cell>
          <cell r="H3082" t="str">
            <v>Freight for Moving product between marketing locat</v>
          </cell>
        </row>
        <row r="3083">
          <cell r="D3083" t="str">
            <v>6020.310</v>
          </cell>
          <cell r="E3083" t="str">
            <v>Equipment Standard cost</v>
          </cell>
          <cell r="F3083">
            <v>675010</v>
          </cell>
          <cell r="G3083">
            <v>675010</v>
          </cell>
          <cell r="H3083" t="str">
            <v>Freight for Moving product between marketing locat</v>
          </cell>
        </row>
        <row r="3084">
          <cell r="D3084" t="str">
            <v>6020.999</v>
          </cell>
          <cell r="E3084" t="str">
            <v>Sales Taxes on Contract Haul</v>
          </cell>
          <cell r="F3084">
            <v>675010</v>
          </cell>
          <cell r="G3084">
            <v>675010</v>
          </cell>
          <cell r="H3084" t="str">
            <v>Freight for Moving product between marketing locat</v>
          </cell>
        </row>
        <row r="3085">
          <cell r="D3085" t="str">
            <v>6040.001</v>
          </cell>
          <cell r="E3085" t="str">
            <v>Diesel Clear Purchase</v>
          </cell>
          <cell r="F3085">
            <v>614170</v>
          </cell>
          <cell r="G3085">
            <v>614170</v>
          </cell>
          <cell r="H3085" t="str">
            <v>Diesel Clear Purchases</v>
          </cell>
        </row>
        <row r="3086">
          <cell r="D3086" t="str">
            <v>6040.002</v>
          </cell>
          <cell r="E3086" t="str">
            <v>Diesel Dyed Purchase</v>
          </cell>
          <cell r="F3086">
            <v>614170</v>
          </cell>
          <cell r="G3086">
            <v>614170</v>
          </cell>
          <cell r="H3086" t="str">
            <v>Diesel Clear Purchases</v>
          </cell>
        </row>
        <row r="3087">
          <cell r="D3087" t="str">
            <v>6040.003</v>
          </cell>
          <cell r="E3087" t="str">
            <v>Hvy DIE Clear Road Alloc</v>
          </cell>
          <cell r="F3087">
            <v>614172</v>
          </cell>
          <cell r="G3087">
            <v>614172</v>
          </cell>
          <cell r="H3087" t="str">
            <v>Hvy DIE Clear Road Alloc</v>
          </cell>
        </row>
        <row r="3088">
          <cell r="D3088" t="str">
            <v>6040.004</v>
          </cell>
          <cell r="E3088" t="str">
            <v>Hvy DIE Clear Pumped Alloc</v>
          </cell>
          <cell r="F3088">
            <v>614173</v>
          </cell>
          <cell r="G3088">
            <v>614173</v>
          </cell>
          <cell r="H3088" t="str">
            <v>Hvy DIE Clear Pumped Alloc</v>
          </cell>
        </row>
        <row r="3089">
          <cell r="D3089" t="str">
            <v>6040.005</v>
          </cell>
          <cell r="E3089" t="str">
            <v>Hvy DIE Dyed Pump Alloc</v>
          </cell>
          <cell r="F3089">
            <v>614171</v>
          </cell>
          <cell r="G3089">
            <v>614171</v>
          </cell>
          <cell r="H3089" t="str">
            <v>Diesel Dyed Purchases</v>
          </cell>
        </row>
        <row r="3090">
          <cell r="D3090" t="str">
            <v>6040.006</v>
          </cell>
          <cell r="E3090" t="str">
            <v>Purchases - Oil, Lube, Misc</v>
          </cell>
          <cell r="F3090">
            <v>612400</v>
          </cell>
          <cell r="G3090">
            <v>612400</v>
          </cell>
          <cell r="H3090" t="str">
            <v>Maintenance &amp; Repairs - Auto, Truck and Plane</v>
          </cell>
        </row>
        <row r="3091">
          <cell r="D3091" t="str">
            <v>6040.2001</v>
          </cell>
          <cell r="E3091" t="str">
            <v>Diesel Clear Purchase</v>
          </cell>
          <cell r="F3091">
            <v>614170</v>
          </cell>
          <cell r="G3091">
            <v>614170</v>
          </cell>
          <cell r="H3091" t="str">
            <v>Diesel Clear Purchases</v>
          </cell>
        </row>
        <row r="3092">
          <cell r="D3092" t="str">
            <v>6040.2002</v>
          </cell>
          <cell r="E3092" t="str">
            <v>Diesel Dyed Purchase</v>
          </cell>
          <cell r="F3092">
            <v>614170</v>
          </cell>
          <cell r="G3092">
            <v>614170</v>
          </cell>
          <cell r="H3092" t="str">
            <v>Diesel Clear Purchases</v>
          </cell>
        </row>
        <row r="3093">
          <cell r="D3093" t="str">
            <v>6040.2006</v>
          </cell>
          <cell r="E3093" t="str">
            <v>Purchases - Oil, Lube, Misc</v>
          </cell>
          <cell r="F3093">
            <v>612400</v>
          </cell>
          <cell r="G3093">
            <v>612400</v>
          </cell>
          <cell r="H3093" t="str">
            <v>Maintenance &amp; Repairs - Auto, Truck and Plane</v>
          </cell>
        </row>
        <row r="3094">
          <cell r="D3094" t="str">
            <v>6040.994</v>
          </cell>
          <cell r="E3094" t="str">
            <v>State Road Use Tax</v>
          </cell>
          <cell r="F3094">
            <v>614170</v>
          </cell>
          <cell r="G3094">
            <v>614170</v>
          </cell>
          <cell r="H3094" t="str">
            <v>Diesel Clear Purchases</v>
          </cell>
        </row>
        <row r="3095">
          <cell r="D3095" t="str">
            <v>6040.996</v>
          </cell>
          <cell r="E3095" t="str">
            <v>State &amp; Federal Gasoline Tax</v>
          </cell>
          <cell r="F3095">
            <v>614170</v>
          </cell>
          <cell r="G3095">
            <v>614170</v>
          </cell>
          <cell r="H3095" t="str">
            <v>Diesel Clear Purchases</v>
          </cell>
        </row>
        <row r="3096">
          <cell r="D3096" t="str">
            <v>6040.997</v>
          </cell>
          <cell r="E3096" t="str">
            <v>State Fuel Taxes - Diesel</v>
          </cell>
          <cell r="F3096">
            <v>614170</v>
          </cell>
          <cell r="G3096">
            <v>614170</v>
          </cell>
          <cell r="H3096" t="str">
            <v>Diesel Clear Purchases</v>
          </cell>
        </row>
        <row r="3097">
          <cell r="D3097" t="str">
            <v>6040.998</v>
          </cell>
          <cell r="E3097" t="str">
            <v>Federal Fuel Taxes - Diesel</v>
          </cell>
          <cell r="F3097">
            <v>614170</v>
          </cell>
          <cell r="G3097">
            <v>614170</v>
          </cell>
          <cell r="H3097" t="str">
            <v>Diesel Clear Purchases</v>
          </cell>
        </row>
        <row r="3098">
          <cell r="D3098" t="str">
            <v>6040.999</v>
          </cell>
          <cell r="E3098" t="str">
            <v>Sales Taxes on Fuel</v>
          </cell>
          <cell r="F3098">
            <v>614170</v>
          </cell>
          <cell r="G3098">
            <v>614170</v>
          </cell>
          <cell r="H3098" t="str">
            <v>Diesel Clear Purchases</v>
          </cell>
        </row>
        <row r="3099">
          <cell r="D3099" t="str">
            <v>6050.001</v>
          </cell>
          <cell r="E3099" t="str">
            <v>Injectors - Hydraulics</v>
          </cell>
          <cell r="F3099">
            <v>612451</v>
          </cell>
          <cell r="G3099">
            <v>612451</v>
          </cell>
          <cell r="H3099" t="str">
            <v>FM Injectors and Components</v>
          </cell>
          <cell r="I3099" t="str">
            <v>FM = Fleet Maintenance</v>
          </cell>
        </row>
        <row r="3100">
          <cell r="D3100" t="str">
            <v>6050.002</v>
          </cell>
          <cell r="E3100" t="str">
            <v>Injectors - Mechanical</v>
          </cell>
          <cell r="F3100">
            <v>612451</v>
          </cell>
          <cell r="G3100">
            <v>612451</v>
          </cell>
          <cell r="H3100" t="str">
            <v>FM Injectors and Components</v>
          </cell>
        </row>
        <row r="3101">
          <cell r="D3101" t="str">
            <v>6050.003</v>
          </cell>
          <cell r="E3101" t="str">
            <v>Injectors - Structural</v>
          </cell>
          <cell r="F3101">
            <v>612451</v>
          </cell>
          <cell r="G3101">
            <v>612451</v>
          </cell>
          <cell r="H3101" t="str">
            <v>FM Injectors and Components</v>
          </cell>
        </row>
        <row r="3102">
          <cell r="D3102" t="str">
            <v>6050.004</v>
          </cell>
          <cell r="E3102" t="str">
            <v>Stripper/Packer - Inserts</v>
          </cell>
          <cell r="F3102">
            <v>612452</v>
          </cell>
          <cell r="G3102">
            <v>612452</v>
          </cell>
          <cell r="H3102" t="str">
            <v>FM High and Low Pressure Connections</v>
          </cell>
        </row>
        <row r="3103">
          <cell r="D3103" t="str">
            <v>6050.005</v>
          </cell>
          <cell r="E3103" t="str">
            <v>Stripper/Packer - Repairs</v>
          </cell>
          <cell r="F3103">
            <v>612452</v>
          </cell>
          <cell r="G3103">
            <v>612452</v>
          </cell>
          <cell r="H3103" t="str">
            <v>FM High and Low Pressure Connections</v>
          </cell>
        </row>
        <row r="3104">
          <cell r="D3104" t="str">
            <v>6050.006</v>
          </cell>
          <cell r="E3104" t="str">
            <v>BOP - Hydraulics</v>
          </cell>
          <cell r="F3104">
            <v>612465</v>
          </cell>
          <cell r="G3104">
            <v>612465</v>
          </cell>
          <cell r="H3104" t="str">
            <v>FM Hydraulic Parts</v>
          </cell>
        </row>
        <row r="3105">
          <cell r="D3105" t="str">
            <v>6050.007</v>
          </cell>
          <cell r="E3105" t="str">
            <v>BOP - Mechanical</v>
          </cell>
          <cell r="F3105">
            <v>612452</v>
          </cell>
          <cell r="G3105">
            <v>612452</v>
          </cell>
          <cell r="H3105" t="str">
            <v>FM High and Low Pressure Connections</v>
          </cell>
        </row>
        <row r="3106">
          <cell r="D3106" t="str">
            <v>6050.008</v>
          </cell>
          <cell r="E3106" t="str">
            <v>BOP - Body/Bonnet</v>
          </cell>
          <cell r="F3106">
            <v>612452</v>
          </cell>
          <cell r="G3106">
            <v>612452</v>
          </cell>
          <cell r="H3106" t="str">
            <v>FM High and Low Pressure Connections</v>
          </cell>
        </row>
        <row r="3107">
          <cell r="D3107" t="str">
            <v>6050.009</v>
          </cell>
          <cell r="E3107" t="str">
            <v>BOP - Inspection</v>
          </cell>
          <cell r="F3107">
            <v>612452</v>
          </cell>
          <cell r="G3107">
            <v>612452</v>
          </cell>
          <cell r="H3107" t="str">
            <v>FM High and Low Pressure Connections</v>
          </cell>
        </row>
        <row r="3108">
          <cell r="D3108" t="str">
            <v>6050.010</v>
          </cell>
          <cell r="E3108" t="str">
            <v>Reels - Hydraulics</v>
          </cell>
          <cell r="F3108">
            <v>612465</v>
          </cell>
          <cell r="G3108">
            <v>612465</v>
          </cell>
          <cell r="H3108" t="str">
            <v>FM Hydraulic Parts</v>
          </cell>
        </row>
        <row r="3109">
          <cell r="D3109" t="str">
            <v>6050.011</v>
          </cell>
          <cell r="E3109" t="str">
            <v>Reels - Mechanical</v>
          </cell>
          <cell r="F3109">
            <v>612452</v>
          </cell>
          <cell r="G3109">
            <v>612452</v>
          </cell>
          <cell r="H3109" t="str">
            <v>FM High and Low Pressure Connections</v>
          </cell>
        </row>
        <row r="3110">
          <cell r="D3110" t="str">
            <v>6050.012</v>
          </cell>
          <cell r="E3110" t="str">
            <v>Reels - Structural</v>
          </cell>
          <cell r="F3110">
            <v>612452</v>
          </cell>
          <cell r="G3110">
            <v>612452</v>
          </cell>
          <cell r="H3110" t="str">
            <v>FM High and Low Pressure Connections</v>
          </cell>
        </row>
        <row r="3111">
          <cell r="D3111" t="str">
            <v>6050.013</v>
          </cell>
          <cell r="E3111" t="str">
            <v>Cabin - Hydraulics</v>
          </cell>
          <cell r="F3111">
            <v>612465</v>
          </cell>
          <cell r="G3111">
            <v>612465</v>
          </cell>
          <cell r="H3111" t="str">
            <v>FM Hydraulic Parts</v>
          </cell>
        </row>
        <row r="3112">
          <cell r="D3112" t="str">
            <v>6050.014</v>
          </cell>
          <cell r="E3112" t="str">
            <v>Cabin - Mechanical</v>
          </cell>
          <cell r="F3112">
            <v>612461</v>
          </cell>
          <cell r="G3112">
            <v>612461</v>
          </cell>
          <cell r="H3112" t="str">
            <v>FM Suspension Components</v>
          </cell>
        </row>
        <row r="3113">
          <cell r="D3113" t="str">
            <v>6050.015</v>
          </cell>
          <cell r="E3113" t="str">
            <v>Cabin - Structural</v>
          </cell>
          <cell r="F3113">
            <v>612461</v>
          </cell>
          <cell r="G3113">
            <v>612461</v>
          </cell>
          <cell r="H3113" t="str">
            <v>FM Suspension Components</v>
          </cell>
        </row>
        <row r="3114">
          <cell r="D3114" t="str">
            <v>6050.016</v>
          </cell>
          <cell r="E3114" t="str">
            <v>Cabin - Electrical</v>
          </cell>
          <cell r="F3114">
            <v>612464</v>
          </cell>
          <cell r="G3114">
            <v>612464</v>
          </cell>
          <cell r="H3114" t="str">
            <v>FM Instrumentation Devices</v>
          </cell>
        </row>
        <row r="3115">
          <cell r="D3115" t="str">
            <v>6050.017</v>
          </cell>
          <cell r="E3115" t="str">
            <v>Cabin - Electronics</v>
          </cell>
          <cell r="F3115">
            <v>612464</v>
          </cell>
          <cell r="G3115">
            <v>612464</v>
          </cell>
          <cell r="H3115" t="str">
            <v>FM Instrumentation Devices</v>
          </cell>
        </row>
        <row r="3116">
          <cell r="D3116" t="str">
            <v>6050.018</v>
          </cell>
          <cell r="E3116" t="str">
            <v>Cranes - Hydraulics</v>
          </cell>
          <cell r="F3116">
            <v>612465</v>
          </cell>
          <cell r="G3116">
            <v>612465</v>
          </cell>
          <cell r="H3116" t="str">
            <v>FM Hydraulic Parts</v>
          </cell>
        </row>
        <row r="3117">
          <cell r="D3117" t="str">
            <v>6050.019</v>
          </cell>
          <cell r="E3117" t="str">
            <v>Cranes - Mechanical</v>
          </cell>
          <cell r="F3117">
            <v>612465</v>
          </cell>
          <cell r="G3117">
            <v>612465</v>
          </cell>
          <cell r="H3117" t="str">
            <v>FM Hydraulic Parts</v>
          </cell>
        </row>
        <row r="3118">
          <cell r="D3118" t="str">
            <v>6050.020</v>
          </cell>
          <cell r="E3118" t="str">
            <v>Cranes - Structural</v>
          </cell>
          <cell r="F3118">
            <v>612465</v>
          </cell>
          <cell r="G3118">
            <v>612465</v>
          </cell>
          <cell r="H3118" t="str">
            <v>FM Hydraulic Parts</v>
          </cell>
        </row>
        <row r="3119">
          <cell r="D3119" t="str">
            <v>6050.021</v>
          </cell>
          <cell r="E3119" t="str">
            <v>Cranes - Inspection</v>
          </cell>
          <cell r="F3119">
            <v>612465</v>
          </cell>
          <cell r="G3119">
            <v>612465</v>
          </cell>
          <cell r="H3119" t="str">
            <v>FM Hydraulic Parts</v>
          </cell>
        </row>
        <row r="3120">
          <cell r="D3120" t="str">
            <v>6050.999</v>
          </cell>
          <cell r="E3120" t="str">
            <v>Sales Tax - CT Maint.</v>
          </cell>
          <cell r="F3120">
            <v>612452</v>
          </cell>
          <cell r="G3120">
            <v>612452</v>
          </cell>
          <cell r="H3120" t="str">
            <v>FM High and Low Pressure Connections</v>
          </cell>
        </row>
        <row r="3121">
          <cell r="D3121" t="str">
            <v>6060.000</v>
          </cell>
          <cell r="E3121" t="str">
            <v>Connections</v>
          </cell>
          <cell r="F3121">
            <v>612452</v>
          </cell>
          <cell r="G3121">
            <v>612452</v>
          </cell>
          <cell r="H3121" t="str">
            <v>FM High and Low Pressure Connections</v>
          </cell>
        </row>
        <row r="3122">
          <cell r="D3122" t="str">
            <v>6060.100</v>
          </cell>
          <cell r="E3122" t="str">
            <v>Bottom Hole Assemblies</v>
          </cell>
          <cell r="F3122">
            <v>612452</v>
          </cell>
          <cell r="G3122">
            <v>612452</v>
          </cell>
          <cell r="H3122" t="str">
            <v>FM High and Low Pressure Connections</v>
          </cell>
        </row>
        <row r="3123">
          <cell r="D3123" t="str">
            <v>6060.999</v>
          </cell>
          <cell r="E3123" t="str">
            <v>Sales Taxes on Connections</v>
          </cell>
          <cell r="F3123">
            <v>612452</v>
          </cell>
          <cell r="G3123">
            <v>612452</v>
          </cell>
          <cell r="H3123" t="str">
            <v>FM High and Low Pressure Connections</v>
          </cell>
        </row>
        <row r="3124">
          <cell r="D3124" t="str">
            <v>6070.001</v>
          </cell>
          <cell r="E3124" t="str">
            <v>A - Engines</v>
          </cell>
          <cell r="F3124">
            <v>612453</v>
          </cell>
          <cell r="G3124">
            <v>612453</v>
          </cell>
          <cell r="H3124" t="str">
            <v>FM Road Engine</v>
          </cell>
        </row>
        <row r="3125">
          <cell r="D3125" t="str">
            <v>6070.002</v>
          </cell>
          <cell r="E3125" t="str">
            <v>B - Engines</v>
          </cell>
          <cell r="F3125">
            <v>612454</v>
          </cell>
          <cell r="G3125">
            <v>612454</v>
          </cell>
          <cell r="H3125" t="str">
            <v>FM Deck Engine</v>
          </cell>
        </row>
        <row r="3126">
          <cell r="D3126" t="str">
            <v>6070.003</v>
          </cell>
          <cell r="E3126" t="str">
            <v>C - Engines</v>
          </cell>
          <cell r="F3126">
            <v>612454</v>
          </cell>
          <cell r="G3126">
            <v>612454</v>
          </cell>
          <cell r="H3126" t="str">
            <v>FM Deck Engine</v>
          </cell>
        </row>
        <row r="3127">
          <cell r="D3127" t="str">
            <v>6070.004</v>
          </cell>
          <cell r="E3127" t="str">
            <v>D - Engines</v>
          </cell>
          <cell r="F3127">
            <v>612454</v>
          </cell>
          <cell r="G3127">
            <v>612454</v>
          </cell>
          <cell r="H3127" t="str">
            <v>FM Deck Engine</v>
          </cell>
        </row>
        <row r="3128">
          <cell r="D3128" t="str">
            <v>6070.005</v>
          </cell>
          <cell r="E3128" t="str">
            <v>E - Engines</v>
          </cell>
          <cell r="F3128">
            <v>612454</v>
          </cell>
          <cell r="G3128">
            <v>612454</v>
          </cell>
          <cell r="H3128" t="str">
            <v>FM Deck Engine</v>
          </cell>
        </row>
        <row r="3129">
          <cell r="D3129" t="str">
            <v>6070.006</v>
          </cell>
          <cell r="E3129" t="str">
            <v>Engine - Nitrogen Equipment</v>
          </cell>
          <cell r="F3129">
            <v>612454</v>
          </cell>
          <cell r="G3129">
            <v>612454</v>
          </cell>
          <cell r="H3129" t="str">
            <v>FM Deck Engine</v>
          </cell>
        </row>
        <row r="3130">
          <cell r="D3130" t="str">
            <v>6070.101</v>
          </cell>
          <cell r="E3130" t="str">
            <v>A - Alt, Start, Batteries</v>
          </cell>
          <cell r="F3130">
            <v>612453</v>
          </cell>
          <cell r="G3130">
            <v>612453</v>
          </cell>
          <cell r="H3130" t="str">
            <v>FM Road Engine</v>
          </cell>
        </row>
        <row r="3131">
          <cell r="D3131" t="str">
            <v>6070.102</v>
          </cell>
          <cell r="E3131" t="str">
            <v>B - Alt, Start, Batteries</v>
          </cell>
          <cell r="F3131">
            <v>612454</v>
          </cell>
          <cell r="G3131">
            <v>612454</v>
          </cell>
          <cell r="H3131" t="str">
            <v>FM Deck Engine</v>
          </cell>
        </row>
        <row r="3132">
          <cell r="D3132" t="str">
            <v>6070.103</v>
          </cell>
          <cell r="E3132" t="str">
            <v>C - Alt, Start, Batteries</v>
          </cell>
          <cell r="F3132">
            <v>612454</v>
          </cell>
          <cell r="G3132">
            <v>612454</v>
          </cell>
          <cell r="H3132" t="str">
            <v>FM Deck Engine</v>
          </cell>
        </row>
        <row r="3133">
          <cell r="D3133" t="str">
            <v>6070.104</v>
          </cell>
          <cell r="E3133" t="str">
            <v>D - Alt, Start, Batteries</v>
          </cell>
          <cell r="F3133">
            <v>612454</v>
          </cell>
          <cell r="G3133">
            <v>612454</v>
          </cell>
          <cell r="H3133" t="str">
            <v>FM Deck Engine</v>
          </cell>
        </row>
        <row r="3134">
          <cell r="D3134" t="str">
            <v>6070.105</v>
          </cell>
          <cell r="E3134" t="str">
            <v>E - Alt, Start, Batteries</v>
          </cell>
          <cell r="F3134">
            <v>612454</v>
          </cell>
          <cell r="G3134">
            <v>612454</v>
          </cell>
          <cell r="H3134" t="str">
            <v>FM Deck Engine</v>
          </cell>
        </row>
        <row r="3135">
          <cell r="D3135" t="str">
            <v>6070.201</v>
          </cell>
          <cell r="E3135" t="str">
            <v>A - Radiator</v>
          </cell>
          <cell r="F3135">
            <v>612453</v>
          </cell>
          <cell r="G3135">
            <v>612453</v>
          </cell>
          <cell r="H3135" t="str">
            <v>FM Road Engine</v>
          </cell>
        </row>
        <row r="3136">
          <cell r="D3136" t="str">
            <v>6070.202</v>
          </cell>
          <cell r="E3136" t="str">
            <v>B - Radiator</v>
          </cell>
          <cell r="F3136">
            <v>612454</v>
          </cell>
          <cell r="G3136">
            <v>612454</v>
          </cell>
          <cell r="H3136" t="str">
            <v>FM Deck Engine</v>
          </cell>
        </row>
        <row r="3137">
          <cell r="D3137" t="str">
            <v>6070.203</v>
          </cell>
          <cell r="E3137" t="str">
            <v>C - Radiator</v>
          </cell>
          <cell r="F3137">
            <v>612454</v>
          </cell>
          <cell r="G3137">
            <v>612454</v>
          </cell>
          <cell r="H3137" t="str">
            <v>FM Deck Engine</v>
          </cell>
        </row>
        <row r="3138">
          <cell r="D3138" t="str">
            <v>6070.204</v>
          </cell>
          <cell r="E3138" t="str">
            <v>D - Radiator</v>
          </cell>
          <cell r="F3138">
            <v>612454</v>
          </cell>
          <cell r="G3138">
            <v>612454</v>
          </cell>
          <cell r="H3138" t="str">
            <v>FM Deck Engine</v>
          </cell>
        </row>
        <row r="3139">
          <cell r="D3139" t="str">
            <v>6070.205</v>
          </cell>
          <cell r="E3139" t="str">
            <v>E - Radiator</v>
          </cell>
          <cell r="F3139">
            <v>612454</v>
          </cell>
          <cell r="G3139">
            <v>612454</v>
          </cell>
          <cell r="H3139" t="str">
            <v>FM Deck Engine</v>
          </cell>
        </row>
        <row r="3140">
          <cell r="D3140" t="str">
            <v>6070.999</v>
          </cell>
          <cell r="E3140" t="str">
            <v>Sales Taxes on Engines, etc.</v>
          </cell>
          <cell r="F3140">
            <v>612454</v>
          </cell>
          <cell r="G3140">
            <v>612454</v>
          </cell>
          <cell r="H3140" t="str">
            <v>FM Deck Engine</v>
          </cell>
        </row>
        <row r="3141">
          <cell r="D3141" t="str">
            <v>6080.001</v>
          </cell>
          <cell r="E3141" t="str">
            <v>A - Fluid End</v>
          </cell>
          <cell r="F3141">
            <v>612455</v>
          </cell>
          <cell r="G3141">
            <v>612455</v>
          </cell>
          <cell r="H3141" t="str">
            <v>FM Pumps Fluid End</v>
          </cell>
        </row>
        <row r="3142">
          <cell r="D3142" t="str">
            <v>6080.002</v>
          </cell>
          <cell r="E3142" t="str">
            <v>B - Fluid End</v>
          </cell>
          <cell r="F3142">
            <v>612455</v>
          </cell>
          <cell r="G3142">
            <v>612455</v>
          </cell>
          <cell r="H3142" t="str">
            <v>FM Pumps Fluid End</v>
          </cell>
        </row>
        <row r="3143">
          <cell r="D3143" t="str">
            <v>6080.003</v>
          </cell>
          <cell r="E3143" t="str">
            <v>C - Fluid End</v>
          </cell>
          <cell r="F3143">
            <v>612455</v>
          </cell>
          <cell r="G3143">
            <v>612455</v>
          </cell>
          <cell r="H3143" t="str">
            <v>FM Pumps Fluid End</v>
          </cell>
        </row>
        <row r="3144">
          <cell r="D3144" t="str">
            <v>6080.004</v>
          </cell>
          <cell r="E3144" t="str">
            <v>Cold End - Nitrogen Equip</v>
          </cell>
          <cell r="F3144">
            <v>612456</v>
          </cell>
          <cell r="G3144">
            <v>612456</v>
          </cell>
          <cell r="H3144" t="str">
            <v>FM Pumps Power End</v>
          </cell>
        </row>
        <row r="3145">
          <cell r="D3145" t="str">
            <v>6080.005</v>
          </cell>
          <cell r="E3145" t="str">
            <v>Warm End - Nitrogen Equip</v>
          </cell>
          <cell r="F3145">
            <v>612456</v>
          </cell>
          <cell r="G3145">
            <v>612456</v>
          </cell>
          <cell r="H3145" t="str">
            <v>FM Pumps Power End</v>
          </cell>
        </row>
        <row r="3146">
          <cell r="D3146" t="str">
            <v>6080.006</v>
          </cell>
          <cell r="E3146" t="str">
            <v>Boost Pump - Nitrogen Equip</v>
          </cell>
          <cell r="F3146">
            <v>612457</v>
          </cell>
          <cell r="G3146">
            <v>612457</v>
          </cell>
          <cell r="H3146" t="str">
            <v>FM Pumps Centrifugal</v>
          </cell>
        </row>
        <row r="3147">
          <cell r="D3147" t="str">
            <v>6080.034</v>
          </cell>
          <cell r="E3147" t="str">
            <v>A - Aux Pumps</v>
          </cell>
          <cell r="F3147">
            <v>612457</v>
          </cell>
          <cell r="G3147">
            <v>612457</v>
          </cell>
          <cell r="H3147" t="str">
            <v>FM Pumps Centrifugal</v>
          </cell>
        </row>
        <row r="3148">
          <cell r="D3148" t="str">
            <v>6080.038</v>
          </cell>
          <cell r="E3148" t="str">
            <v>A - Dis/Super-Charge Pump</v>
          </cell>
          <cell r="F3148">
            <v>612457</v>
          </cell>
          <cell r="G3148">
            <v>612457</v>
          </cell>
          <cell r="H3148" t="str">
            <v>FM Pumps Centrifugal</v>
          </cell>
        </row>
        <row r="3149">
          <cell r="D3149" t="str">
            <v>6080.049</v>
          </cell>
          <cell r="E3149" t="str">
            <v>A - Suction/Mixing Pump</v>
          </cell>
          <cell r="F3149">
            <v>612457</v>
          </cell>
          <cell r="G3149">
            <v>612457</v>
          </cell>
          <cell r="H3149" t="str">
            <v>FM Pumps Centrifugal</v>
          </cell>
        </row>
        <row r="3150">
          <cell r="D3150" t="str">
            <v>6080.057</v>
          </cell>
          <cell r="E3150" t="str">
            <v>B - Aux Pumps</v>
          </cell>
          <cell r="F3150">
            <v>612457</v>
          </cell>
          <cell r="G3150">
            <v>612457</v>
          </cell>
          <cell r="H3150" t="str">
            <v>FM Pumps Centrifugal</v>
          </cell>
        </row>
        <row r="3151">
          <cell r="D3151" t="str">
            <v>6080.058</v>
          </cell>
          <cell r="E3151" t="str">
            <v>B - Dis/Super-Charge Pump</v>
          </cell>
          <cell r="F3151">
            <v>612457</v>
          </cell>
          <cell r="G3151">
            <v>612457</v>
          </cell>
          <cell r="H3151" t="str">
            <v>FM Pumps Centrifugal</v>
          </cell>
        </row>
        <row r="3152">
          <cell r="D3152" t="str">
            <v>6080.068</v>
          </cell>
          <cell r="E3152" t="str">
            <v>B - Suction/Mixing Pump</v>
          </cell>
          <cell r="F3152">
            <v>612457</v>
          </cell>
          <cell r="G3152">
            <v>612457</v>
          </cell>
          <cell r="H3152" t="str">
            <v>FM Pumps Centrifugal</v>
          </cell>
        </row>
        <row r="3153">
          <cell r="D3153" t="str">
            <v>6080.074</v>
          </cell>
          <cell r="E3153" t="str">
            <v>C - Aux Pumps</v>
          </cell>
          <cell r="F3153">
            <v>612457</v>
          </cell>
          <cell r="G3153">
            <v>612457</v>
          </cell>
          <cell r="H3153" t="str">
            <v>FM Pumps Centrifugal</v>
          </cell>
        </row>
        <row r="3154">
          <cell r="D3154" t="str">
            <v>6080.076</v>
          </cell>
          <cell r="E3154" t="str">
            <v>C - Dis/Super-Charge Pump</v>
          </cell>
          <cell r="F3154">
            <v>612457</v>
          </cell>
          <cell r="G3154">
            <v>612457</v>
          </cell>
          <cell r="H3154" t="str">
            <v>FM Pumps Centrifugal</v>
          </cell>
        </row>
        <row r="3155">
          <cell r="D3155" t="str">
            <v>6080.083</v>
          </cell>
          <cell r="E3155" t="str">
            <v>C - Suction/Mixing Pump</v>
          </cell>
          <cell r="F3155">
            <v>612457</v>
          </cell>
          <cell r="G3155">
            <v>612457</v>
          </cell>
          <cell r="H3155" t="str">
            <v>FM Pumps Centrifugal</v>
          </cell>
        </row>
        <row r="3156">
          <cell r="D3156" t="str">
            <v>6080.101</v>
          </cell>
          <cell r="E3156" t="str">
            <v>A - Power End</v>
          </cell>
          <cell r="F3156">
            <v>612456</v>
          </cell>
          <cell r="G3156">
            <v>612456</v>
          </cell>
          <cell r="H3156" t="str">
            <v>FM Pumps Power End</v>
          </cell>
        </row>
        <row r="3157">
          <cell r="D3157" t="str">
            <v>6080.102</v>
          </cell>
          <cell r="E3157" t="str">
            <v>B - Power End</v>
          </cell>
          <cell r="F3157">
            <v>612456</v>
          </cell>
          <cell r="G3157">
            <v>612456</v>
          </cell>
          <cell r="H3157" t="str">
            <v>FM Pumps Power End</v>
          </cell>
        </row>
        <row r="3158">
          <cell r="D3158" t="str">
            <v>6080.103</v>
          </cell>
          <cell r="E3158" t="str">
            <v>C - Power End</v>
          </cell>
          <cell r="F3158">
            <v>612456</v>
          </cell>
          <cell r="G3158">
            <v>612456</v>
          </cell>
          <cell r="H3158" t="str">
            <v>FM Pumps Power End</v>
          </cell>
        </row>
        <row r="3159">
          <cell r="D3159" t="str">
            <v>6080.999</v>
          </cell>
          <cell r="E3159" t="str">
            <v>Sales Taxes-Fluid Power Ends</v>
          </cell>
          <cell r="F3159">
            <v>612456</v>
          </cell>
          <cell r="G3159">
            <v>612456</v>
          </cell>
          <cell r="H3159" t="str">
            <v>FM Pumps Power End</v>
          </cell>
        </row>
        <row r="3160">
          <cell r="D3160" t="str">
            <v>6090.001</v>
          </cell>
          <cell r="E3160" t="str">
            <v>A - Transmission</v>
          </cell>
          <cell r="F3160">
            <v>612458</v>
          </cell>
          <cell r="G3160">
            <v>612458</v>
          </cell>
          <cell r="H3160" t="str">
            <v>FM Road Drive Line Components</v>
          </cell>
        </row>
        <row r="3161">
          <cell r="D3161" t="str">
            <v>6090.002</v>
          </cell>
          <cell r="E3161" t="str">
            <v>B - Transmission</v>
          </cell>
          <cell r="F3161">
            <v>612459</v>
          </cell>
          <cell r="G3161">
            <v>612459</v>
          </cell>
          <cell r="H3161" t="str">
            <v>FM Deck Drive Line Components</v>
          </cell>
        </row>
        <row r="3162">
          <cell r="D3162" t="str">
            <v>6090.003</v>
          </cell>
          <cell r="E3162" t="str">
            <v>C - Transmission</v>
          </cell>
          <cell r="F3162">
            <v>612459</v>
          </cell>
          <cell r="G3162">
            <v>612459</v>
          </cell>
          <cell r="H3162" t="str">
            <v>FM Deck Drive Line Components</v>
          </cell>
        </row>
        <row r="3163">
          <cell r="D3163" t="str">
            <v>6090.005</v>
          </cell>
          <cell r="E3163" t="str">
            <v>E - Transmission</v>
          </cell>
          <cell r="F3163">
            <v>612459</v>
          </cell>
          <cell r="G3163">
            <v>612459</v>
          </cell>
          <cell r="H3163" t="str">
            <v>FM Deck Drive Line Components</v>
          </cell>
        </row>
        <row r="3164">
          <cell r="D3164" t="str">
            <v>6090.006</v>
          </cell>
          <cell r="E3164" t="str">
            <v>Transmission - Nitrogen Equi</v>
          </cell>
          <cell r="F3164">
            <v>612459</v>
          </cell>
          <cell r="G3164">
            <v>612459</v>
          </cell>
          <cell r="H3164" t="str">
            <v>FM Deck Drive Line Components</v>
          </cell>
        </row>
        <row r="3165">
          <cell r="D3165" t="str">
            <v>6090.007</v>
          </cell>
          <cell r="E3165" t="str">
            <v>Drive Train - Nitrogen Equip</v>
          </cell>
          <cell r="F3165">
            <v>612459</v>
          </cell>
          <cell r="G3165">
            <v>612459</v>
          </cell>
          <cell r="H3165" t="str">
            <v>FM Deck Drive Line Components</v>
          </cell>
        </row>
        <row r="3166">
          <cell r="D3166" t="str">
            <v>6090.035</v>
          </cell>
          <cell r="E3166" t="str">
            <v>A - Aux Transmission</v>
          </cell>
          <cell r="F3166">
            <v>612458</v>
          </cell>
          <cell r="G3166">
            <v>612458</v>
          </cell>
          <cell r="H3166" t="str">
            <v>FM Road Drive Line Components</v>
          </cell>
        </row>
        <row r="3167">
          <cell r="D3167" t="str">
            <v>6090.036</v>
          </cell>
          <cell r="E3167" t="str">
            <v>A - Differential Front</v>
          </cell>
          <cell r="F3167">
            <v>612459</v>
          </cell>
          <cell r="G3167">
            <v>612459</v>
          </cell>
          <cell r="H3167" t="str">
            <v>FM Deck Drive Line Components</v>
          </cell>
        </row>
        <row r="3168">
          <cell r="D3168" t="str">
            <v>6090.037</v>
          </cell>
          <cell r="E3168" t="str">
            <v>A - Differential Rear</v>
          </cell>
          <cell r="F3168">
            <v>612459</v>
          </cell>
          <cell r="G3168">
            <v>612459</v>
          </cell>
          <cell r="H3168" t="str">
            <v>FM Deck Drive Line Components</v>
          </cell>
        </row>
        <row r="3169">
          <cell r="D3169" t="str">
            <v>6090.044</v>
          </cell>
          <cell r="E3169" t="str">
            <v>A - Pump Line Drive</v>
          </cell>
          <cell r="F3169">
            <v>612458</v>
          </cell>
          <cell r="G3169">
            <v>612458</v>
          </cell>
          <cell r="H3169" t="str">
            <v>FM Road Drive Line Components</v>
          </cell>
        </row>
        <row r="3170">
          <cell r="D3170" t="str">
            <v>6090.047</v>
          </cell>
          <cell r="E3170" t="str">
            <v>A - Road Drive Line</v>
          </cell>
          <cell r="F3170">
            <v>612459</v>
          </cell>
          <cell r="G3170">
            <v>612459</v>
          </cell>
          <cell r="H3170" t="str">
            <v>FM Deck Drive Line Components</v>
          </cell>
        </row>
        <row r="3171">
          <cell r="D3171" t="str">
            <v>6090.064</v>
          </cell>
          <cell r="E3171" t="str">
            <v>B - Pump Line Drive</v>
          </cell>
          <cell r="F3171">
            <v>612459</v>
          </cell>
          <cell r="G3171">
            <v>612459</v>
          </cell>
          <cell r="H3171" t="str">
            <v>FM Deck Drive Line Components</v>
          </cell>
        </row>
        <row r="3172">
          <cell r="D3172" t="str">
            <v>6090.080</v>
          </cell>
          <cell r="E3172" t="str">
            <v>C - Pump Line Drive</v>
          </cell>
          <cell r="F3172">
            <v>612459</v>
          </cell>
          <cell r="G3172">
            <v>612459</v>
          </cell>
          <cell r="H3172" t="str">
            <v>FM Deck Drive Line Components</v>
          </cell>
        </row>
        <row r="3173">
          <cell r="D3173" t="str">
            <v>6090.999</v>
          </cell>
          <cell r="E3173" t="str">
            <v>Sales Taxes-Drive Line Trans</v>
          </cell>
          <cell r="F3173">
            <v>612459</v>
          </cell>
          <cell r="G3173">
            <v>612459</v>
          </cell>
          <cell r="H3173" t="str">
            <v>FM Deck Drive Line Components</v>
          </cell>
        </row>
        <row r="3174">
          <cell r="D3174" t="str">
            <v>6100.002</v>
          </cell>
          <cell r="E3174" t="str">
            <v>Air Compressors and Blowers</v>
          </cell>
          <cell r="F3174">
            <v>612460</v>
          </cell>
          <cell r="G3174">
            <v>612460</v>
          </cell>
          <cell r="H3174" t="str">
            <v>FM Material Handling</v>
          </cell>
        </row>
        <row r="3175">
          <cell r="D3175" t="str">
            <v>6100.003</v>
          </cell>
          <cell r="E3175" t="str">
            <v>Heater - Nitrogen Equipment</v>
          </cell>
          <cell r="F3175">
            <v>612460</v>
          </cell>
          <cell r="G3175">
            <v>612460</v>
          </cell>
          <cell r="H3175" t="str">
            <v>FM Material Handling</v>
          </cell>
        </row>
        <row r="3176">
          <cell r="D3176" t="str">
            <v>6100.017</v>
          </cell>
          <cell r="E3176" t="str">
            <v>Matl. Handling - Dry</v>
          </cell>
          <cell r="F3176">
            <v>612460</v>
          </cell>
          <cell r="G3176">
            <v>612460</v>
          </cell>
          <cell r="H3176" t="str">
            <v>FM Material Handling</v>
          </cell>
        </row>
        <row r="3177">
          <cell r="D3177" t="str">
            <v>6100.018</v>
          </cell>
          <cell r="E3177" t="str">
            <v>Matl. Handling - Liquid</v>
          </cell>
          <cell r="F3177">
            <v>612460</v>
          </cell>
          <cell r="G3177">
            <v>612460</v>
          </cell>
          <cell r="H3177" t="str">
            <v>FM Material Handling</v>
          </cell>
        </row>
        <row r="3178">
          <cell r="D3178" t="str">
            <v>6100.999</v>
          </cell>
          <cell r="E3178" t="str">
            <v>Sales Taxes on Mtl Handling</v>
          </cell>
          <cell r="F3178">
            <v>612460</v>
          </cell>
          <cell r="G3178">
            <v>612460</v>
          </cell>
          <cell r="H3178" t="str">
            <v>FM Material Handling</v>
          </cell>
        </row>
        <row r="3179">
          <cell r="D3179" t="str">
            <v>6110.004</v>
          </cell>
          <cell r="E3179" t="str">
            <v>Brake</v>
          </cell>
          <cell r="F3179">
            <v>612461</v>
          </cell>
          <cell r="G3179">
            <v>612461</v>
          </cell>
          <cell r="H3179" t="str">
            <v>FM Suspension Components</v>
          </cell>
        </row>
        <row r="3180">
          <cell r="D3180" t="str">
            <v>6110.006</v>
          </cell>
          <cell r="E3180" t="str">
            <v>Chassis</v>
          </cell>
          <cell r="F3180">
            <v>612461</v>
          </cell>
          <cell r="G3180">
            <v>612461</v>
          </cell>
          <cell r="H3180" t="str">
            <v>FM Suspension Components</v>
          </cell>
        </row>
        <row r="3181">
          <cell r="D3181" t="str">
            <v>6110.028</v>
          </cell>
          <cell r="E3181" t="str">
            <v>Tires &amp; Tubes</v>
          </cell>
          <cell r="F3181">
            <v>612461</v>
          </cell>
          <cell r="G3181">
            <v>612461</v>
          </cell>
          <cell r="H3181" t="str">
            <v>FM Suspension Components</v>
          </cell>
        </row>
        <row r="3182">
          <cell r="D3182" t="str">
            <v>6110.999</v>
          </cell>
          <cell r="E3182" t="str">
            <v>Sales Taxes on Chassis, Brk,Et</v>
          </cell>
          <cell r="F3182">
            <v>612461</v>
          </cell>
          <cell r="G3182">
            <v>612461</v>
          </cell>
          <cell r="H3182" t="str">
            <v>FM Suspension Components</v>
          </cell>
        </row>
        <row r="3183">
          <cell r="D3183" t="str">
            <v>6120.008</v>
          </cell>
          <cell r="E3183" t="str">
            <v>Equipment - Painting</v>
          </cell>
          <cell r="F3183">
            <v>612462</v>
          </cell>
          <cell r="G3183">
            <v>612462</v>
          </cell>
          <cell r="H3183" t="str">
            <v>FM Equipment Painting and Cleaning</v>
          </cell>
        </row>
        <row r="3184">
          <cell r="D3184" t="str">
            <v>6120.009</v>
          </cell>
          <cell r="E3184" t="str">
            <v>Equipment - Cleaning</v>
          </cell>
          <cell r="F3184">
            <v>612462</v>
          </cell>
          <cell r="G3184">
            <v>612462</v>
          </cell>
          <cell r="H3184" t="str">
            <v>FM Equipment Painting and Cleaning</v>
          </cell>
        </row>
        <row r="3185">
          <cell r="D3185" t="str">
            <v>6120.999</v>
          </cell>
          <cell r="E3185" t="str">
            <v>Sales Tax -Equip Clean &amp; Paint</v>
          </cell>
          <cell r="F3185">
            <v>612462</v>
          </cell>
          <cell r="G3185">
            <v>612462</v>
          </cell>
          <cell r="H3185" t="str">
            <v>FM Equipment Painting and Cleaning</v>
          </cell>
        </row>
        <row r="3186">
          <cell r="D3186" t="str">
            <v>6130.000</v>
          </cell>
          <cell r="E3186" t="str">
            <v>Other</v>
          </cell>
          <cell r="F3186">
            <v>612463</v>
          </cell>
          <cell r="G3186">
            <v>612463</v>
          </cell>
          <cell r="H3186" t="str">
            <v>FM General Operating</v>
          </cell>
        </row>
        <row r="3187">
          <cell r="D3187" t="str">
            <v>6130.001</v>
          </cell>
          <cell r="E3187" t="str">
            <v>Accident Cost</v>
          </cell>
          <cell r="F3187">
            <v>612463</v>
          </cell>
          <cell r="G3187">
            <v>612463</v>
          </cell>
          <cell r="H3187" t="str">
            <v>FM General Operating</v>
          </cell>
        </row>
        <row r="3188">
          <cell r="D3188" t="str">
            <v>6130.002</v>
          </cell>
          <cell r="E3188" t="str">
            <v>Controller</v>
          </cell>
          <cell r="F3188">
            <v>612464</v>
          </cell>
          <cell r="G3188">
            <v>612464</v>
          </cell>
          <cell r="H3188" t="str">
            <v>FM Instrumentation Devices</v>
          </cell>
        </row>
        <row r="3189">
          <cell r="D3189" t="str">
            <v>6130.003</v>
          </cell>
          <cell r="E3189" t="str">
            <v>Air Conditioner</v>
          </cell>
          <cell r="F3189">
            <v>612461</v>
          </cell>
          <cell r="G3189">
            <v>612461</v>
          </cell>
          <cell r="H3189" t="str">
            <v>FM Suspension Components</v>
          </cell>
        </row>
        <row r="3190">
          <cell r="D3190" t="str">
            <v>6130.004</v>
          </cell>
          <cell r="E3190" t="str">
            <v>Electronic Sensor</v>
          </cell>
          <cell r="F3190">
            <v>612464</v>
          </cell>
          <cell r="G3190">
            <v>612464</v>
          </cell>
          <cell r="H3190" t="str">
            <v>FM Instrumentation Devices</v>
          </cell>
        </row>
        <row r="3191">
          <cell r="D3191" t="str">
            <v>6130.005</v>
          </cell>
          <cell r="E3191" t="str">
            <v>Bulk Tanks and Piping</v>
          </cell>
          <cell r="F3191">
            <v>612460</v>
          </cell>
          <cell r="G3191">
            <v>612460</v>
          </cell>
          <cell r="H3191" t="str">
            <v>FM Material Handling</v>
          </cell>
        </row>
        <row r="3192">
          <cell r="D3192" t="str">
            <v>6130.006</v>
          </cell>
          <cell r="E3192" t="str">
            <v>Flowmeter - Nitrogen Equip</v>
          </cell>
          <cell r="F3192">
            <v>612464</v>
          </cell>
          <cell r="G3192">
            <v>612464</v>
          </cell>
          <cell r="H3192" t="str">
            <v>FM Instrumentation Devices</v>
          </cell>
        </row>
        <row r="3193">
          <cell r="D3193" t="str">
            <v>6130.007</v>
          </cell>
          <cell r="E3193" t="str">
            <v>Electronics - Nitrogen Equip</v>
          </cell>
          <cell r="F3193">
            <v>612464</v>
          </cell>
          <cell r="G3193">
            <v>612464</v>
          </cell>
          <cell r="H3193" t="str">
            <v>FM Instrumentation Devices</v>
          </cell>
        </row>
        <row r="3194">
          <cell r="D3194" t="str">
            <v>6130.008</v>
          </cell>
          <cell r="E3194" t="str">
            <v>Hydraulics - Nitrogen Equip</v>
          </cell>
          <cell r="F3194">
            <v>612465</v>
          </cell>
          <cell r="G3194">
            <v>612465</v>
          </cell>
          <cell r="H3194" t="str">
            <v>FM Hydraulic Parts</v>
          </cell>
        </row>
        <row r="3195">
          <cell r="D3195" t="str">
            <v>6130.009</v>
          </cell>
          <cell r="E3195" t="str">
            <v>Inverters</v>
          </cell>
          <cell r="F3195">
            <v>612464</v>
          </cell>
          <cell r="G3195">
            <v>612464</v>
          </cell>
          <cell r="H3195" t="str">
            <v>FM Instrumentation Devices</v>
          </cell>
        </row>
        <row r="3196">
          <cell r="D3196" t="str">
            <v>6130.010</v>
          </cell>
          <cell r="E3196" t="str">
            <v>Fenders, Bumpers, Lines</v>
          </cell>
          <cell r="F3196">
            <v>612461</v>
          </cell>
          <cell r="G3196">
            <v>612461</v>
          </cell>
          <cell r="H3196" t="str">
            <v>FM Suspension Components</v>
          </cell>
        </row>
        <row r="3197">
          <cell r="D3197" t="str">
            <v>6130.011</v>
          </cell>
          <cell r="E3197" t="str">
            <v>Radios &amp; Headsets</v>
          </cell>
          <cell r="F3197">
            <v>612464</v>
          </cell>
          <cell r="G3197">
            <v>612464</v>
          </cell>
          <cell r="H3197" t="str">
            <v>FM Instrumentation Devices</v>
          </cell>
        </row>
        <row r="3198">
          <cell r="D3198" t="str">
            <v>6130.013</v>
          </cell>
          <cell r="E3198" t="str">
            <v>Generators, Regulators</v>
          </cell>
          <cell r="F3198">
            <v>612454</v>
          </cell>
          <cell r="G3198">
            <v>612454</v>
          </cell>
          <cell r="H3198" t="str">
            <v>FM Deck Engine</v>
          </cell>
        </row>
        <row r="3199">
          <cell r="D3199" t="str">
            <v>6130.014</v>
          </cell>
          <cell r="E3199" t="str">
            <v>Hulls</v>
          </cell>
          <cell r="F3199">
            <v>612461</v>
          </cell>
          <cell r="G3199">
            <v>612461</v>
          </cell>
          <cell r="H3199" t="str">
            <v>FM Suspension Components</v>
          </cell>
        </row>
        <row r="3200">
          <cell r="D3200" t="str">
            <v>6130.015</v>
          </cell>
          <cell r="E3200" t="str">
            <v>100V Lights, Switches</v>
          </cell>
          <cell r="F3200">
            <v>612464</v>
          </cell>
          <cell r="G3200">
            <v>612464</v>
          </cell>
          <cell r="H3200" t="str">
            <v>FM Instrumentation Devices</v>
          </cell>
        </row>
        <row r="3201">
          <cell r="D3201" t="str">
            <v>6130.016</v>
          </cell>
          <cell r="E3201" t="str">
            <v>Living Quarters</v>
          </cell>
          <cell r="F3201">
            <v>612463</v>
          </cell>
          <cell r="G3201">
            <v>612463</v>
          </cell>
          <cell r="H3201" t="str">
            <v>FM General Operating</v>
          </cell>
        </row>
        <row r="3202">
          <cell r="D3202" t="str">
            <v>6130.018</v>
          </cell>
          <cell r="E3202" t="str">
            <v>Monitoring Equipment</v>
          </cell>
          <cell r="F3202">
            <v>612464</v>
          </cell>
          <cell r="G3202">
            <v>612464</v>
          </cell>
          <cell r="H3202" t="str">
            <v>FM Instrumentation Devices</v>
          </cell>
        </row>
        <row r="3203">
          <cell r="D3203" t="str">
            <v>6130.019</v>
          </cell>
          <cell r="E3203" t="str">
            <v>Navigation Equipment</v>
          </cell>
          <cell r="F3203">
            <v>612464</v>
          </cell>
          <cell r="G3203">
            <v>612464</v>
          </cell>
          <cell r="H3203" t="str">
            <v>FM Instrumentation Devices</v>
          </cell>
        </row>
        <row r="3204">
          <cell r="D3204" t="str">
            <v>6130.020</v>
          </cell>
          <cell r="E3204" t="str">
            <v>Pump Electrical Wiring</v>
          </cell>
          <cell r="F3204">
            <v>612464</v>
          </cell>
          <cell r="G3204">
            <v>612464</v>
          </cell>
          <cell r="H3204" t="str">
            <v>FM Instrumentation Devices</v>
          </cell>
        </row>
        <row r="3205">
          <cell r="D3205" t="str">
            <v>6130.021</v>
          </cell>
          <cell r="E3205" t="str">
            <v>Pump Pneumatics</v>
          </cell>
          <cell r="F3205">
            <v>612464</v>
          </cell>
          <cell r="G3205">
            <v>612464</v>
          </cell>
          <cell r="H3205" t="str">
            <v>FM Instrumentation Devices</v>
          </cell>
        </row>
        <row r="3206">
          <cell r="D3206" t="str">
            <v>6130.022</v>
          </cell>
          <cell r="E3206" t="str">
            <v>Recording Devices</v>
          </cell>
          <cell r="F3206">
            <v>612464</v>
          </cell>
          <cell r="G3206">
            <v>612464</v>
          </cell>
          <cell r="H3206" t="str">
            <v>FM Instrumentation Devices</v>
          </cell>
        </row>
        <row r="3207">
          <cell r="D3207" t="str">
            <v>6130.023</v>
          </cell>
          <cell r="E3207" t="str">
            <v>Recovery Cost</v>
          </cell>
          <cell r="F3207">
            <v>612463</v>
          </cell>
          <cell r="G3207">
            <v>612463</v>
          </cell>
          <cell r="H3207" t="str">
            <v>FM General Operating</v>
          </cell>
        </row>
        <row r="3208">
          <cell r="D3208" t="str">
            <v>6130.024</v>
          </cell>
          <cell r="E3208" t="str">
            <v>Road Electrical Wiring</v>
          </cell>
          <cell r="F3208">
            <v>612461</v>
          </cell>
          <cell r="G3208">
            <v>612461</v>
          </cell>
          <cell r="H3208" t="str">
            <v>FM Suspension Components</v>
          </cell>
        </row>
        <row r="3209">
          <cell r="D3209" t="str">
            <v>6130.025</v>
          </cell>
          <cell r="E3209" t="str">
            <v>Road Pneumatics</v>
          </cell>
          <cell r="F3209">
            <v>612461</v>
          </cell>
          <cell r="G3209">
            <v>612461</v>
          </cell>
          <cell r="H3209" t="str">
            <v>FM Suspension Components</v>
          </cell>
        </row>
        <row r="3210">
          <cell r="D3210" t="str">
            <v>6130.026</v>
          </cell>
          <cell r="E3210" t="str">
            <v>Safety Equipment</v>
          </cell>
          <cell r="F3210">
            <v>612461</v>
          </cell>
          <cell r="G3210">
            <v>612461</v>
          </cell>
          <cell r="H3210" t="str">
            <v>FM Suspension Components</v>
          </cell>
        </row>
        <row r="3211">
          <cell r="D3211" t="str">
            <v>6130.029</v>
          </cell>
          <cell r="E3211" t="str">
            <v>Tools</v>
          </cell>
          <cell r="F3211">
            <v>612461</v>
          </cell>
          <cell r="G3211">
            <v>612461</v>
          </cell>
          <cell r="H3211" t="str">
            <v>FM Suspension Components</v>
          </cell>
        </row>
        <row r="3212">
          <cell r="D3212" t="str">
            <v>6130.030</v>
          </cell>
          <cell r="E3212" t="str">
            <v>Winches,Booms,Hoists,Etc</v>
          </cell>
          <cell r="F3212">
            <v>612465</v>
          </cell>
          <cell r="G3212">
            <v>612465</v>
          </cell>
          <cell r="H3212" t="str">
            <v>FM Hydraulic Parts</v>
          </cell>
        </row>
        <row r="3213">
          <cell r="D3213" t="str">
            <v>6130.031</v>
          </cell>
          <cell r="E3213" t="str">
            <v>REE-Operating Supplies</v>
          </cell>
          <cell r="F3213">
            <v>612463</v>
          </cell>
          <cell r="G3213">
            <v>612463</v>
          </cell>
          <cell r="H3213" t="str">
            <v>FM General Operating</v>
          </cell>
        </row>
        <row r="3214">
          <cell r="D3214" t="str">
            <v>6130.041</v>
          </cell>
          <cell r="E3214" t="str">
            <v>A - Hydraulics</v>
          </cell>
          <cell r="F3214">
            <v>612465</v>
          </cell>
          <cell r="G3214">
            <v>612465</v>
          </cell>
          <cell r="H3214" t="str">
            <v>FM Hydraulic Parts</v>
          </cell>
        </row>
        <row r="3215">
          <cell r="D3215" t="str">
            <v>6130.042</v>
          </cell>
          <cell r="E3215" t="str">
            <v>A - Marine Gear</v>
          </cell>
          <cell r="F3215">
            <v>612465</v>
          </cell>
          <cell r="G3215">
            <v>612465</v>
          </cell>
          <cell r="H3215" t="str">
            <v>FM Hydraulic Parts</v>
          </cell>
        </row>
        <row r="3216">
          <cell r="D3216" t="str">
            <v>6130.045</v>
          </cell>
          <cell r="E3216" t="str">
            <v>Pump Gear Reducer</v>
          </cell>
          <cell r="F3216">
            <v>612465</v>
          </cell>
          <cell r="G3216">
            <v>612465</v>
          </cell>
          <cell r="H3216" t="str">
            <v>FM Hydraulic Parts</v>
          </cell>
        </row>
        <row r="3217">
          <cell r="D3217" t="str">
            <v>6130.048</v>
          </cell>
          <cell r="E3217" t="str">
            <v>Shaft/Propeller</v>
          </cell>
          <cell r="F3217">
            <v>612465</v>
          </cell>
          <cell r="G3217">
            <v>612465</v>
          </cell>
          <cell r="H3217" t="str">
            <v>FM Hydraulic Parts</v>
          </cell>
        </row>
        <row r="3218">
          <cell r="D3218" t="str">
            <v>6130.053</v>
          </cell>
          <cell r="E3218" t="str">
            <v>Freight-Automotive</v>
          </cell>
          <cell r="F3218">
            <v>612465</v>
          </cell>
          <cell r="G3218">
            <v>612465</v>
          </cell>
          <cell r="H3218" t="str">
            <v>FM Hydraulic Parts</v>
          </cell>
        </row>
        <row r="3219">
          <cell r="D3219" t="str">
            <v>6130.061</v>
          </cell>
          <cell r="E3219" t="str">
            <v>B - Hydraulics</v>
          </cell>
          <cell r="F3219">
            <v>612465</v>
          </cell>
          <cell r="G3219">
            <v>612465</v>
          </cell>
          <cell r="H3219" t="str">
            <v>FM Hydraulic Parts</v>
          </cell>
        </row>
        <row r="3220">
          <cell r="D3220" t="str">
            <v>6130.062</v>
          </cell>
          <cell r="E3220" t="str">
            <v>B - Marine Gear</v>
          </cell>
          <cell r="F3220">
            <v>612465</v>
          </cell>
          <cell r="G3220">
            <v>612465</v>
          </cell>
          <cell r="H3220" t="str">
            <v>FM Hydraulic Parts</v>
          </cell>
        </row>
        <row r="3221">
          <cell r="D3221" t="str">
            <v>6130.065</v>
          </cell>
          <cell r="E3221" t="str">
            <v>B - Pump Gear Reducer</v>
          </cell>
          <cell r="F3221">
            <v>612465</v>
          </cell>
          <cell r="G3221">
            <v>612465</v>
          </cell>
          <cell r="H3221" t="str">
            <v>FM Hydraulic Parts</v>
          </cell>
        </row>
        <row r="3222">
          <cell r="D3222" t="str">
            <v>6130.067</v>
          </cell>
          <cell r="E3222" t="str">
            <v>B - Shaft/Propellor</v>
          </cell>
          <cell r="F3222">
            <v>612465</v>
          </cell>
          <cell r="G3222">
            <v>612465</v>
          </cell>
          <cell r="H3222" t="str">
            <v>FM Hydraulic Parts</v>
          </cell>
        </row>
        <row r="3223">
          <cell r="D3223" t="str">
            <v>6130.078</v>
          </cell>
          <cell r="E3223" t="str">
            <v>C - Hydraulics</v>
          </cell>
          <cell r="F3223">
            <v>612465</v>
          </cell>
          <cell r="G3223">
            <v>612465</v>
          </cell>
          <cell r="H3223" t="str">
            <v>FM Hydraulic Parts</v>
          </cell>
        </row>
        <row r="3224">
          <cell r="D3224" t="str">
            <v>6130.081</v>
          </cell>
          <cell r="E3224" t="str">
            <v>C - Pump Gear Reducer</v>
          </cell>
          <cell r="F3224">
            <v>612465</v>
          </cell>
          <cell r="G3224">
            <v>612465</v>
          </cell>
          <cell r="H3224" t="str">
            <v>FM Hydraulic Parts</v>
          </cell>
        </row>
        <row r="3225">
          <cell r="D3225" t="str">
            <v>6130.089</v>
          </cell>
          <cell r="E3225" t="str">
            <v>D - Hydraulics</v>
          </cell>
          <cell r="F3225">
            <v>612465</v>
          </cell>
          <cell r="G3225">
            <v>612465</v>
          </cell>
          <cell r="H3225" t="str">
            <v>FM Hydraulic Parts</v>
          </cell>
        </row>
        <row r="3226">
          <cell r="D3226" t="str">
            <v>6130.097</v>
          </cell>
          <cell r="E3226" t="str">
            <v>E - Hydraulics</v>
          </cell>
          <cell r="F3226">
            <v>612465</v>
          </cell>
          <cell r="G3226">
            <v>612465</v>
          </cell>
          <cell r="H3226" t="str">
            <v>FM Hydraulic Parts</v>
          </cell>
        </row>
        <row r="3227">
          <cell r="D3227" t="str">
            <v>6130.100</v>
          </cell>
          <cell r="E3227" t="str">
            <v>Injector Drive Chains</v>
          </cell>
          <cell r="F3227">
            <v>612465</v>
          </cell>
          <cell r="G3227">
            <v>612465</v>
          </cell>
          <cell r="H3227" t="str">
            <v>FM Hydraulic Parts</v>
          </cell>
        </row>
        <row r="3228">
          <cell r="D3228" t="str">
            <v>6130.101</v>
          </cell>
          <cell r="E3228" t="str">
            <v>Stripper Rubbers</v>
          </cell>
          <cell r="F3228">
            <v>612452</v>
          </cell>
          <cell r="G3228">
            <v>612452</v>
          </cell>
          <cell r="H3228" t="str">
            <v>FM High and Low Pressure Connections</v>
          </cell>
        </row>
        <row r="3229">
          <cell r="D3229" t="str">
            <v>6130.120</v>
          </cell>
          <cell r="E3229" t="str">
            <v>Misc Op. Costs - Offshore</v>
          </cell>
          <cell r="F3229">
            <v>612463</v>
          </cell>
          <cell r="G3229">
            <v>612463</v>
          </cell>
          <cell r="H3229" t="str">
            <v>FM General Operating</v>
          </cell>
        </row>
        <row r="3230">
          <cell r="D3230" t="str">
            <v>6130.200</v>
          </cell>
          <cell r="E3230" t="str">
            <v>Importation Taxes Spare</v>
          </cell>
          <cell r="F3230">
            <v>612463</v>
          </cell>
          <cell r="G3230">
            <v>612463</v>
          </cell>
          <cell r="H3230" t="str">
            <v>FM General Operating</v>
          </cell>
        </row>
        <row r="3231">
          <cell r="D3231" t="str">
            <v>6130.2350</v>
          </cell>
          <cell r="E3231" t="str">
            <v>REE-Operating Supplies</v>
          </cell>
          <cell r="F3231">
            <v>612463</v>
          </cell>
          <cell r="G3231">
            <v>612463</v>
          </cell>
          <cell r="H3231" t="str">
            <v>FM General Operating</v>
          </cell>
        </row>
        <row r="3232">
          <cell r="D3232" t="str">
            <v>6130.999</v>
          </cell>
          <cell r="E3232" t="str">
            <v>Sales Taxes - Other Direct</v>
          </cell>
          <cell r="F3232">
            <v>612463</v>
          </cell>
          <cell r="G3232">
            <v>612463</v>
          </cell>
          <cell r="H3232" t="str">
            <v>FM General Operating</v>
          </cell>
        </row>
        <row r="3233">
          <cell r="D3233" t="str">
            <v>6140.001</v>
          </cell>
          <cell r="E3233" t="str">
            <v>Redressing - Rings</v>
          </cell>
          <cell r="F3233">
            <v>612466</v>
          </cell>
          <cell r="G3233">
            <v>612466</v>
          </cell>
          <cell r="H3233" t="str">
            <v>FM Redressing Rings</v>
          </cell>
        </row>
        <row r="3234">
          <cell r="D3234" t="str">
            <v>6140.003</v>
          </cell>
          <cell r="E3234" t="str">
            <v>Redressing - Packings</v>
          </cell>
          <cell r="F3234">
            <v>612467</v>
          </cell>
          <cell r="G3234">
            <v>612467</v>
          </cell>
          <cell r="H3234" t="str">
            <v>FM Redressing, Packing</v>
          </cell>
        </row>
        <row r="3235">
          <cell r="D3235" t="str">
            <v>6140.005</v>
          </cell>
          <cell r="E3235" t="str">
            <v>Redressing - Subs</v>
          </cell>
          <cell r="F3235">
            <v>612468</v>
          </cell>
          <cell r="G3235">
            <v>612468</v>
          </cell>
          <cell r="H3235" t="str">
            <v>FM Redressing, Subs</v>
          </cell>
        </row>
        <row r="3236">
          <cell r="D3236" t="str">
            <v>6140.007</v>
          </cell>
          <cell r="E3236" t="str">
            <v>Redressing - Other</v>
          </cell>
          <cell r="F3236">
            <v>612469</v>
          </cell>
          <cell r="G3236">
            <v>612469</v>
          </cell>
          <cell r="H3236" t="str">
            <v>FM Redressing, Other</v>
          </cell>
        </row>
        <row r="3237">
          <cell r="D3237" t="str">
            <v>6140.999</v>
          </cell>
          <cell r="E3237" t="str">
            <v>Taxes on Redressing</v>
          </cell>
          <cell r="F3237">
            <v>612469</v>
          </cell>
          <cell r="G3237">
            <v>612469</v>
          </cell>
          <cell r="H3237" t="str">
            <v>FM Redressing, Other</v>
          </cell>
        </row>
        <row r="3238">
          <cell r="D3238" t="str">
            <v>6200.000</v>
          </cell>
          <cell r="E3238" t="str">
            <v>Royalties</v>
          </cell>
          <cell r="F3238">
            <v>507000</v>
          </cell>
          <cell r="G3238">
            <v>507000</v>
          </cell>
          <cell r="H3238" t="str">
            <v>Cost of Sales- Royalties Expense</v>
          </cell>
        </row>
        <row r="3239">
          <cell r="D3239" t="str">
            <v>6210.000</v>
          </cell>
          <cell r="E3239" t="str">
            <v>Materials Expense</v>
          </cell>
          <cell r="F3239">
            <v>500000</v>
          </cell>
          <cell r="G3239">
            <v>500001</v>
          </cell>
          <cell r="H3239" t="str">
            <v>Cost of Goods Sold</v>
          </cell>
        </row>
        <row r="3240">
          <cell r="D3240" t="str">
            <v>6210.001</v>
          </cell>
          <cell r="E3240" t="str">
            <v>Job Variances</v>
          </cell>
          <cell r="F3240">
            <v>500000</v>
          </cell>
          <cell r="G3240">
            <v>500001</v>
          </cell>
          <cell r="H3240" t="str">
            <v>Cost of Goods Sold</v>
          </cell>
        </row>
        <row r="3241">
          <cell r="D3241" t="str">
            <v>6210.003</v>
          </cell>
          <cell r="E3241" t="str">
            <v>Materials Sales &amp; Use Tax</v>
          </cell>
          <cell r="F3241">
            <v>500000</v>
          </cell>
          <cell r="G3241">
            <v>500001</v>
          </cell>
          <cell r="H3241" t="str">
            <v>Cost of Goods Sold</v>
          </cell>
        </row>
        <row r="3242">
          <cell r="D3242" t="str">
            <v>6210.004</v>
          </cell>
          <cell r="E3242" t="str">
            <v>Demurrage Charges</v>
          </cell>
          <cell r="F3242">
            <v>501251</v>
          </cell>
          <cell r="G3242">
            <v>501251</v>
          </cell>
          <cell r="H3242" t="str">
            <v>Storage/Demurrage Fees</v>
          </cell>
        </row>
        <row r="3243">
          <cell r="D3243" t="str">
            <v>6210.005</v>
          </cell>
          <cell r="E3243" t="str">
            <v>Freight</v>
          </cell>
          <cell r="F3243">
            <v>500200</v>
          </cell>
          <cell r="G3243">
            <v>500200</v>
          </cell>
          <cell r="H3243" t="str">
            <v>Inbound Freight-  Intercompany/ 3rd Party</v>
          </cell>
        </row>
        <row r="3244">
          <cell r="D3244" t="str">
            <v>6210.006</v>
          </cell>
          <cell r="E3244" t="str">
            <v>PPV - Freight</v>
          </cell>
          <cell r="F3244">
            <v>501200</v>
          </cell>
          <cell r="G3244">
            <v>501200</v>
          </cell>
          <cell r="H3244" t="str">
            <v>PP Variance</v>
          </cell>
        </row>
        <row r="3245">
          <cell r="D3245" t="str">
            <v>6210.009</v>
          </cell>
          <cell r="E3245" t="str">
            <v>Inventory Job Issues</v>
          </cell>
          <cell r="F3245">
            <v>500000</v>
          </cell>
          <cell r="G3245">
            <v>500001</v>
          </cell>
          <cell r="H3245" t="str">
            <v>Cost of Goods Sold</v>
          </cell>
        </row>
        <row r="3246">
          <cell r="D3246" t="str">
            <v>6210.027</v>
          </cell>
          <cell r="E3246" t="str">
            <v>Contract Hauling - Product</v>
          </cell>
          <cell r="F3246">
            <v>500200</v>
          </cell>
          <cell r="G3246">
            <v>500200</v>
          </cell>
          <cell r="H3246" t="str">
            <v>Inbound Freight-  Intercompany/ 3rd Party</v>
          </cell>
        </row>
        <row r="3247">
          <cell r="D3247" t="str">
            <v>6210.038</v>
          </cell>
          <cell r="E3247" t="str">
            <v>Inventory Gain/Loss-Materials</v>
          </cell>
          <cell r="F3247">
            <v>501000</v>
          </cell>
          <cell r="G3247">
            <v>501000</v>
          </cell>
          <cell r="H3247" t="str">
            <v>Inventory Adj.Acct</v>
          </cell>
        </row>
        <row r="3248">
          <cell r="D3248" t="str">
            <v>6210.039</v>
          </cell>
          <cell r="E3248" t="str">
            <v>Purchase Price Var.-Chem. Inv.</v>
          </cell>
          <cell r="F3248">
            <v>501200</v>
          </cell>
          <cell r="G3248">
            <v>501200</v>
          </cell>
          <cell r="H3248" t="str">
            <v>PP Variance</v>
          </cell>
        </row>
        <row r="3249">
          <cell r="D3249" t="str">
            <v>6210.041</v>
          </cell>
          <cell r="E3249" t="str">
            <v>Standard Cost Variance</v>
          </cell>
          <cell r="F3249">
            <v>501110</v>
          </cell>
          <cell r="G3249">
            <v>501110</v>
          </cell>
          <cell r="H3249" t="str">
            <v>Manufacturing Variances Manual Post</v>
          </cell>
        </row>
        <row r="3250">
          <cell r="D3250" t="str">
            <v>6210.042</v>
          </cell>
          <cell r="E3250" t="str">
            <v>Chem Svs Inv Adj - Gain/Loss</v>
          </cell>
          <cell r="F3250">
            <v>500810</v>
          </cell>
          <cell r="G3250">
            <v>500810</v>
          </cell>
          <cell r="H3250" t="str">
            <v>Other Cost of Goods Sold</v>
          </cell>
        </row>
        <row r="3251">
          <cell r="D3251" t="str">
            <v>6210.043</v>
          </cell>
          <cell r="E3251" t="str">
            <v>Chem Svs Reclass of Inv Gain/</v>
          </cell>
          <cell r="F3251">
            <v>500810</v>
          </cell>
          <cell r="G3251">
            <v>500810</v>
          </cell>
          <cell r="H3251" t="str">
            <v>Other Cost of Goods Sold</v>
          </cell>
        </row>
        <row r="3252">
          <cell r="D3252" t="str">
            <v>6210.044</v>
          </cell>
          <cell r="E3252" t="str">
            <v>Chem Svs Physical Inv - Gain/</v>
          </cell>
          <cell r="F3252">
            <v>501000</v>
          </cell>
          <cell r="G3252">
            <v>501000</v>
          </cell>
          <cell r="H3252" t="str">
            <v>Inventory Adj.Acct</v>
          </cell>
        </row>
        <row r="3253">
          <cell r="D3253" t="str">
            <v>6210.053</v>
          </cell>
          <cell r="E3253" t="str">
            <v>Compras CTP 1 1/2'</v>
          </cell>
          <cell r="F3253">
            <v>500000</v>
          </cell>
          <cell r="G3253">
            <v>500001</v>
          </cell>
          <cell r="H3253" t="str">
            <v>Cost of Goods Sold</v>
          </cell>
        </row>
        <row r="3254">
          <cell r="D3254" t="str">
            <v>6210.054</v>
          </cell>
          <cell r="E3254" t="str">
            <v>Compras CTP 1 1/4'</v>
          </cell>
          <cell r="F3254">
            <v>500000</v>
          </cell>
          <cell r="G3254">
            <v>500001</v>
          </cell>
          <cell r="H3254" t="str">
            <v>Cost of Goods Sold</v>
          </cell>
        </row>
        <row r="3255">
          <cell r="D3255" t="str">
            <v>6210.055</v>
          </cell>
          <cell r="E3255" t="str">
            <v>Compras CTP 1 1/4'</v>
          </cell>
          <cell r="F3255">
            <v>500000</v>
          </cell>
          <cell r="G3255">
            <v>500001</v>
          </cell>
          <cell r="H3255" t="str">
            <v>Cost of Goods Sold</v>
          </cell>
        </row>
        <row r="3256">
          <cell r="D3256" t="str">
            <v>6210.150</v>
          </cell>
          <cell r="E3256" t="str">
            <v>Nitrogen Material Cost</v>
          </cell>
          <cell r="F3256">
            <v>500000</v>
          </cell>
          <cell r="G3256">
            <v>500001</v>
          </cell>
          <cell r="H3256" t="str">
            <v>Cost of Goods Sold</v>
          </cell>
        </row>
        <row r="3257">
          <cell r="D3257" t="str">
            <v>6210.152</v>
          </cell>
          <cell r="E3257" t="str">
            <v>Accrued COS - Nitrogen</v>
          </cell>
          <cell r="F3257">
            <v>500100</v>
          </cell>
          <cell r="G3257">
            <v>500100</v>
          </cell>
          <cell r="H3257" t="str">
            <v>COGS Accruals</v>
          </cell>
        </row>
        <row r="3258">
          <cell r="D3258" t="str">
            <v>6210.180</v>
          </cell>
          <cell r="E3258" t="str">
            <v>COGS - Cement</v>
          </cell>
          <cell r="F3258">
            <v>500000</v>
          </cell>
          <cell r="G3258">
            <v>500001</v>
          </cell>
          <cell r="H3258" t="str">
            <v>Cost of Goods Sold</v>
          </cell>
        </row>
        <row r="3259">
          <cell r="D3259" t="str">
            <v>6210.182</v>
          </cell>
          <cell r="E3259" t="str">
            <v>Accrued COS - Cement</v>
          </cell>
          <cell r="F3259">
            <v>500100</v>
          </cell>
          <cell r="G3259">
            <v>500100</v>
          </cell>
          <cell r="H3259" t="str">
            <v>COGS Accruals</v>
          </cell>
        </row>
        <row r="3260">
          <cell r="D3260" t="str">
            <v>6210.190</v>
          </cell>
          <cell r="E3260" t="str">
            <v>COGS - Other</v>
          </cell>
          <cell r="F3260">
            <v>500000</v>
          </cell>
          <cell r="G3260">
            <v>500001</v>
          </cell>
          <cell r="H3260" t="str">
            <v>Cost of Goods Sold</v>
          </cell>
        </row>
        <row r="3261">
          <cell r="D3261" t="str">
            <v>6210.192</v>
          </cell>
          <cell r="E3261" t="str">
            <v>Accrued COS - Other</v>
          </cell>
          <cell r="F3261">
            <v>500100</v>
          </cell>
          <cell r="G3261">
            <v>500100</v>
          </cell>
          <cell r="H3261" t="str">
            <v>COGS Accruals</v>
          </cell>
        </row>
        <row r="3262">
          <cell r="D3262" t="str">
            <v>6210.200</v>
          </cell>
          <cell r="E3262" t="str">
            <v>Importation Taxes Materials</v>
          </cell>
          <cell r="F3262">
            <v>501250</v>
          </cell>
          <cell r="G3262">
            <v>501250</v>
          </cell>
          <cell r="H3262" t="str">
            <v>Inbound Customs &amp; Duties</v>
          </cell>
        </row>
        <row r="3263">
          <cell r="D3263" t="str">
            <v>6210.201</v>
          </cell>
          <cell r="E3263" t="str">
            <v>Custom Broker Fees Materials</v>
          </cell>
          <cell r="F3263">
            <v>501252</v>
          </cell>
          <cell r="G3263">
            <v>501252</v>
          </cell>
          <cell r="H3263" t="str">
            <v>Customs Brokerage Fees</v>
          </cell>
        </row>
        <row r="3264">
          <cell r="D3264" t="str">
            <v>6210.2100</v>
          </cell>
          <cell r="E3264" t="str">
            <v>Chemical Material Cost</v>
          </cell>
          <cell r="F3264">
            <v>500000</v>
          </cell>
          <cell r="G3264">
            <v>500001</v>
          </cell>
          <cell r="H3264" t="str">
            <v>Cost of Goods Sold</v>
          </cell>
        </row>
        <row r="3265">
          <cell r="D3265" t="str">
            <v>6210.2200</v>
          </cell>
          <cell r="E3265" t="str">
            <v>Nitrogen Material Cost</v>
          </cell>
          <cell r="F3265">
            <v>500000</v>
          </cell>
          <cell r="G3265">
            <v>500001</v>
          </cell>
          <cell r="H3265" t="str">
            <v>Cost of Goods Sold</v>
          </cell>
        </row>
        <row r="3266">
          <cell r="D3266" t="str">
            <v>6210.2275</v>
          </cell>
          <cell r="E3266" t="str">
            <v>Freight</v>
          </cell>
          <cell r="F3266">
            <v>500200</v>
          </cell>
          <cell r="G3266">
            <v>500200</v>
          </cell>
          <cell r="H3266" t="str">
            <v>Inbound Freight-  Intercompany/ 3rd Party</v>
          </cell>
        </row>
        <row r="3267">
          <cell r="D3267" t="str">
            <v>6210.250</v>
          </cell>
          <cell r="E3267" t="str">
            <v>Chemical Material Cost</v>
          </cell>
          <cell r="F3267">
            <v>500000</v>
          </cell>
          <cell r="G3267">
            <v>500001</v>
          </cell>
          <cell r="H3267" t="str">
            <v>Cost of Goods Sold</v>
          </cell>
        </row>
        <row r="3268">
          <cell r="D3268" t="str">
            <v>6210.352</v>
          </cell>
          <cell r="E3268" t="str">
            <v>Cost of Sales-Upstream Chemica</v>
          </cell>
          <cell r="F3268">
            <v>500000</v>
          </cell>
          <cell r="G3268">
            <v>500001</v>
          </cell>
          <cell r="H3268" t="str">
            <v>Cost of Goods Sold</v>
          </cell>
        </row>
        <row r="3269">
          <cell r="D3269" t="str">
            <v>6210.353</v>
          </cell>
          <cell r="E3269" t="str">
            <v>Cost of Sales-Downstream Chem</v>
          </cell>
          <cell r="F3269">
            <v>500000</v>
          </cell>
          <cell r="G3269">
            <v>500001</v>
          </cell>
          <cell r="H3269" t="str">
            <v>Cost of Goods Sold</v>
          </cell>
        </row>
        <row r="3270">
          <cell r="D3270" t="str">
            <v>6210.354</v>
          </cell>
          <cell r="E3270" t="str">
            <v>Cost of Material Resold</v>
          </cell>
          <cell r="F3270">
            <v>501350</v>
          </cell>
          <cell r="G3270">
            <v>501350</v>
          </cell>
          <cell r="H3270" t="str">
            <v>3rd Party Pass Thru Credits</v>
          </cell>
        </row>
        <row r="3271">
          <cell r="D3271" t="str">
            <v>6210.355</v>
          </cell>
          <cell r="E3271" t="str">
            <v>Cost of Sales-Injectsafe</v>
          </cell>
          <cell r="F3271">
            <v>500000</v>
          </cell>
          <cell r="G3271">
            <v>500001</v>
          </cell>
          <cell r="H3271" t="str">
            <v>Cost of Goods Sold</v>
          </cell>
        </row>
        <row r="3272">
          <cell r="D3272" t="str">
            <v>6210.356</v>
          </cell>
          <cell r="E3272" t="str">
            <v>Cst of Sls-Cap Svc-Product</v>
          </cell>
          <cell r="F3272">
            <v>500000</v>
          </cell>
          <cell r="G3272">
            <v>500001</v>
          </cell>
          <cell r="H3272" t="str">
            <v>Cost of Goods Sold</v>
          </cell>
        </row>
        <row r="3273">
          <cell r="D3273" t="str">
            <v>6210.357</v>
          </cell>
          <cell r="E3273" t="str">
            <v>Cst of Sls-Cap Svc-Service</v>
          </cell>
          <cell r="F3273">
            <v>510000</v>
          </cell>
          <cell r="G3273">
            <v>510000</v>
          </cell>
          <cell r="H3273" t="str">
            <v>COGS Services</v>
          </cell>
        </row>
        <row r="3274">
          <cell r="D3274" t="str">
            <v>6210.358</v>
          </cell>
          <cell r="E3274" t="str">
            <v>Cst of Sls-Cap Svc-Weld Shop</v>
          </cell>
          <cell r="F3274">
            <v>500000</v>
          </cell>
          <cell r="G3274">
            <v>500001</v>
          </cell>
          <cell r="H3274" t="str">
            <v>Cost of Goods Sold</v>
          </cell>
        </row>
        <row r="3275">
          <cell r="D3275" t="str">
            <v>6210.360</v>
          </cell>
          <cell r="E3275" t="str">
            <v>Cost of Sales-Blending</v>
          </cell>
          <cell r="F3275">
            <v>521200</v>
          </cell>
          <cell r="G3275">
            <v>521200</v>
          </cell>
          <cell r="H3275" t="str">
            <v>Inventory Absorption</v>
          </cell>
        </row>
        <row r="3276">
          <cell r="D3276" t="str">
            <v>6210.361</v>
          </cell>
          <cell r="E3276" t="str">
            <v>Cost of Sales-Delivery</v>
          </cell>
          <cell r="F3276">
            <v>500200</v>
          </cell>
          <cell r="G3276">
            <v>500200</v>
          </cell>
          <cell r="H3276" t="str">
            <v>Inbound Freight-  Intercompany/ 3rd Party</v>
          </cell>
        </row>
        <row r="3277">
          <cell r="D3277" t="str">
            <v>6210.362</v>
          </cell>
          <cell r="E3277" t="str">
            <v>Cost of Sales-Frt &amp; Hdlg</v>
          </cell>
          <cell r="F3277">
            <v>500200</v>
          </cell>
          <cell r="G3277">
            <v>500200</v>
          </cell>
          <cell r="H3277" t="str">
            <v>Inbound Freight-  Intercompany/ 3rd Party</v>
          </cell>
        </row>
        <row r="3278">
          <cell r="D3278" t="str">
            <v>6210.458</v>
          </cell>
          <cell r="E3278" t="str">
            <v>Loss &amp; Spill</v>
          </cell>
          <cell r="F3278">
            <v>500900</v>
          </cell>
          <cell r="G3278">
            <v>500900</v>
          </cell>
          <cell r="H3278" t="str">
            <v>Reserves, Obsolescence</v>
          </cell>
        </row>
        <row r="3279">
          <cell r="D3279" t="str">
            <v>6210.999</v>
          </cell>
          <cell r="E3279" t="str">
            <v>Sales Tax - Materal Expense</v>
          </cell>
          <cell r="F3279">
            <v>500000</v>
          </cell>
          <cell r="G3279">
            <v>500001</v>
          </cell>
          <cell r="H3279" t="str">
            <v>Cost of Goods Sold</v>
          </cell>
        </row>
        <row r="3280">
          <cell r="D3280" t="str">
            <v>6211.002</v>
          </cell>
          <cell r="E3280" t="str">
            <v>Retail Fluids</v>
          </cell>
          <cell r="F3280">
            <v>500000</v>
          </cell>
          <cell r="G3280">
            <v>500001</v>
          </cell>
          <cell r="H3280" t="str">
            <v>Cost of Goods Sold</v>
          </cell>
        </row>
        <row r="3281">
          <cell r="D3281" t="str">
            <v>6211.003</v>
          </cell>
          <cell r="E3281" t="str">
            <v>RF Blend Variance</v>
          </cell>
          <cell r="F3281">
            <v>500000</v>
          </cell>
          <cell r="G3281">
            <v>500001</v>
          </cell>
          <cell r="H3281" t="str">
            <v>Cost of Goods Sold</v>
          </cell>
        </row>
        <row r="3282">
          <cell r="D3282" t="str">
            <v>6211.004</v>
          </cell>
          <cell r="E3282" t="str">
            <v>BB Price Variance</v>
          </cell>
          <cell r="F3282">
            <v>500000</v>
          </cell>
          <cell r="G3282">
            <v>500001</v>
          </cell>
          <cell r="H3282" t="str">
            <v>Cost of Goods Sold</v>
          </cell>
        </row>
        <row r="3283">
          <cell r="D3283" t="str">
            <v>6211.005</v>
          </cell>
          <cell r="E3283" t="str">
            <v>Primary Fluid Add.</v>
          </cell>
          <cell r="F3283">
            <v>500000</v>
          </cell>
          <cell r="G3283">
            <v>500001</v>
          </cell>
          <cell r="H3283" t="str">
            <v>Cost of Goods Sold</v>
          </cell>
        </row>
        <row r="3284">
          <cell r="D3284" t="str">
            <v>6211.007</v>
          </cell>
          <cell r="E3284" t="str">
            <v>Retail Brine Producs</v>
          </cell>
          <cell r="F3284">
            <v>500000</v>
          </cell>
          <cell r="G3284">
            <v>500001</v>
          </cell>
          <cell r="H3284" t="str">
            <v>Cost of Goods Sold</v>
          </cell>
        </row>
        <row r="3285">
          <cell r="D3285" t="str">
            <v>6211.009</v>
          </cell>
          <cell r="E3285" t="str">
            <v>Safety Equipment</v>
          </cell>
          <cell r="F3285">
            <v>500000</v>
          </cell>
          <cell r="G3285">
            <v>500001</v>
          </cell>
          <cell r="H3285" t="str">
            <v>Cost of Goods Sold</v>
          </cell>
        </row>
        <row r="3286">
          <cell r="D3286" t="str">
            <v>6211.010</v>
          </cell>
          <cell r="E3286" t="str">
            <v>Inv. Adjustmtne</v>
          </cell>
          <cell r="F3286">
            <v>500000</v>
          </cell>
          <cell r="G3286">
            <v>500001</v>
          </cell>
          <cell r="H3286" t="str">
            <v>Cost of Goods Sold</v>
          </cell>
        </row>
        <row r="3287">
          <cell r="D3287" t="str">
            <v>6211.012</v>
          </cell>
          <cell r="E3287" t="str">
            <v>Fluid Engineers</v>
          </cell>
          <cell r="F3287">
            <v>500000</v>
          </cell>
          <cell r="G3287">
            <v>500001</v>
          </cell>
          <cell r="H3287" t="str">
            <v>Cost of Goods Sold</v>
          </cell>
        </row>
        <row r="3288">
          <cell r="D3288" t="str">
            <v>6211.013</v>
          </cell>
          <cell r="E3288" t="str">
            <v>Filtration</v>
          </cell>
          <cell r="F3288">
            <v>500000</v>
          </cell>
          <cell r="G3288">
            <v>500001</v>
          </cell>
          <cell r="H3288" t="str">
            <v>Cost of Goods Sold</v>
          </cell>
        </row>
        <row r="3289">
          <cell r="D3289" t="str">
            <v>6211.014</v>
          </cell>
          <cell r="E3289" t="str">
            <v>Brine Drill</v>
          </cell>
          <cell r="F3289">
            <v>500000</v>
          </cell>
          <cell r="G3289">
            <v>500001</v>
          </cell>
          <cell r="H3289" t="str">
            <v>Cost of Goods Sold</v>
          </cell>
        </row>
        <row r="3290">
          <cell r="D3290" t="str">
            <v>6211.015</v>
          </cell>
          <cell r="E3290" t="str">
            <v>NoCal Blends</v>
          </cell>
          <cell r="F3290">
            <v>500000</v>
          </cell>
          <cell r="G3290">
            <v>500001</v>
          </cell>
          <cell r="H3290" t="str">
            <v>Cost of Goods Sold</v>
          </cell>
        </row>
        <row r="3291">
          <cell r="D3291" t="str">
            <v>6211.016</v>
          </cell>
          <cell r="E3291" t="str">
            <v>SF Inv. Adjustments</v>
          </cell>
          <cell r="F3291">
            <v>500000</v>
          </cell>
          <cell r="G3291">
            <v>500001</v>
          </cell>
          <cell r="H3291" t="str">
            <v>Cost of Goods Sold</v>
          </cell>
        </row>
        <row r="3292">
          <cell r="D3292" t="str">
            <v>6211.019</v>
          </cell>
          <cell r="E3292" t="str">
            <v>Reclamation</v>
          </cell>
          <cell r="F3292">
            <v>500000</v>
          </cell>
          <cell r="G3292">
            <v>500001</v>
          </cell>
          <cell r="H3292" t="str">
            <v>Cost of Goods Sold</v>
          </cell>
        </row>
        <row r="3293">
          <cell r="D3293" t="str">
            <v>6211.022</v>
          </cell>
          <cell r="E3293" t="str">
            <v>Wholesale Fluids</v>
          </cell>
          <cell r="F3293">
            <v>500000</v>
          </cell>
          <cell r="G3293">
            <v>500001</v>
          </cell>
          <cell r="H3293" t="str">
            <v>Cost of Goods Sold</v>
          </cell>
        </row>
        <row r="3294">
          <cell r="D3294" t="str">
            <v>6211.028</v>
          </cell>
          <cell r="E3294" t="str">
            <v>WC Rentals</v>
          </cell>
          <cell r="F3294">
            <v>500000</v>
          </cell>
          <cell r="G3294">
            <v>500001</v>
          </cell>
          <cell r="H3294" t="str">
            <v>Cost of Goods Sold</v>
          </cell>
        </row>
        <row r="3295">
          <cell r="D3295" t="str">
            <v>6211.030</v>
          </cell>
          <cell r="E3295" t="str">
            <v>COS Transportation</v>
          </cell>
          <cell r="F3295">
            <v>500000</v>
          </cell>
          <cell r="G3295">
            <v>500001</v>
          </cell>
          <cell r="H3295" t="str">
            <v>Cost of Goods Sold</v>
          </cell>
        </row>
        <row r="3296">
          <cell r="D3296" t="str">
            <v>6212.015</v>
          </cell>
          <cell r="E3296" t="str">
            <v>Inventory Conversion Costs</v>
          </cell>
          <cell r="F3296">
            <v>500000</v>
          </cell>
          <cell r="G3296">
            <v>500001</v>
          </cell>
          <cell r="H3296" t="str">
            <v>Cost of Goods Sold</v>
          </cell>
        </row>
        <row r="3297">
          <cell r="D3297" t="str">
            <v>6212.060</v>
          </cell>
          <cell r="E3297" t="str">
            <v>Cash Discounts Earned</v>
          </cell>
          <cell r="F3297">
            <v>500800</v>
          </cell>
          <cell r="G3297">
            <v>500800</v>
          </cell>
          <cell r="H3297" t="str">
            <v>Purchase Discounts - Saleable Products</v>
          </cell>
        </row>
        <row r="3298">
          <cell r="D3298" t="str">
            <v>6212.080</v>
          </cell>
          <cell r="E3298" t="str">
            <v>Profit/Loss Sale of Scrap</v>
          </cell>
          <cell r="F3298">
            <v>501600</v>
          </cell>
          <cell r="G3298">
            <v>501601</v>
          </cell>
          <cell r="H3298" t="str">
            <v>Scrap from Production - Manual Postings</v>
          </cell>
        </row>
        <row r="3299">
          <cell r="D3299" t="str">
            <v>6212.081</v>
          </cell>
          <cell r="E3299" t="str">
            <v>I/C HCL COS</v>
          </cell>
          <cell r="F3299">
            <v>550000</v>
          </cell>
          <cell r="G3299">
            <v>550001</v>
          </cell>
          <cell r="H3299" t="str">
            <v>I/C COGS Sales</v>
          </cell>
        </row>
        <row r="3300">
          <cell r="D3300" t="str">
            <v>6212.090</v>
          </cell>
          <cell r="E3300" t="str">
            <v>Warranty Replacement Cost</v>
          </cell>
          <cell r="F3300">
            <v>612400</v>
          </cell>
          <cell r="G3300">
            <v>612400</v>
          </cell>
          <cell r="H3300" t="str">
            <v>Maintenance &amp; Repairs - Auto, Truck and Plane</v>
          </cell>
        </row>
        <row r="3301">
          <cell r="D3301" t="str">
            <v>6212.500</v>
          </cell>
          <cell r="E3301" t="str">
            <v>Ind-O/S Contract</v>
          </cell>
          <cell r="F3301">
            <v>660030</v>
          </cell>
          <cell r="G3301">
            <v>660030</v>
          </cell>
          <cell r="H3301" t="str">
            <v>Facilities Services</v>
          </cell>
        </row>
        <row r="3302">
          <cell r="D3302" t="str">
            <v>6212.501</v>
          </cell>
          <cell r="E3302" t="str">
            <v>Ind-Outside Services</v>
          </cell>
          <cell r="F3302">
            <v>660030</v>
          </cell>
          <cell r="G3302">
            <v>660030</v>
          </cell>
          <cell r="H3302" t="str">
            <v>Facilities Services</v>
          </cell>
        </row>
        <row r="3303">
          <cell r="D3303" t="str">
            <v>6212.502</v>
          </cell>
          <cell r="E3303" t="str">
            <v>Ind-Outside Services-Oil Too</v>
          </cell>
          <cell r="F3303">
            <v>500810</v>
          </cell>
          <cell r="G3303">
            <v>500810</v>
          </cell>
          <cell r="H3303" t="str">
            <v>Other Cost of Goods Sold</v>
          </cell>
        </row>
        <row r="3304">
          <cell r="D3304" t="str">
            <v>6212.503</v>
          </cell>
          <cell r="E3304" t="str">
            <v>Ind-Sublet Crane &amp; Crew</v>
          </cell>
          <cell r="F3304">
            <v>500810</v>
          </cell>
          <cell r="G3304">
            <v>500810</v>
          </cell>
          <cell r="H3304" t="str">
            <v>Other Cost of Goods Sold</v>
          </cell>
        </row>
        <row r="3305">
          <cell r="D3305" t="str">
            <v>6212.504</v>
          </cell>
          <cell r="E3305" t="str">
            <v>Ind-Sublet Transportation</v>
          </cell>
          <cell r="F3305">
            <v>500810</v>
          </cell>
          <cell r="G3305">
            <v>500810</v>
          </cell>
          <cell r="H3305" t="str">
            <v>Other Cost of Goods Sold</v>
          </cell>
        </row>
        <row r="3306">
          <cell r="D3306" t="str">
            <v>6212.505</v>
          </cell>
          <cell r="E3306" t="str">
            <v>Ind-Barge Freight</v>
          </cell>
          <cell r="F3306">
            <v>500810</v>
          </cell>
          <cell r="G3306">
            <v>500810</v>
          </cell>
          <cell r="H3306" t="str">
            <v>Other Cost of Goods Sold</v>
          </cell>
        </row>
        <row r="3307">
          <cell r="D3307" t="str">
            <v>6212.506</v>
          </cell>
          <cell r="E3307" t="str">
            <v>Ind-Sublet Rentals</v>
          </cell>
          <cell r="F3307">
            <v>500810</v>
          </cell>
          <cell r="G3307">
            <v>500810</v>
          </cell>
          <cell r="H3307" t="str">
            <v>Other Cost of Goods Sold</v>
          </cell>
        </row>
        <row r="3308">
          <cell r="D3308" t="str">
            <v>6212.999</v>
          </cell>
          <cell r="E3308" t="str">
            <v>Sales Taxes-Other Matl Exp</v>
          </cell>
          <cell r="F3308">
            <v>500810</v>
          </cell>
          <cell r="G3308">
            <v>500810</v>
          </cell>
          <cell r="H3308" t="str">
            <v>Other Cost of Goods Sold</v>
          </cell>
        </row>
        <row r="3309">
          <cell r="D3309" t="str">
            <v>6213.001</v>
          </cell>
          <cell r="E3309" t="str">
            <v>COS-Tool Rentals</v>
          </cell>
          <cell r="F3309">
            <v>500000</v>
          </cell>
          <cell r="G3309">
            <v>500001</v>
          </cell>
          <cell r="H3309" t="str">
            <v>Cost of Goods Sold</v>
          </cell>
        </row>
        <row r="3310">
          <cell r="D3310" t="str">
            <v>6213.002</v>
          </cell>
          <cell r="E3310" t="str">
            <v>COS-Tool Sales</v>
          </cell>
          <cell r="F3310">
            <v>500000</v>
          </cell>
          <cell r="G3310">
            <v>500001</v>
          </cell>
          <cell r="H3310" t="str">
            <v>Cost of Goods Sold</v>
          </cell>
        </row>
        <row r="3311">
          <cell r="D3311" t="str">
            <v>6213.003</v>
          </cell>
          <cell r="E3311" t="str">
            <v>COS-Tool Sales X-Overs</v>
          </cell>
          <cell r="F3311">
            <v>500000</v>
          </cell>
          <cell r="G3311">
            <v>500001</v>
          </cell>
          <cell r="H3311" t="str">
            <v>Cost of Goods Sold</v>
          </cell>
        </row>
        <row r="3312">
          <cell r="D3312" t="str">
            <v>6213.004</v>
          </cell>
          <cell r="E3312" t="str">
            <v>COS-Tool Services</v>
          </cell>
          <cell r="F3312">
            <v>500000</v>
          </cell>
          <cell r="G3312">
            <v>500001</v>
          </cell>
          <cell r="H3312" t="str">
            <v>Cost of Goods Sold</v>
          </cell>
        </row>
        <row r="3313">
          <cell r="D3313" t="str">
            <v>6213.005</v>
          </cell>
          <cell r="E3313" t="str">
            <v>COS-Tool Transp.</v>
          </cell>
          <cell r="F3313">
            <v>500200</v>
          </cell>
          <cell r="G3313">
            <v>500200</v>
          </cell>
          <cell r="H3313" t="str">
            <v>Inbound Freight-  Intercompany/ 3rd Party</v>
          </cell>
        </row>
        <row r="3314">
          <cell r="D3314" t="str">
            <v>6213.007</v>
          </cell>
          <cell r="E3314" t="str">
            <v>COS-OTM Oil Tools</v>
          </cell>
          <cell r="F3314">
            <v>500000</v>
          </cell>
          <cell r="G3314">
            <v>500001</v>
          </cell>
          <cell r="H3314" t="str">
            <v>Cost of Goods Sold</v>
          </cell>
        </row>
        <row r="3315">
          <cell r="D3315" t="str">
            <v>6213.010</v>
          </cell>
          <cell r="E3315" t="str">
            <v>COS-Screen Sales</v>
          </cell>
          <cell r="F3315">
            <v>500000</v>
          </cell>
          <cell r="G3315">
            <v>500001</v>
          </cell>
          <cell r="H3315" t="str">
            <v>Cost of Goods Sold</v>
          </cell>
        </row>
        <row r="3316">
          <cell r="D3316" t="str">
            <v>6213.012</v>
          </cell>
          <cell r="E3316" t="str">
            <v>COS-SSSV</v>
          </cell>
          <cell r="F3316">
            <v>500000</v>
          </cell>
          <cell r="G3316">
            <v>500001</v>
          </cell>
          <cell r="H3316" t="str">
            <v>Cost of Goods Sold</v>
          </cell>
        </row>
        <row r="3317">
          <cell r="D3317" t="str">
            <v>6214.020</v>
          </cell>
          <cell r="E3317" t="str">
            <v>Instrumentation</v>
          </cell>
          <cell r="F3317">
            <v>500000</v>
          </cell>
          <cell r="G3317">
            <v>500001</v>
          </cell>
          <cell r="H3317" t="str">
            <v>Cost of Goods Sold</v>
          </cell>
        </row>
        <row r="3318">
          <cell r="D3318" t="str">
            <v>6214.040</v>
          </cell>
          <cell r="E3318" t="str">
            <v>Parts</v>
          </cell>
          <cell r="F3318">
            <v>500000</v>
          </cell>
          <cell r="G3318">
            <v>500001</v>
          </cell>
          <cell r="H3318" t="str">
            <v>Cost of Goods Sold</v>
          </cell>
        </row>
        <row r="3319">
          <cell r="D3319" t="str">
            <v>6215.710</v>
          </cell>
          <cell r="E3319" t="str">
            <v>Pass Through Expense</v>
          </cell>
          <cell r="F3319">
            <v>501350</v>
          </cell>
          <cell r="G3319">
            <v>501350</v>
          </cell>
          <cell r="H3319" t="str">
            <v>3rd Party Pass Thru Credits</v>
          </cell>
        </row>
        <row r="3320">
          <cell r="D3320" t="str">
            <v>6215.999</v>
          </cell>
          <cell r="E3320" t="str">
            <v>Sales Tax on Pass Through</v>
          </cell>
          <cell r="F3320">
            <v>501350</v>
          </cell>
          <cell r="G3320">
            <v>501350</v>
          </cell>
          <cell r="H3320" t="str">
            <v>3rd Party Pass Thru Credits</v>
          </cell>
        </row>
        <row r="3321">
          <cell r="D3321" t="str">
            <v>6216.010</v>
          </cell>
          <cell r="E3321" t="str">
            <v>Canada</v>
          </cell>
          <cell r="F3321">
            <v>550000</v>
          </cell>
          <cell r="G3321">
            <v>550001</v>
          </cell>
          <cell r="H3321" t="str">
            <v>I/C COGS Sales</v>
          </cell>
        </row>
        <row r="3322">
          <cell r="D3322" t="str">
            <v>6216.020</v>
          </cell>
          <cell r="E3322" t="str">
            <v>Europe &amp; Africa</v>
          </cell>
          <cell r="F3322">
            <v>550000</v>
          </cell>
          <cell r="G3322">
            <v>550001</v>
          </cell>
          <cell r="H3322" t="str">
            <v>I/C COGS Sales</v>
          </cell>
        </row>
        <row r="3323">
          <cell r="D3323" t="str">
            <v>6216.030</v>
          </cell>
          <cell r="E3323" t="str">
            <v>Middle East</v>
          </cell>
          <cell r="F3323">
            <v>550000</v>
          </cell>
          <cell r="G3323">
            <v>550001</v>
          </cell>
          <cell r="H3323" t="str">
            <v>I/C COGS Sales</v>
          </cell>
        </row>
        <row r="3324">
          <cell r="D3324" t="str">
            <v>6216.040</v>
          </cell>
          <cell r="E3324" t="str">
            <v>Far East</v>
          </cell>
          <cell r="F3324">
            <v>550000</v>
          </cell>
          <cell r="G3324">
            <v>550001</v>
          </cell>
          <cell r="H3324" t="str">
            <v>I/C COGS Sales</v>
          </cell>
        </row>
        <row r="3325">
          <cell r="D3325" t="str">
            <v>6216.050</v>
          </cell>
          <cell r="E3325" t="str">
            <v>Latin America</v>
          </cell>
          <cell r="F3325">
            <v>550000</v>
          </cell>
          <cell r="G3325">
            <v>550001</v>
          </cell>
          <cell r="H3325" t="str">
            <v>I/C COGS Sales</v>
          </cell>
        </row>
        <row r="3326">
          <cell r="D3326" t="str">
            <v>6216.060</v>
          </cell>
          <cell r="E3326" t="str">
            <v>BJS Mexicana</v>
          </cell>
          <cell r="F3326">
            <v>550000</v>
          </cell>
          <cell r="G3326">
            <v>550001</v>
          </cell>
          <cell r="H3326" t="str">
            <v>I/C COGS Sales</v>
          </cell>
        </row>
        <row r="3327">
          <cell r="D3327" t="str">
            <v>6216.070</v>
          </cell>
          <cell r="E3327" t="str">
            <v>BJS Oilfield Technology</v>
          </cell>
          <cell r="F3327">
            <v>550000</v>
          </cell>
          <cell r="G3327">
            <v>550001</v>
          </cell>
          <cell r="H3327" t="str">
            <v>I/C COGS Sales</v>
          </cell>
        </row>
        <row r="3328">
          <cell r="D3328" t="str">
            <v>6216.080</v>
          </cell>
          <cell r="E3328" t="str">
            <v>Fluids Interco</v>
          </cell>
          <cell r="F3328">
            <v>550000</v>
          </cell>
          <cell r="G3328">
            <v>550001</v>
          </cell>
          <cell r="H3328" t="str">
            <v>I/C COGS Sales</v>
          </cell>
        </row>
        <row r="3329">
          <cell r="D3329" t="str">
            <v>6216.090</v>
          </cell>
          <cell r="E3329" t="str">
            <v>Comp Tools Interco</v>
          </cell>
          <cell r="F3329">
            <v>550000</v>
          </cell>
          <cell r="G3329">
            <v>550001</v>
          </cell>
          <cell r="H3329" t="str">
            <v>I/C COGS Sales</v>
          </cell>
        </row>
        <row r="3330">
          <cell r="D3330" t="str">
            <v>6216.091</v>
          </cell>
          <cell r="E3330" t="str">
            <v>Service Tools COS</v>
          </cell>
          <cell r="F3330">
            <v>550000</v>
          </cell>
          <cell r="G3330">
            <v>550001</v>
          </cell>
          <cell r="H3330" t="str">
            <v>I/C COGS Sales</v>
          </cell>
        </row>
        <row r="3331">
          <cell r="D3331" t="str">
            <v>6216.100</v>
          </cell>
          <cell r="E3331" t="str">
            <v>International I/C COGS</v>
          </cell>
          <cell r="F3331">
            <v>550000</v>
          </cell>
          <cell r="G3331">
            <v>550001</v>
          </cell>
          <cell r="H3331" t="str">
            <v>I/C COGS Sales</v>
          </cell>
        </row>
        <row r="3332">
          <cell r="D3332" t="str">
            <v>6216.110</v>
          </cell>
          <cell r="E3332" t="str">
            <v>Serv Cost-Behalf/oth BJ</v>
          </cell>
          <cell r="F3332">
            <v>550000</v>
          </cell>
          <cell r="G3332">
            <v>550001</v>
          </cell>
          <cell r="H3332" t="str">
            <v>I/C COGS Sales</v>
          </cell>
        </row>
        <row r="3333">
          <cell r="D3333" t="str">
            <v>6216.120</v>
          </cell>
          <cell r="E3333" t="str">
            <v>Chemical Svs I/C</v>
          </cell>
          <cell r="F3333">
            <v>550000</v>
          </cell>
          <cell r="G3333">
            <v>550001</v>
          </cell>
          <cell r="H3333" t="str">
            <v>I/C COGS Sales</v>
          </cell>
        </row>
        <row r="3334">
          <cell r="D3334" t="str">
            <v>6216.121</v>
          </cell>
          <cell r="E3334" t="str">
            <v>Chemical Svs I/C Baker Pet</v>
          </cell>
          <cell r="F3334">
            <v>550000</v>
          </cell>
          <cell r="G3334">
            <v>550001</v>
          </cell>
          <cell r="H3334" t="str">
            <v>I/C COGS Sales</v>
          </cell>
        </row>
        <row r="3335">
          <cell r="D3335" t="str">
            <v>6216.200</v>
          </cell>
          <cell r="E3335" t="str">
            <v>Ltd Sales to BJ</v>
          </cell>
          <cell r="F3335">
            <v>550000</v>
          </cell>
          <cell r="G3335">
            <v>550001</v>
          </cell>
          <cell r="H3335" t="str">
            <v>I/C COGS Sales</v>
          </cell>
        </row>
        <row r="3336">
          <cell r="D3336" t="str">
            <v>6230.001</v>
          </cell>
          <cell r="E3336" t="str">
            <v>Contract Labor</v>
          </cell>
          <cell r="F3336">
            <v>660000</v>
          </cell>
          <cell r="G3336">
            <v>660000</v>
          </cell>
          <cell r="H3336" t="str">
            <v>Temporary Personnel</v>
          </cell>
        </row>
        <row r="3337">
          <cell r="D3337" t="str">
            <v>6230.2335</v>
          </cell>
          <cell r="E3337" t="str">
            <v>Contract Labor</v>
          </cell>
          <cell r="F3337">
            <v>660000</v>
          </cell>
          <cell r="G3337">
            <v>660000</v>
          </cell>
          <cell r="H3337" t="str">
            <v>Temporary Personnel</v>
          </cell>
        </row>
        <row r="3338">
          <cell r="D3338" t="str">
            <v>6230.999</v>
          </cell>
          <cell r="E3338" t="str">
            <v>Contract Labor- Sales Taxes</v>
          </cell>
          <cell r="F3338">
            <v>660000</v>
          </cell>
          <cell r="G3338">
            <v>660000</v>
          </cell>
          <cell r="H3338" t="str">
            <v>Temporary Personnel</v>
          </cell>
        </row>
        <row r="3339">
          <cell r="D3339" t="str">
            <v>6240.001</v>
          </cell>
          <cell r="E3339" t="str">
            <v>Sal - Fixed Labor</v>
          </cell>
          <cell r="F3339">
            <v>600000</v>
          </cell>
          <cell r="G3339">
            <v>600000</v>
          </cell>
          <cell r="H3339" t="str">
            <v>Salaries &amp; Wages</v>
          </cell>
        </row>
        <row r="3340">
          <cell r="D3340" t="str">
            <v>6240.005</v>
          </cell>
          <cell r="E3340" t="str">
            <v>Sal - Living Allowance</v>
          </cell>
          <cell r="F3340">
            <v>600000</v>
          </cell>
          <cell r="G3340">
            <v>600000</v>
          </cell>
          <cell r="H3340" t="str">
            <v>Salaries &amp; Wages</v>
          </cell>
        </row>
        <row r="3341">
          <cell r="D3341" t="str">
            <v>6240.006</v>
          </cell>
          <cell r="E3341" t="str">
            <v>Sal - Misc Compensation</v>
          </cell>
          <cell r="F3341">
            <v>600000</v>
          </cell>
          <cell r="G3341">
            <v>600000</v>
          </cell>
          <cell r="H3341" t="str">
            <v>Salaries &amp; Wages</v>
          </cell>
        </row>
        <row r="3342">
          <cell r="D3342" t="str">
            <v>6240.008</v>
          </cell>
          <cell r="E3342" t="str">
            <v>Sal - Bonus</v>
          </cell>
          <cell r="F3342">
            <v>600900</v>
          </cell>
          <cell r="G3342">
            <v>600900</v>
          </cell>
          <cell r="H3342" t="str">
            <v>Bonus - General - Employee</v>
          </cell>
        </row>
        <row r="3343">
          <cell r="D3343" t="str">
            <v>6240.028</v>
          </cell>
          <cell r="E3343" t="str">
            <v>Sal - Duplicate Housing</v>
          </cell>
          <cell r="F3343">
            <v>601010</v>
          </cell>
          <cell r="G3343">
            <v>601010</v>
          </cell>
          <cell r="H3343" t="str">
            <v>Relocation Expenses</v>
          </cell>
        </row>
        <row r="3344">
          <cell r="D3344" t="str">
            <v>6240.029</v>
          </cell>
          <cell r="E3344" t="str">
            <v>Sal - Temp Housing Allowance</v>
          </cell>
          <cell r="F3344">
            <v>601095</v>
          </cell>
          <cell r="G3344">
            <v>601095</v>
          </cell>
          <cell r="H3344" t="str">
            <v>Housing Allowance- Fringe Benefit</v>
          </cell>
        </row>
        <row r="3345">
          <cell r="D3345" t="str">
            <v>6240.036</v>
          </cell>
          <cell r="E3345" t="str">
            <v>Sal - Severance Pay</v>
          </cell>
          <cell r="F3345">
            <v>600300</v>
          </cell>
          <cell r="G3345">
            <v>600300</v>
          </cell>
          <cell r="H3345" t="str">
            <v>Severance</v>
          </cell>
        </row>
        <row r="3346">
          <cell r="D3346" t="str">
            <v>6240.040</v>
          </cell>
          <cell r="E3346" t="str">
            <v>Sal - Incentive Bonus</v>
          </cell>
          <cell r="F3346">
            <v>600700</v>
          </cell>
          <cell r="G3346">
            <v>600700</v>
          </cell>
          <cell r="H3346" t="str">
            <v>Bonus - Management Incentives</v>
          </cell>
        </row>
        <row r="3347">
          <cell r="D3347" t="str">
            <v>6240.041</v>
          </cell>
          <cell r="E3347" t="str">
            <v>Sal - Options ISO</v>
          </cell>
          <cell r="F3347">
            <v>601280</v>
          </cell>
          <cell r="G3347">
            <v>601280</v>
          </cell>
          <cell r="H3347" t="str">
            <v>Stock Options</v>
          </cell>
        </row>
        <row r="3348">
          <cell r="D3348" t="str">
            <v>6240.042</v>
          </cell>
          <cell r="E3348" t="str">
            <v>Sal - SPP</v>
          </cell>
          <cell r="F3348">
            <v>601280</v>
          </cell>
          <cell r="G3348">
            <v>601280</v>
          </cell>
          <cell r="H3348" t="str">
            <v>Stock Options</v>
          </cell>
        </row>
        <row r="3349">
          <cell r="D3349" t="str">
            <v>6240.043</v>
          </cell>
          <cell r="E3349" t="str">
            <v>Sal - Options NQSO</v>
          </cell>
          <cell r="F3349">
            <v>601280</v>
          </cell>
          <cell r="G3349">
            <v>601280</v>
          </cell>
          <cell r="H3349" t="str">
            <v>Stock Options</v>
          </cell>
        </row>
        <row r="3350">
          <cell r="D3350" t="str">
            <v>6240.044</v>
          </cell>
          <cell r="E3350" t="str">
            <v>Sal - Phantom</v>
          </cell>
          <cell r="F3350">
            <v>601280</v>
          </cell>
          <cell r="G3350">
            <v>601280</v>
          </cell>
          <cell r="H3350" t="str">
            <v>Stock Options</v>
          </cell>
        </row>
        <row r="3351">
          <cell r="D3351" t="str">
            <v>6240.2300</v>
          </cell>
          <cell r="E3351" t="str">
            <v>Std Labor Cost</v>
          </cell>
          <cell r="F3351">
            <v>600500</v>
          </cell>
          <cell r="G3351">
            <v>600500</v>
          </cell>
          <cell r="H3351" t="str">
            <v>Other Salaries &amp; Wages</v>
          </cell>
        </row>
        <row r="3352">
          <cell r="D3352" t="str">
            <v>6240.300</v>
          </cell>
          <cell r="E3352" t="str">
            <v>Std Labor Cost</v>
          </cell>
          <cell r="F3352">
            <v>600500</v>
          </cell>
          <cell r="G3352">
            <v>600500</v>
          </cell>
          <cell r="H3352" t="str">
            <v>Other Salaries &amp; Wages</v>
          </cell>
        </row>
        <row r="3353">
          <cell r="D3353" t="str">
            <v>6250.001</v>
          </cell>
          <cell r="E3353" t="str">
            <v>Hrl - Fixed Labor</v>
          </cell>
          <cell r="F3353">
            <v>600000</v>
          </cell>
          <cell r="G3353">
            <v>600000</v>
          </cell>
          <cell r="H3353" t="str">
            <v>Salaries &amp; Wages</v>
          </cell>
        </row>
        <row r="3354">
          <cell r="D3354" t="str">
            <v>6250.002</v>
          </cell>
          <cell r="E3354" t="str">
            <v>Hrl - Overtime</v>
          </cell>
          <cell r="F3354">
            <v>600100</v>
          </cell>
          <cell r="G3354">
            <v>600100</v>
          </cell>
          <cell r="H3354" t="str">
            <v>Overtime</v>
          </cell>
        </row>
        <row r="3355">
          <cell r="D3355" t="str">
            <v>6250.003</v>
          </cell>
          <cell r="E3355" t="str">
            <v>Hrl - Per Diem</v>
          </cell>
          <cell r="F3355">
            <v>600500</v>
          </cell>
          <cell r="G3355">
            <v>600500</v>
          </cell>
          <cell r="H3355" t="str">
            <v>Other Salaries &amp; Wages</v>
          </cell>
        </row>
        <row r="3356">
          <cell r="D3356" t="str">
            <v>6250.013</v>
          </cell>
          <cell r="E3356" t="str">
            <v>Hrl - Contract Labor</v>
          </cell>
          <cell r="F3356">
            <v>660000</v>
          </cell>
          <cell r="G3356">
            <v>660000</v>
          </cell>
          <cell r="H3356" t="str">
            <v>Temporary Personnel</v>
          </cell>
        </row>
        <row r="3357">
          <cell r="D3357" t="str">
            <v>6250.062</v>
          </cell>
          <cell r="E3357" t="str">
            <v>Hrl - Wages Unassigned</v>
          </cell>
          <cell r="F3357">
            <v>600000</v>
          </cell>
          <cell r="G3357">
            <v>600000</v>
          </cell>
          <cell r="H3357" t="str">
            <v>Salaries &amp; Wages</v>
          </cell>
        </row>
        <row r="3358">
          <cell r="D3358" t="str">
            <v>6260.002</v>
          </cell>
          <cell r="E3358" t="str">
            <v>Variable Labor  - Hrly O/T</v>
          </cell>
          <cell r="F3358">
            <v>600100</v>
          </cell>
          <cell r="G3358">
            <v>600100</v>
          </cell>
          <cell r="H3358" t="str">
            <v>Overtime</v>
          </cell>
        </row>
        <row r="3359">
          <cell r="D3359" t="str">
            <v>6260.003</v>
          </cell>
          <cell r="E3359" t="str">
            <v>Variable Labor  - Salary O/T</v>
          </cell>
          <cell r="F3359">
            <v>600100</v>
          </cell>
          <cell r="G3359">
            <v>600100</v>
          </cell>
          <cell r="H3359" t="str">
            <v>Overtime</v>
          </cell>
        </row>
        <row r="3360">
          <cell r="D3360" t="str">
            <v>6260.009</v>
          </cell>
          <cell r="E3360" t="str">
            <v>Commissions</v>
          </cell>
          <cell r="F3360">
            <v>505000</v>
          </cell>
          <cell r="G3360">
            <v>505000</v>
          </cell>
          <cell r="H3360" t="str">
            <v>Agent Commissions</v>
          </cell>
        </row>
        <row r="3361">
          <cell r="D3361" t="str">
            <v>6270.001</v>
          </cell>
          <cell r="E3361" t="str">
            <v>Labor - Loaned</v>
          </cell>
          <cell r="F3361">
            <v>600450</v>
          </cell>
          <cell r="G3361">
            <v>600450</v>
          </cell>
          <cell r="H3361" t="str">
            <v>Borrowed/Loaned Labor</v>
          </cell>
        </row>
        <row r="3362">
          <cell r="D3362" t="str">
            <v>6270.002</v>
          </cell>
          <cell r="E3362" t="str">
            <v>Labor - Borrowed</v>
          </cell>
          <cell r="F3362">
            <v>600450</v>
          </cell>
          <cell r="G3362">
            <v>600450</v>
          </cell>
          <cell r="H3362" t="str">
            <v>Borrowed/Loaned Labor</v>
          </cell>
        </row>
        <row r="3363">
          <cell r="D3363" t="str">
            <v>6270.2320</v>
          </cell>
          <cell r="E3363" t="str">
            <v>Labor - Borrowed</v>
          </cell>
          <cell r="F3363">
            <v>600450</v>
          </cell>
          <cell r="G3363">
            <v>600450</v>
          </cell>
          <cell r="H3363" t="str">
            <v>Borrowed/Loaned Labor</v>
          </cell>
        </row>
        <row r="3364">
          <cell r="D3364" t="str">
            <v>6290.001</v>
          </cell>
          <cell r="E3364" t="str">
            <v>Sal - FICA</v>
          </cell>
          <cell r="F3364">
            <v>601260</v>
          </cell>
          <cell r="G3364">
            <v>601260</v>
          </cell>
          <cell r="H3364" t="str">
            <v>Fringe Expense</v>
          </cell>
        </row>
        <row r="3365">
          <cell r="D3365" t="str">
            <v>6290.003</v>
          </cell>
          <cell r="E3365" t="str">
            <v>Sal - Retirement Pension</v>
          </cell>
          <cell r="F3365">
            <v>601020</v>
          </cell>
          <cell r="G3365">
            <v>601020</v>
          </cell>
          <cell r="H3365" t="str">
            <v>Pension Costs</v>
          </cell>
        </row>
        <row r="3366">
          <cell r="D3366" t="str">
            <v>6290.004</v>
          </cell>
          <cell r="E3366" t="str">
            <v>Sal - Unemployment Tax-Federal</v>
          </cell>
          <cell r="F3366">
            <v>601230</v>
          </cell>
          <cell r="G3366">
            <v>601230</v>
          </cell>
          <cell r="H3366" t="str">
            <v>Payroll Taxes</v>
          </cell>
        </row>
        <row r="3367">
          <cell r="D3367" t="str">
            <v>6290.005</v>
          </cell>
          <cell r="E3367" t="str">
            <v>Sal - Unemployment Tax-State</v>
          </cell>
          <cell r="F3367">
            <v>601230</v>
          </cell>
          <cell r="G3367">
            <v>601230</v>
          </cell>
          <cell r="H3367" t="str">
            <v>Payroll Taxes</v>
          </cell>
        </row>
        <row r="3368">
          <cell r="D3368" t="str">
            <v>6290.020</v>
          </cell>
          <cell r="E3368" t="str">
            <v>BJ Services Thrift Plan</v>
          </cell>
          <cell r="F3368">
            <v>601265</v>
          </cell>
          <cell r="G3368">
            <v>601265</v>
          </cell>
          <cell r="H3368" t="str">
            <v>Accrued Fringe Expense</v>
          </cell>
        </row>
        <row r="3369">
          <cell r="D3369" t="str">
            <v>6290.026</v>
          </cell>
          <cell r="E3369" t="str">
            <v>Sal - Deferred Medical Ins</v>
          </cell>
          <cell r="F3369">
            <v>601060</v>
          </cell>
          <cell r="G3369">
            <v>601060</v>
          </cell>
          <cell r="H3369" t="str">
            <v>Medical/Dental Expenses</v>
          </cell>
        </row>
        <row r="3370">
          <cell r="D3370" t="str">
            <v>6290.080</v>
          </cell>
          <cell r="E3370" t="str">
            <v>Perquisites</v>
          </cell>
          <cell r="F3370">
            <v>602010</v>
          </cell>
          <cell r="G3370">
            <v>602010</v>
          </cell>
          <cell r="H3370" t="str">
            <v>Perquisite Expenses</v>
          </cell>
        </row>
        <row r="3371">
          <cell r="D3371" t="str">
            <v>6290.082</v>
          </cell>
          <cell r="E3371" t="str">
            <v>Misc. Employee Benefits</v>
          </cell>
          <cell r="F3371">
            <v>601260</v>
          </cell>
          <cell r="G3371">
            <v>601260</v>
          </cell>
          <cell r="H3371" t="str">
            <v>Fringe Expense</v>
          </cell>
        </row>
        <row r="3372">
          <cell r="D3372" t="str">
            <v>6290.095</v>
          </cell>
          <cell r="E3372" t="str">
            <v>Post Retirement Benefits</v>
          </cell>
          <cell r="F3372">
            <v>601260</v>
          </cell>
          <cell r="G3372">
            <v>601260</v>
          </cell>
          <cell r="H3372" t="str">
            <v>Fringe Expense</v>
          </cell>
        </row>
        <row r="3373">
          <cell r="D3373" t="str">
            <v>6290.098</v>
          </cell>
          <cell r="E3373" t="str">
            <v>Sal - Distributed Fringe</v>
          </cell>
          <cell r="F3373">
            <v>601260</v>
          </cell>
          <cell r="G3373">
            <v>601260</v>
          </cell>
          <cell r="H3373" t="str">
            <v>Fringe Expense</v>
          </cell>
        </row>
        <row r="3374">
          <cell r="D3374" t="str">
            <v>6290.300</v>
          </cell>
          <cell r="E3374" t="str">
            <v>GARP</v>
          </cell>
          <cell r="F3374">
            <v>601260</v>
          </cell>
          <cell r="G3374">
            <v>601260</v>
          </cell>
          <cell r="H3374" t="str">
            <v>Fringe Expense</v>
          </cell>
        </row>
        <row r="3375">
          <cell r="D3375" t="str">
            <v>6290.303</v>
          </cell>
          <cell r="E3375" t="str">
            <v>URSSAF</v>
          </cell>
          <cell r="F3375">
            <v>601260</v>
          </cell>
          <cell r="G3375">
            <v>601260</v>
          </cell>
          <cell r="H3375" t="str">
            <v>Fringe Expense</v>
          </cell>
        </row>
        <row r="3376">
          <cell r="D3376" t="str">
            <v>6290.304</v>
          </cell>
          <cell r="E3376" t="str">
            <v>IREC</v>
          </cell>
          <cell r="F3376">
            <v>601260</v>
          </cell>
          <cell r="G3376">
            <v>601260</v>
          </cell>
          <cell r="H3376" t="str">
            <v>Fringe Expense</v>
          </cell>
        </row>
        <row r="3377">
          <cell r="D3377" t="str">
            <v>6290.305</v>
          </cell>
          <cell r="E3377" t="str">
            <v>CAPIMMEC</v>
          </cell>
          <cell r="F3377">
            <v>601260</v>
          </cell>
          <cell r="G3377">
            <v>601260</v>
          </cell>
          <cell r="H3377" t="str">
            <v>Fringe Expense</v>
          </cell>
        </row>
        <row r="3378">
          <cell r="D3378" t="str">
            <v>6290.306</v>
          </cell>
          <cell r="E3378" t="str">
            <v>IRPIMMEC</v>
          </cell>
          <cell r="F3378">
            <v>601260</v>
          </cell>
          <cell r="G3378">
            <v>601260</v>
          </cell>
          <cell r="H3378" t="str">
            <v>Fringe Expense</v>
          </cell>
        </row>
        <row r="3379">
          <cell r="D3379" t="str">
            <v>6290.307</v>
          </cell>
          <cell r="E3379" t="str">
            <v>Tax ap pren PMR/AGEF</v>
          </cell>
          <cell r="F3379">
            <v>601260</v>
          </cell>
          <cell r="G3379">
            <v>601260</v>
          </cell>
          <cell r="H3379" t="str">
            <v>Fringe Expense</v>
          </cell>
        </row>
        <row r="3380">
          <cell r="D3380" t="str">
            <v>6290.308</v>
          </cell>
          <cell r="E3380" t="str">
            <v>Training taxes</v>
          </cell>
          <cell r="F3380">
            <v>601260</v>
          </cell>
          <cell r="G3380">
            <v>601260</v>
          </cell>
          <cell r="H3380" t="str">
            <v>Fringe Expense</v>
          </cell>
        </row>
        <row r="3381">
          <cell r="D3381" t="str">
            <v>6310.000</v>
          </cell>
          <cell r="E3381" t="str">
            <v>Uniforms</v>
          </cell>
          <cell r="F3381">
            <v>650040</v>
          </cell>
          <cell r="G3381">
            <v>650040</v>
          </cell>
          <cell r="H3381" t="str">
            <v>Operating Supplies</v>
          </cell>
        </row>
        <row r="3382">
          <cell r="D3382" t="str">
            <v>6310.999</v>
          </cell>
          <cell r="E3382" t="str">
            <v>Sales Taxes on Uniforms</v>
          </cell>
          <cell r="F3382">
            <v>650040</v>
          </cell>
          <cell r="G3382">
            <v>650040</v>
          </cell>
          <cell r="H3382" t="str">
            <v>Operating Supplies</v>
          </cell>
        </row>
        <row r="3383">
          <cell r="D3383" t="str">
            <v>6320.000</v>
          </cell>
          <cell r="E3383" t="str">
            <v>Training and Education</v>
          </cell>
          <cell r="F3383">
            <v>602100</v>
          </cell>
          <cell r="G3383">
            <v>602100</v>
          </cell>
          <cell r="H3383" t="str">
            <v>Training</v>
          </cell>
        </row>
        <row r="3384">
          <cell r="D3384" t="str">
            <v>6320.001</v>
          </cell>
          <cell r="E3384" t="str">
            <v>Fees &amp; Tuition</v>
          </cell>
          <cell r="F3384">
            <v>602150</v>
          </cell>
          <cell r="G3384">
            <v>602150</v>
          </cell>
          <cell r="H3384" t="str">
            <v>Education Assistance</v>
          </cell>
        </row>
        <row r="3385">
          <cell r="D3385" t="str">
            <v>6320.002</v>
          </cell>
          <cell r="E3385" t="str">
            <v>Materials &amp; Supplies</v>
          </cell>
          <cell r="F3385">
            <v>602100</v>
          </cell>
          <cell r="G3385">
            <v>602100</v>
          </cell>
          <cell r="H3385" t="str">
            <v>Training</v>
          </cell>
        </row>
        <row r="3386">
          <cell r="D3386" t="str">
            <v>6320.003</v>
          </cell>
          <cell r="E3386" t="str">
            <v>Travel Expenses</v>
          </cell>
          <cell r="F3386">
            <v>602100</v>
          </cell>
          <cell r="G3386">
            <v>602100</v>
          </cell>
          <cell r="H3386" t="str">
            <v>Training</v>
          </cell>
        </row>
        <row r="3387">
          <cell r="D3387" t="str">
            <v>6320.005</v>
          </cell>
          <cell r="E3387" t="str">
            <v>Meeting/Train-Meals for Part.</v>
          </cell>
          <cell r="F3387">
            <v>602100</v>
          </cell>
          <cell r="G3387">
            <v>602100</v>
          </cell>
          <cell r="H3387" t="str">
            <v>Training</v>
          </cell>
        </row>
        <row r="3388">
          <cell r="D3388" t="str">
            <v>6320.006</v>
          </cell>
          <cell r="E3388" t="str">
            <v>Meeting/Train-Audio/Vis Equip</v>
          </cell>
          <cell r="F3388">
            <v>602100</v>
          </cell>
          <cell r="G3388">
            <v>602100</v>
          </cell>
          <cell r="H3388" t="str">
            <v>Training</v>
          </cell>
        </row>
        <row r="3389">
          <cell r="D3389" t="str">
            <v>6320.007</v>
          </cell>
          <cell r="E3389" t="str">
            <v>Meeting/Train-Meeting Room Chg</v>
          </cell>
          <cell r="F3389">
            <v>602100</v>
          </cell>
          <cell r="G3389">
            <v>602100</v>
          </cell>
          <cell r="H3389" t="str">
            <v>Training</v>
          </cell>
        </row>
        <row r="3390">
          <cell r="D3390" t="str">
            <v>6320.008</v>
          </cell>
          <cell r="E3390" t="str">
            <v>Training Allocation</v>
          </cell>
          <cell r="F3390">
            <v>602100</v>
          </cell>
          <cell r="G3390">
            <v>602100</v>
          </cell>
          <cell r="H3390" t="str">
            <v>Training</v>
          </cell>
        </row>
        <row r="3391">
          <cell r="D3391" t="str">
            <v>6320.010</v>
          </cell>
          <cell r="E3391" t="str">
            <v>Corp Training -  Course Fees</v>
          </cell>
          <cell r="F3391">
            <v>602100</v>
          </cell>
          <cell r="G3391">
            <v>602100</v>
          </cell>
          <cell r="H3391" t="str">
            <v>Training</v>
          </cell>
        </row>
        <row r="3392">
          <cell r="D3392" t="str">
            <v>6320.011</v>
          </cell>
          <cell r="E3392" t="str">
            <v>Corp Training - Meals</v>
          </cell>
          <cell r="F3392">
            <v>602100</v>
          </cell>
          <cell r="G3392">
            <v>602100</v>
          </cell>
          <cell r="H3392" t="str">
            <v>Training</v>
          </cell>
        </row>
        <row r="3393">
          <cell r="D3393" t="str">
            <v>6320.012</v>
          </cell>
          <cell r="E3393" t="str">
            <v>Corp Training - Remote Courses</v>
          </cell>
          <cell r="F3393">
            <v>602100</v>
          </cell>
          <cell r="G3393">
            <v>602100</v>
          </cell>
          <cell r="H3393" t="str">
            <v>Training</v>
          </cell>
        </row>
        <row r="3394">
          <cell r="D3394" t="str">
            <v>6320.020</v>
          </cell>
          <cell r="E3394" t="str">
            <v>Student Training Materials</v>
          </cell>
          <cell r="F3394">
            <v>602100</v>
          </cell>
          <cell r="G3394">
            <v>602100</v>
          </cell>
          <cell r="H3394" t="str">
            <v>Training</v>
          </cell>
        </row>
        <row r="3395">
          <cell r="D3395" t="str">
            <v>6320.021</v>
          </cell>
          <cell r="E3395" t="str">
            <v>Student Consumables</v>
          </cell>
          <cell r="F3395">
            <v>602100</v>
          </cell>
          <cell r="G3395">
            <v>602100</v>
          </cell>
          <cell r="H3395" t="str">
            <v>Training</v>
          </cell>
        </row>
        <row r="3396">
          <cell r="D3396" t="str">
            <v>6320.999</v>
          </cell>
          <cell r="E3396" t="str">
            <v>Sales Taxes on Training</v>
          </cell>
          <cell r="F3396">
            <v>602100</v>
          </cell>
          <cell r="G3396">
            <v>602100</v>
          </cell>
          <cell r="H3396" t="str">
            <v>Training</v>
          </cell>
        </row>
        <row r="3397">
          <cell r="D3397" t="str">
            <v>6330.000</v>
          </cell>
          <cell r="E3397" t="str">
            <v>Travel Expenses</v>
          </cell>
          <cell r="F3397">
            <v>640040</v>
          </cell>
          <cell r="G3397">
            <v>640040</v>
          </cell>
          <cell r="H3397" t="str">
            <v>Travel - Miscellaneous</v>
          </cell>
        </row>
        <row r="3398">
          <cell r="D3398" t="str">
            <v>6330.001</v>
          </cell>
          <cell r="E3398" t="str">
            <v>Air Travel</v>
          </cell>
          <cell r="F3398">
            <v>640020</v>
          </cell>
          <cell r="G3398">
            <v>640020</v>
          </cell>
          <cell r="H3398" t="str">
            <v>Travel-Transportation</v>
          </cell>
        </row>
        <row r="3399">
          <cell r="D3399" t="str">
            <v>6330.002</v>
          </cell>
          <cell r="E3399" t="str">
            <v>Lodging(Room &amp; Tax Only)</v>
          </cell>
          <cell r="F3399">
            <v>640000</v>
          </cell>
          <cell r="G3399">
            <v>640000</v>
          </cell>
          <cell r="H3399" t="str">
            <v>Travel - Lodging</v>
          </cell>
        </row>
        <row r="3400">
          <cell r="D3400" t="str">
            <v>6330.003</v>
          </cell>
          <cell r="E3400" t="str">
            <v>Travel Meals</v>
          </cell>
          <cell r="F3400">
            <v>640050</v>
          </cell>
          <cell r="G3400">
            <v>640050</v>
          </cell>
          <cell r="H3400" t="str">
            <v>Employee Travel Meals</v>
          </cell>
        </row>
        <row r="3401">
          <cell r="D3401" t="str">
            <v>6330.007</v>
          </cell>
          <cell r="E3401" t="str">
            <v>Auto Rental</v>
          </cell>
          <cell r="F3401">
            <v>640020</v>
          </cell>
          <cell r="G3401">
            <v>640020</v>
          </cell>
          <cell r="H3401" t="str">
            <v>Travel-Transportation</v>
          </cell>
        </row>
        <row r="3402">
          <cell r="D3402" t="str">
            <v>6330.008</v>
          </cell>
          <cell r="E3402" t="str">
            <v>Phone, Fax, Internet</v>
          </cell>
          <cell r="F3402">
            <v>640040</v>
          </cell>
          <cell r="G3402">
            <v>640040</v>
          </cell>
          <cell r="H3402" t="str">
            <v>Travel - Miscellaneous</v>
          </cell>
        </row>
        <row r="3403">
          <cell r="D3403" t="str">
            <v>6330.009</v>
          </cell>
          <cell r="E3403" t="str">
            <v>Parking, Taxi, Tolls &amp; Tips</v>
          </cell>
          <cell r="F3403">
            <v>640040</v>
          </cell>
          <cell r="G3403">
            <v>640040</v>
          </cell>
          <cell r="H3403" t="str">
            <v>Travel - Miscellaneous</v>
          </cell>
        </row>
        <row r="3404">
          <cell r="D3404" t="str">
            <v>6330.010</v>
          </cell>
          <cell r="E3404" t="str">
            <v>Gasoline (Personal/Rental Veh)</v>
          </cell>
          <cell r="F3404">
            <v>640040</v>
          </cell>
          <cell r="G3404">
            <v>640040</v>
          </cell>
          <cell r="H3404" t="str">
            <v>Travel - Miscellaneous</v>
          </cell>
        </row>
        <row r="3405">
          <cell r="D3405" t="str">
            <v>6330.011</v>
          </cell>
          <cell r="E3405" t="str">
            <v>Business Mileage (Personal Veh</v>
          </cell>
          <cell r="F3405">
            <v>640040</v>
          </cell>
          <cell r="G3405">
            <v>640040</v>
          </cell>
          <cell r="H3405" t="str">
            <v>Travel - Miscellaneous</v>
          </cell>
        </row>
        <row r="3406">
          <cell r="D3406" t="str">
            <v>6330.016</v>
          </cell>
          <cell r="E3406" t="str">
            <v>Travel Documents - Visa &amp; Pass</v>
          </cell>
          <cell r="F3406">
            <v>640040</v>
          </cell>
          <cell r="G3406">
            <v>640040</v>
          </cell>
          <cell r="H3406" t="str">
            <v>Travel - Miscellaneous</v>
          </cell>
        </row>
        <row r="3407">
          <cell r="D3407" t="str">
            <v>6330.031</v>
          </cell>
          <cell r="E3407" t="str">
            <v>Travel-Recharge</v>
          </cell>
          <cell r="F3407">
            <v>640040</v>
          </cell>
          <cell r="G3407">
            <v>640040</v>
          </cell>
          <cell r="H3407" t="str">
            <v>Travel - Miscellaneous</v>
          </cell>
        </row>
        <row r="3408">
          <cell r="D3408" t="str">
            <v>6330.2330</v>
          </cell>
          <cell r="E3408" t="str">
            <v>Air Travel</v>
          </cell>
          <cell r="F3408">
            <v>640020</v>
          </cell>
          <cell r="G3408">
            <v>640020</v>
          </cell>
          <cell r="H3408" t="str">
            <v>Travel-Transportation</v>
          </cell>
        </row>
        <row r="3409">
          <cell r="D3409" t="str">
            <v>6330.2331</v>
          </cell>
          <cell r="E3409" t="str">
            <v>Lodging(Room &amp; Tax Only)</v>
          </cell>
          <cell r="F3409">
            <v>640000</v>
          </cell>
          <cell r="G3409">
            <v>640000</v>
          </cell>
          <cell r="H3409" t="str">
            <v>Travel - Lodging</v>
          </cell>
        </row>
        <row r="3410">
          <cell r="D3410" t="str">
            <v>6330.2332</v>
          </cell>
          <cell r="E3410" t="str">
            <v>Travel Meals</v>
          </cell>
          <cell r="F3410">
            <v>640050</v>
          </cell>
          <cell r="G3410">
            <v>640050</v>
          </cell>
          <cell r="H3410" t="str">
            <v>Employee Travel Meals</v>
          </cell>
        </row>
        <row r="3411">
          <cell r="D3411" t="str">
            <v>6330.2337</v>
          </cell>
          <cell r="E3411" t="str">
            <v>Auto Rental</v>
          </cell>
          <cell r="F3411">
            <v>640020</v>
          </cell>
          <cell r="G3411">
            <v>640020</v>
          </cell>
          <cell r="H3411" t="str">
            <v>Travel-Transportation</v>
          </cell>
        </row>
        <row r="3412">
          <cell r="D3412" t="str">
            <v>6330.2450</v>
          </cell>
          <cell r="E3412" t="str">
            <v>Pass Thru Costs - Travel</v>
          </cell>
          <cell r="F3412">
            <v>640040</v>
          </cell>
          <cell r="G3412">
            <v>640040</v>
          </cell>
          <cell r="H3412" t="str">
            <v>Travel - Miscellaneous</v>
          </cell>
        </row>
        <row r="3413">
          <cell r="D3413" t="str">
            <v>6330.503</v>
          </cell>
          <cell r="E3413" t="str">
            <v>Contrbutns-Public Official</v>
          </cell>
          <cell r="F3413">
            <v>640046</v>
          </cell>
          <cell r="G3413">
            <v>640046</v>
          </cell>
          <cell r="H3413" t="str">
            <v>Travel - Miscellaneous - Public Officials</v>
          </cell>
        </row>
        <row r="3414">
          <cell r="D3414" t="str">
            <v>6330.504</v>
          </cell>
          <cell r="E3414" t="str">
            <v>Non-Cash Contrb-Public Off</v>
          </cell>
          <cell r="F3414">
            <v>640046</v>
          </cell>
          <cell r="G3414">
            <v>640046</v>
          </cell>
          <cell r="H3414" t="str">
            <v>Travel - Miscellaneous - Public Officials</v>
          </cell>
        </row>
        <row r="3415">
          <cell r="D3415" t="str">
            <v>6330.505</v>
          </cell>
          <cell r="E3415" t="str">
            <v>Community Contributions</v>
          </cell>
          <cell r="F3415">
            <v>640040</v>
          </cell>
          <cell r="G3415">
            <v>640040</v>
          </cell>
          <cell r="H3415" t="str">
            <v>Travel - Miscellaneous</v>
          </cell>
        </row>
        <row r="3416">
          <cell r="D3416" t="str">
            <v>6330.506</v>
          </cell>
          <cell r="E3416" t="str">
            <v>Prom Gift &amp; Evnt- Publc Off</v>
          </cell>
          <cell r="F3416">
            <v>640046</v>
          </cell>
          <cell r="G3416">
            <v>640046</v>
          </cell>
          <cell r="H3416" t="str">
            <v>Travel - Miscellaneous - Public Officials</v>
          </cell>
        </row>
        <row r="3417">
          <cell r="D3417" t="str">
            <v>6330.507</v>
          </cell>
          <cell r="E3417" t="str">
            <v>Lodging-Public Official</v>
          </cell>
          <cell r="F3417">
            <v>640016</v>
          </cell>
          <cell r="G3417">
            <v>640016</v>
          </cell>
          <cell r="H3417" t="str">
            <v>Travel-Lodging - Public Officials</v>
          </cell>
        </row>
        <row r="3418">
          <cell r="D3418" t="str">
            <v>6330.508</v>
          </cell>
          <cell r="E3418" t="str">
            <v>Transportation-Publc Off</v>
          </cell>
          <cell r="F3418">
            <v>640026</v>
          </cell>
          <cell r="G3418">
            <v>640026</v>
          </cell>
          <cell r="H3418" t="str">
            <v>Travel - Transportation - Public Officials</v>
          </cell>
        </row>
        <row r="3419">
          <cell r="D3419" t="str">
            <v>6330.509</v>
          </cell>
          <cell r="E3419" t="str">
            <v>Misc Travl-Public Official</v>
          </cell>
          <cell r="F3419">
            <v>640046</v>
          </cell>
          <cell r="G3419">
            <v>640046</v>
          </cell>
          <cell r="H3419" t="str">
            <v>Travel - Miscellaneous - Public Officials</v>
          </cell>
        </row>
        <row r="3420">
          <cell r="D3420" t="str">
            <v>6330.510</v>
          </cell>
          <cell r="E3420" t="str">
            <v>Publc Off-Meals&amp;Entertainmt</v>
          </cell>
          <cell r="F3420">
            <v>640056</v>
          </cell>
          <cell r="G3420">
            <v>640056</v>
          </cell>
          <cell r="H3420" t="str">
            <v>Public Officials Meals &amp; Entertainment</v>
          </cell>
        </row>
        <row r="3421">
          <cell r="D3421" t="str">
            <v>6330.511</v>
          </cell>
          <cell r="E3421" t="str">
            <v>Facilitating Payments</v>
          </cell>
          <cell r="F3421">
            <v>680080</v>
          </cell>
          <cell r="G3421">
            <v>680080</v>
          </cell>
          <cell r="H3421" t="str">
            <v>Facilitating, Health and Safety and Other Payments</v>
          </cell>
        </row>
        <row r="3422">
          <cell r="D3422" t="str">
            <v>6330.512</v>
          </cell>
          <cell r="E3422" t="str">
            <v>Access Fee-Non Gov Pmts</v>
          </cell>
          <cell r="F3422">
            <v>640040</v>
          </cell>
          <cell r="G3422">
            <v>640040</v>
          </cell>
          <cell r="H3422" t="str">
            <v>Travel - Miscellaneous</v>
          </cell>
        </row>
        <row r="3423">
          <cell r="D3423" t="str">
            <v>6330.513</v>
          </cell>
          <cell r="E3423" t="str">
            <v>Frght Forward/Cystoms Brkr</v>
          </cell>
          <cell r="F3423">
            <v>640040</v>
          </cell>
          <cell r="G3423">
            <v>640040</v>
          </cell>
          <cell r="H3423" t="str">
            <v>Travel - Miscellaneous</v>
          </cell>
        </row>
        <row r="3424">
          <cell r="D3424" t="str">
            <v>6330.514</v>
          </cell>
          <cell r="E3424" t="str">
            <v>Visa Processors</v>
          </cell>
          <cell r="F3424">
            <v>640040</v>
          </cell>
          <cell r="G3424">
            <v>640040</v>
          </cell>
          <cell r="H3424" t="str">
            <v>Travel - Miscellaneous</v>
          </cell>
        </row>
        <row r="3425">
          <cell r="D3425" t="str">
            <v>6330.710</v>
          </cell>
          <cell r="E3425" t="str">
            <v>Pass Thru Costs - Travel</v>
          </cell>
          <cell r="F3425">
            <v>640040</v>
          </cell>
          <cell r="G3425">
            <v>640040</v>
          </cell>
          <cell r="H3425" t="str">
            <v>Travel - Miscellaneous</v>
          </cell>
        </row>
        <row r="3426">
          <cell r="D3426" t="str">
            <v>6340.001</v>
          </cell>
          <cell r="E3426" t="str">
            <v>Company Emp Relocation Expense</v>
          </cell>
          <cell r="F3426">
            <v>601010</v>
          </cell>
          <cell r="G3426">
            <v>601010</v>
          </cell>
          <cell r="H3426" t="str">
            <v>Relocation Expenses</v>
          </cell>
        </row>
        <row r="3427">
          <cell r="D3427" t="str">
            <v>6340.002</v>
          </cell>
          <cell r="E3427" t="str">
            <v>Trans - Household - Employee</v>
          </cell>
          <cell r="F3427">
            <v>601010</v>
          </cell>
          <cell r="G3427">
            <v>601010</v>
          </cell>
          <cell r="H3427" t="str">
            <v>Relocation Expenses</v>
          </cell>
        </row>
        <row r="3428">
          <cell r="D3428" t="str">
            <v>6340.003</v>
          </cell>
          <cell r="E3428" t="str">
            <v>Moving Travel Exp-Lodge/Transp</v>
          </cell>
          <cell r="F3428">
            <v>601010</v>
          </cell>
          <cell r="G3428">
            <v>601010</v>
          </cell>
          <cell r="H3428" t="str">
            <v>Relocation Expenses</v>
          </cell>
        </row>
        <row r="3429">
          <cell r="D3429" t="str">
            <v>6340.004</v>
          </cell>
          <cell r="E3429" t="str">
            <v>Pre-Move Househunting - Empl</v>
          </cell>
          <cell r="F3429">
            <v>601010</v>
          </cell>
          <cell r="G3429">
            <v>601010</v>
          </cell>
          <cell r="H3429" t="str">
            <v>Relocation Expenses</v>
          </cell>
        </row>
        <row r="3430">
          <cell r="D3430" t="str">
            <v>6340.005</v>
          </cell>
          <cell r="E3430" t="str">
            <v>Temp Living Expense - Empl</v>
          </cell>
          <cell r="F3430">
            <v>601010</v>
          </cell>
          <cell r="G3430">
            <v>601010</v>
          </cell>
          <cell r="H3430" t="str">
            <v>Relocation Expenses</v>
          </cell>
        </row>
        <row r="3431">
          <cell r="D3431" t="str">
            <v>6340.006</v>
          </cell>
          <cell r="E3431" t="str">
            <v>Sale,Pur,Lse,Allow - Empl</v>
          </cell>
          <cell r="F3431">
            <v>601010</v>
          </cell>
          <cell r="G3431">
            <v>601010</v>
          </cell>
          <cell r="H3431" t="str">
            <v>Relocation Expenses</v>
          </cell>
        </row>
        <row r="3432">
          <cell r="D3432" t="str">
            <v>6340.007</v>
          </cell>
          <cell r="E3432" t="str">
            <v>Sale,Pur,Lse,Allow - Payr Emp</v>
          </cell>
          <cell r="F3432">
            <v>601010</v>
          </cell>
          <cell r="G3432">
            <v>601010</v>
          </cell>
          <cell r="H3432" t="str">
            <v>Relocation Expenses</v>
          </cell>
        </row>
        <row r="3433">
          <cell r="D3433" t="str">
            <v>6340.008</v>
          </cell>
          <cell r="E3433" t="str">
            <v>Trans - Household - 3rd Party</v>
          </cell>
          <cell r="F3433">
            <v>601010</v>
          </cell>
          <cell r="G3433">
            <v>601010</v>
          </cell>
          <cell r="H3433" t="str">
            <v>Relocation Expenses</v>
          </cell>
        </row>
        <row r="3434">
          <cell r="D3434" t="str">
            <v>6340.009</v>
          </cell>
          <cell r="E3434" t="str">
            <v>Moving Travel Exp - 3rd Party</v>
          </cell>
          <cell r="F3434">
            <v>601010</v>
          </cell>
          <cell r="G3434">
            <v>601010</v>
          </cell>
          <cell r="H3434" t="str">
            <v>Relocation Expenses</v>
          </cell>
        </row>
        <row r="3435">
          <cell r="D3435" t="str">
            <v>6340.010</v>
          </cell>
          <cell r="E3435" t="str">
            <v>Pre-Move Househunting-3rd Part</v>
          </cell>
          <cell r="F3435">
            <v>601010</v>
          </cell>
          <cell r="G3435">
            <v>601010</v>
          </cell>
          <cell r="H3435" t="str">
            <v>Relocation Expenses</v>
          </cell>
        </row>
        <row r="3436">
          <cell r="D3436" t="str">
            <v>6340.011</v>
          </cell>
          <cell r="E3436" t="str">
            <v>Temp Living Expense - 3rd Part</v>
          </cell>
          <cell r="F3436">
            <v>601010</v>
          </cell>
          <cell r="G3436">
            <v>601010</v>
          </cell>
          <cell r="H3436" t="str">
            <v>Relocation Expenses</v>
          </cell>
        </row>
        <row r="3437">
          <cell r="D3437" t="str">
            <v>6340.012</v>
          </cell>
          <cell r="E3437" t="str">
            <v>Sale,Pur,Lse, - 3rd Party</v>
          </cell>
          <cell r="F3437">
            <v>601010</v>
          </cell>
          <cell r="G3437">
            <v>601010</v>
          </cell>
          <cell r="H3437" t="str">
            <v>Relocation Expenses</v>
          </cell>
        </row>
        <row r="3438">
          <cell r="D3438" t="str">
            <v>6340.026</v>
          </cell>
          <cell r="E3438" t="str">
            <v>Moving Travel Meals</v>
          </cell>
          <cell r="F3438">
            <v>601010</v>
          </cell>
          <cell r="G3438">
            <v>601010</v>
          </cell>
          <cell r="H3438" t="str">
            <v>Relocation Expenses</v>
          </cell>
        </row>
        <row r="3439">
          <cell r="D3439" t="str">
            <v>6340.999</v>
          </cell>
          <cell r="E3439" t="str">
            <v>Sales Tax-Moving Expense</v>
          </cell>
          <cell r="F3439">
            <v>601010</v>
          </cell>
          <cell r="G3439">
            <v>601010</v>
          </cell>
          <cell r="H3439" t="str">
            <v>Relocation Expenses</v>
          </cell>
        </row>
        <row r="3440">
          <cell r="D3440" t="str">
            <v>6350.000</v>
          </cell>
          <cell r="E3440" t="str">
            <v>Cars/Pickups/Other</v>
          </cell>
          <cell r="F3440">
            <v>612400</v>
          </cell>
          <cell r="G3440">
            <v>612400</v>
          </cell>
          <cell r="H3440" t="str">
            <v>Maintenance &amp; Repairs - Auto, Truck and Plane</v>
          </cell>
        </row>
        <row r="3441">
          <cell r="D3441" t="str">
            <v>6350.001</v>
          </cell>
          <cell r="E3441" t="str">
            <v>Accident Cost</v>
          </cell>
          <cell r="F3441">
            <v>612400</v>
          </cell>
          <cell r="G3441">
            <v>612400</v>
          </cell>
          <cell r="H3441" t="str">
            <v>Maintenance &amp; Repairs - Auto, Truck and Plane</v>
          </cell>
        </row>
        <row r="3442">
          <cell r="D3442" t="str">
            <v>6350.003</v>
          </cell>
          <cell r="E3442" t="str">
            <v>Air Conditioner</v>
          </cell>
          <cell r="F3442">
            <v>612400</v>
          </cell>
          <cell r="G3442">
            <v>612400</v>
          </cell>
          <cell r="H3442" t="str">
            <v>Maintenance &amp; Repairs - Auto, Truck and Plane</v>
          </cell>
        </row>
        <row r="3443">
          <cell r="D3443" t="str">
            <v>6350.004</v>
          </cell>
          <cell r="E3443" t="str">
            <v>Brakes</v>
          </cell>
          <cell r="F3443">
            <v>612400</v>
          </cell>
          <cell r="G3443">
            <v>612400</v>
          </cell>
          <cell r="H3443" t="str">
            <v>Maintenance &amp; Repairs - Auto, Truck and Plane</v>
          </cell>
        </row>
        <row r="3444">
          <cell r="D3444" t="str">
            <v>6350.006</v>
          </cell>
          <cell r="E3444" t="str">
            <v>Chasis</v>
          </cell>
          <cell r="F3444">
            <v>612400</v>
          </cell>
          <cell r="G3444">
            <v>612400</v>
          </cell>
          <cell r="H3444" t="str">
            <v>Maintenance &amp; Repairs - Auto, Truck and Plane</v>
          </cell>
        </row>
        <row r="3445">
          <cell r="D3445" t="str">
            <v>6350.007</v>
          </cell>
          <cell r="E3445" t="str">
            <v>Connections</v>
          </cell>
          <cell r="F3445">
            <v>612400</v>
          </cell>
          <cell r="G3445">
            <v>612400</v>
          </cell>
          <cell r="H3445" t="str">
            <v>Maintenance &amp; Repairs - Auto, Truck and Plane</v>
          </cell>
        </row>
        <row r="3446">
          <cell r="D3446" t="str">
            <v>6350.008</v>
          </cell>
          <cell r="E3446" t="str">
            <v>Equipment - Painting</v>
          </cell>
          <cell r="F3446">
            <v>612400</v>
          </cell>
          <cell r="G3446">
            <v>612400</v>
          </cell>
          <cell r="H3446" t="str">
            <v>Maintenance &amp; Repairs - Auto, Truck and Plane</v>
          </cell>
        </row>
        <row r="3447">
          <cell r="D3447" t="str">
            <v>6350.009</v>
          </cell>
          <cell r="E3447" t="str">
            <v>Equipment - Cleaning</v>
          </cell>
          <cell r="F3447">
            <v>612400</v>
          </cell>
          <cell r="G3447">
            <v>612400</v>
          </cell>
          <cell r="H3447" t="str">
            <v>Maintenance &amp; Repairs - Auto, Truck and Plane</v>
          </cell>
        </row>
        <row r="3448">
          <cell r="D3448" t="str">
            <v>6350.011</v>
          </cell>
          <cell r="E3448" t="str">
            <v>Gas Purchase</v>
          </cell>
          <cell r="F3448">
            <v>614140</v>
          </cell>
          <cell r="G3448">
            <v>614140</v>
          </cell>
          <cell r="H3448" t="str">
            <v>Off-Road Fuel</v>
          </cell>
        </row>
        <row r="3449">
          <cell r="D3449" t="str">
            <v>6350.012</v>
          </cell>
          <cell r="E3449" t="str">
            <v>Light Gas Allocation</v>
          </cell>
          <cell r="F3449">
            <v>614140</v>
          </cell>
          <cell r="G3449">
            <v>614140</v>
          </cell>
          <cell r="H3449" t="str">
            <v>Off-Road Fuel</v>
          </cell>
        </row>
        <row r="3450">
          <cell r="D3450" t="str">
            <v>6350.013</v>
          </cell>
          <cell r="E3450" t="str">
            <v>Light Diesel Clear Alloc</v>
          </cell>
          <cell r="F3450">
            <v>614170</v>
          </cell>
          <cell r="G3450">
            <v>614170</v>
          </cell>
          <cell r="H3450" t="str">
            <v>Diesel Clear Purchases</v>
          </cell>
        </row>
        <row r="3451">
          <cell r="D3451" t="str">
            <v>6350.014</v>
          </cell>
          <cell r="E3451" t="str">
            <v>Light Diesel Purchase only</v>
          </cell>
          <cell r="F3451">
            <v>614170</v>
          </cell>
          <cell r="G3451">
            <v>614170</v>
          </cell>
          <cell r="H3451" t="str">
            <v>Diesel Clear Purchases</v>
          </cell>
        </row>
        <row r="3452">
          <cell r="D3452" t="str">
            <v>6350.022</v>
          </cell>
          <cell r="E3452" t="str">
            <v>Recording Devices</v>
          </cell>
          <cell r="F3452">
            <v>612400</v>
          </cell>
          <cell r="G3452">
            <v>612400</v>
          </cell>
          <cell r="H3452" t="str">
            <v>Maintenance &amp; Repairs - Auto, Truck and Plane</v>
          </cell>
        </row>
        <row r="3453">
          <cell r="D3453" t="str">
            <v>6350.023</v>
          </cell>
          <cell r="E3453" t="str">
            <v>Recovery Cost</v>
          </cell>
          <cell r="F3453">
            <v>612400</v>
          </cell>
          <cell r="G3453">
            <v>612400</v>
          </cell>
          <cell r="H3453" t="str">
            <v>Maintenance &amp; Repairs - Auto, Truck and Plane</v>
          </cell>
        </row>
        <row r="3454">
          <cell r="D3454" t="str">
            <v>6350.024</v>
          </cell>
          <cell r="E3454" t="str">
            <v>Road Electrical Wiring</v>
          </cell>
          <cell r="F3454">
            <v>612400</v>
          </cell>
          <cell r="G3454">
            <v>612400</v>
          </cell>
          <cell r="H3454" t="str">
            <v>Maintenance &amp; Repairs - Auto, Truck and Plane</v>
          </cell>
        </row>
        <row r="3455">
          <cell r="D3455" t="str">
            <v>6350.025</v>
          </cell>
          <cell r="E3455" t="str">
            <v>Road Pneumatics</v>
          </cell>
          <cell r="F3455">
            <v>612400</v>
          </cell>
          <cell r="G3455">
            <v>612400</v>
          </cell>
          <cell r="H3455" t="str">
            <v>Maintenance &amp; Repairs - Auto, Truck and Plane</v>
          </cell>
        </row>
        <row r="3456">
          <cell r="D3456" t="str">
            <v>6350.026</v>
          </cell>
          <cell r="E3456" t="str">
            <v>Safety Equipment</v>
          </cell>
          <cell r="F3456">
            <v>612400</v>
          </cell>
          <cell r="G3456">
            <v>612400</v>
          </cell>
          <cell r="H3456" t="str">
            <v>Maintenance &amp; Repairs - Auto, Truck and Plane</v>
          </cell>
        </row>
        <row r="3457">
          <cell r="D3457" t="str">
            <v>6350.028</v>
          </cell>
          <cell r="E3457" t="str">
            <v>Tires and Tubes</v>
          </cell>
          <cell r="F3457">
            <v>612400</v>
          </cell>
          <cell r="G3457">
            <v>612400</v>
          </cell>
          <cell r="H3457" t="str">
            <v>Maintenance &amp; Repairs - Auto, Truck and Plane</v>
          </cell>
        </row>
        <row r="3458">
          <cell r="D3458" t="str">
            <v>6350.029</v>
          </cell>
          <cell r="E3458" t="str">
            <v>Tools</v>
          </cell>
          <cell r="F3458">
            <v>612400</v>
          </cell>
          <cell r="G3458">
            <v>612400</v>
          </cell>
          <cell r="H3458" t="str">
            <v>Maintenance &amp; Repairs - Auto, Truck and Plane</v>
          </cell>
        </row>
        <row r="3459">
          <cell r="D3459" t="str">
            <v>6350.030</v>
          </cell>
          <cell r="E3459" t="str">
            <v>Winches, Booms, Hoists, Etc</v>
          </cell>
          <cell r="F3459">
            <v>612400</v>
          </cell>
          <cell r="G3459">
            <v>612400</v>
          </cell>
          <cell r="H3459" t="str">
            <v>Maintenance &amp; Repairs - Auto, Truck and Plane</v>
          </cell>
        </row>
        <row r="3460">
          <cell r="D3460" t="str">
            <v>6350.031</v>
          </cell>
          <cell r="E3460" t="str">
            <v>Cars &amp; Pickups - Oper Supplies</v>
          </cell>
          <cell r="F3460">
            <v>612400</v>
          </cell>
          <cell r="G3460">
            <v>612400</v>
          </cell>
          <cell r="H3460" t="str">
            <v>Maintenance &amp; Repairs - Auto, Truck and Plane</v>
          </cell>
        </row>
        <row r="3461">
          <cell r="D3461" t="str">
            <v>6350.033</v>
          </cell>
          <cell r="E3461" t="str">
            <v>Alternator, Start, Battery</v>
          </cell>
          <cell r="F3461">
            <v>612400</v>
          </cell>
          <cell r="G3461">
            <v>612400</v>
          </cell>
          <cell r="H3461" t="str">
            <v>Maintenance &amp; Repairs - Auto, Truck and Plane</v>
          </cell>
        </row>
        <row r="3462">
          <cell r="D3462" t="str">
            <v>6350.036</v>
          </cell>
          <cell r="E3462" t="str">
            <v>Differential - Front</v>
          </cell>
          <cell r="F3462">
            <v>612400</v>
          </cell>
          <cell r="G3462">
            <v>612400</v>
          </cell>
          <cell r="H3462" t="str">
            <v>Maintenance &amp; Repairs - Auto, Truck and Plane</v>
          </cell>
        </row>
        <row r="3463">
          <cell r="D3463" t="str">
            <v>6350.039</v>
          </cell>
          <cell r="E3463" t="str">
            <v>Engine</v>
          </cell>
          <cell r="F3463">
            <v>612400</v>
          </cell>
          <cell r="G3463">
            <v>612400</v>
          </cell>
          <cell r="H3463" t="str">
            <v>Maintenance &amp; Repairs - Auto, Truck and Plane</v>
          </cell>
        </row>
        <row r="3464">
          <cell r="D3464" t="str">
            <v>6350.046</v>
          </cell>
          <cell r="E3464" t="str">
            <v>Radiators</v>
          </cell>
          <cell r="F3464">
            <v>612400</v>
          </cell>
          <cell r="G3464">
            <v>612400</v>
          </cell>
          <cell r="H3464" t="str">
            <v>Maintenance &amp; Repairs - Auto, Truck and Plane</v>
          </cell>
        </row>
        <row r="3465">
          <cell r="D3465" t="str">
            <v>6350.047</v>
          </cell>
          <cell r="E3465" t="str">
            <v>Road Line</v>
          </cell>
          <cell r="F3465">
            <v>612400</v>
          </cell>
          <cell r="G3465">
            <v>612400</v>
          </cell>
          <cell r="H3465" t="str">
            <v>Maintenance &amp; Repairs - Auto, Truck and Plane</v>
          </cell>
        </row>
        <row r="3466">
          <cell r="D3466" t="str">
            <v>6350.050</v>
          </cell>
          <cell r="E3466" t="str">
            <v>Transmission</v>
          </cell>
          <cell r="F3466">
            <v>612400</v>
          </cell>
          <cell r="G3466">
            <v>612400</v>
          </cell>
          <cell r="H3466" t="str">
            <v>Maintenance &amp; Repairs - Auto, Truck and Plane</v>
          </cell>
        </row>
        <row r="3467">
          <cell r="D3467" t="str">
            <v>6350.090</v>
          </cell>
          <cell r="E3467" t="str">
            <v>Leased Light Duty Equipment</v>
          </cell>
          <cell r="F3467">
            <v>610200</v>
          </cell>
          <cell r="G3467">
            <v>610200</v>
          </cell>
          <cell r="H3467" t="str">
            <v>Rental exp- Auto &amp; Truck</v>
          </cell>
        </row>
        <row r="3468">
          <cell r="D3468" t="str">
            <v>6350.091</v>
          </cell>
          <cell r="E3468" t="str">
            <v>Leased Heavy Equipment</v>
          </cell>
          <cell r="F3468">
            <v>610100</v>
          </cell>
          <cell r="G3468">
            <v>610100</v>
          </cell>
          <cell r="H3468" t="str">
            <v>Rental exp-Mach&amp;Eqpt</v>
          </cell>
        </row>
        <row r="3469">
          <cell r="D3469" t="str">
            <v>6350.092</v>
          </cell>
          <cell r="E3469" t="str">
            <v>Non-Licensed Leased RE</v>
          </cell>
          <cell r="F3469">
            <v>612400</v>
          </cell>
          <cell r="G3469">
            <v>612400</v>
          </cell>
          <cell r="H3469" t="str">
            <v>Maintenance &amp; Repairs - Auto, Truck and Plane</v>
          </cell>
        </row>
        <row r="3470">
          <cell r="D3470" t="str">
            <v>6350.996</v>
          </cell>
          <cell r="E3470" t="str">
            <v>State &amp; Federal Gasoline Tax</v>
          </cell>
          <cell r="F3470">
            <v>614140</v>
          </cell>
          <cell r="G3470">
            <v>614140</v>
          </cell>
          <cell r="H3470" t="str">
            <v>Off-Road Fuel</v>
          </cell>
        </row>
        <row r="3471">
          <cell r="D3471" t="str">
            <v>6350.997</v>
          </cell>
          <cell r="E3471" t="str">
            <v>State Fuel Taxes - Diesel</v>
          </cell>
          <cell r="F3471">
            <v>614170</v>
          </cell>
          <cell r="G3471">
            <v>614170</v>
          </cell>
          <cell r="H3471" t="str">
            <v>Diesel Clear Purchases</v>
          </cell>
        </row>
        <row r="3472">
          <cell r="D3472" t="str">
            <v>6350.998</v>
          </cell>
          <cell r="E3472" t="str">
            <v>Federal Fuel Taxes - Diesel</v>
          </cell>
          <cell r="F3472">
            <v>614170</v>
          </cell>
          <cell r="G3472">
            <v>614170</v>
          </cell>
          <cell r="H3472" t="str">
            <v>Diesel Clear Purchases</v>
          </cell>
        </row>
        <row r="3473">
          <cell r="D3473" t="str">
            <v>6350.999</v>
          </cell>
          <cell r="E3473" t="str">
            <v>Sales Taxes-Cars/Pickups/Other</v>
          </cell>
          <cell r="F3473">
            <v>612400</v>
          </cell>
          <cell r="G3473">
            <v>612400</v>
          </cell>
          <cell r="H3473" t="str">
            <v>Maintenance &amp; Repairs - Auto, Truck and Plane</v>
          </cell>
        </row>
        <row r="3474">
          <cell r="D3474" t="str">
            <v>6360.001</v>
          </cell>
          <cell r="E3474" t="str">
            <v>Chem Svs Actual Variances</v>
          </cell>
          <cell r="F3474">
            <v>501100</v>
          </cell>
          <cell r="G3474">
            <v>501100</v>
          </cell>
          <cell r="H3474" t="str">
            <v>Manufacturing Variances</v>
          </cell>
        </row>
        <row r="3475">
          <cell r="D3475" t="str">
            <v>6360.002</v>
          </cell>
          <cell r="E3475" t="str">
            <v>Chem Svs Engineering Variance</v>
          </cell>
          <cell r="F3475">
            <v>501100</v>
          </cell>
          <cell r="G3475">
            <v>501100</v>
          </cell>
          <cell r="H3475" t="str">
            <v>Manufacturing Variances</v>
          </cell>
        </row>
        <row r="3476">
          <cell r="D3476" t="str">
            <v>6360.003</v>
          </cell>
          <cell r="E3476" t="str">
            <v>Chem Svs Planned Variances</v>
          </cell>
          <cell r="F3476">
            <v>501100</v>
          </cell>
          <cell r="G3476">
            <v>501100</v>
          </cell>
          <cell r="H3476" t="str">
            <v>Manufacturing Variances</v>
          </cell>
        </row>
        <row r="3477">
          <cell r="D3477" t="str">
            <v>6360.004</v>
          </cell>
          <cell r="E3477" t="str">
            <v>Chem Svs Other Variances</v>
          </cell>
          <cell r="F3477">
            <v>501100</v>
          </cell>
          <cell r="G3477">
            <v>501100</v>
          </cell>
          <cell r="H3477" t="str">
            <v>Manufacturing Variances</v>
          </cell>
        </row>
        <row r="3478">
          <cell r="D3478" t="str">
            <v>6360.010</v>
          </cell>
          <cell r="E3478" t="str">
            <v>Eng Variances A1 -Material</v>
          </cell>
          <cell r="F3478">
            <v>501100</v>
          </cell>
          <cell r="G3478">
            <v>501100</v>
          </cell>
          <cell r="H3478" t="str">
            <v>Manufacturing Variances</v>
          </cell>
        </row>
        <row r="3479">
          <cell r="D3479" t="str">
            <v>6380.000</v>
          </cell>
          <cell r="E3479" t="str">
            <v>Inventory Gain/Loss</v>
          </cell>
          <cell r="F3479">
            <v>501000</v>
          </cell>
          <cell r="G3479">
            <v>501000</v>
          </cell>
          <cell r="H3479" t="str">
            <v>Inventory Adj.Acct</v>
          </cell>
        </row>
        <row r="3480">
          <cell r="D3480" t="str">
            <v>6380.001</v>
          </cell>
          <cell r="E3480" t="str">
            <v>Obsolete Inventory</v>
          </cell>
          <cell r="F3480">
            <v>500900</v>
          </cell>
          <cell r="G3480">
            <v>500900</v>
          </cell>
          <cell r="H3480" t="str">
            <v>Reserves, Obsolescence</v>
          </cell>
        </row>
        <row r="3481">
          <cell r="D3481" t="str">
            <v>6380.002</v>
          </cell>
          <cell r="E3481" t="str">
            <v>Standard Cost Variance</v>
          </cell>
          <cell r="F3481">
            <v>501100</v>
          </cell>
          <cell r="G3481">
            <v>501100</v>
          </cell>
          <cell r="H3481" t="str">
            <v>Manufacturing Variances</v>
          </cell>
        </row>
        <row r="3482">
          <cell r="D3482" t="str">
            <v>6380.003</v>
          </cell>
          <cell r="E3482" t="str">
            <v>PPV - Auto/Tool</v>
          </cell>
          <cell r="F3482">
            <v>501200</v>
          </cell>
          <cell r="G3482">
            <v>501200</v>
          </cell>
          <cell r="H3482" t="str">
            <v>PP Variance</v>
          </cell>
        </row>
        <row r="3483">
          <cell r="D3483" t="str">
            <v>6380.010</v>
          </cell>
          <cell r="E3483" t="str">
            <v>Production Cost Variance</v>
          </cell>
          <cell r="F3483">
            <v>501400</v>
          </cell>
          <cell r="G3483">
            <v>501400</v>
          </cell>
          <cell r="H3483" t="str">
            <v>Material Stock Transport Variance</v>
          </cell>
        </row>
        <row r="3484">
          <cell r="D3484" t="str">
            <v>6380.011</v>
          </cell>
          <cell r="E3484" t="str">
            <v>Labor Rate Variance</v>
          </cell>
          <cell r="F3484">
            <v>501400</v>
          </cell>
          <cell r="G3484">
            <v>501400</v>
          </cell>
          <cell r="H3484" t="str">
            <v>Material Stock Transport Variance</v>
          </cell>
        </row>
        <row r="3485">
          <cell r="D3485" t="str">
            <v>6380.014</v>
          </cell>
          <cell r="E3485" t="str">
            <v>Cost Adjustment</v>
          </cell>
          <cell r="F3485">
            <v>500900</v>
          </cell>
          <cell r="G3485">
            <v>500900</v>
          </cell>
          <cell r="H3485" t="str">
            <v>Reserves, Obsolescence</v>
          </cell>
        </row>
        <row r="3486">
          <cell r="D3486" t="str">
            <v>6380.015</v>
          </cell>
          <cell r="E3486" t="str">
            <v>Cost Diff - Warehouse Trsf</v>
          </cell>
          <cell r="F3486">
            <v>501400</v>
          </cell>
          <cell r="G3486">
            <v>501400</v>
          </cell>
          <cell r="H3486" t="str">
            <v>Material Stock Transport Variance</v>
          </cell>
        </row>
        <row r="3487">
          <cell r="D3487" t="str">
            <v>6400.001</v>
          </cell>
          <cell r="E3487" t="str">
            <v>Equipment - Loaned</v>
          </cell>
          <cell r="F3487">
            <v>612480</v>
          </cell>
          <cell r="G3487">
            <v>612480</v>
          </cell>
          <cell r="H3487" t="str">
            <v>Equipment Loaned / Borrowed</v>
          </cell>
        </row>
        <row r="3488">
          <cell r="D3488" t="str">
            <v>6400.002</v>
          </cell>
          <cell r="E3488" t="str">
            <v>Equipment - Borrowed</v>
          </cell>
          <cell r="F3488">
            <v>612480</v>
          </cell>
          <cell r="G3488">
            <v>612480</v>
          </cell>
          <cell r="H3488" t="str">
            <v>Equipment Loaned / Borrowed</v>
          </cell>
        </row>
        <row r="3489">
          <cell r="D3489" t="str">
            <v>6400.2370</v>
          </cell>
          <cell r="E3489" t="str">
            <v>Equipment - Borrowed</v>
          </cell>
          <cell r="F3489">
            <v>612480</v>
          </cell>
          <cell r="G3489">
            <v>612480</v>
          </cell>
          <cell r="H3489" t="str">
            <v>Equipment Loaned / Borrowed</v>
          </cell>
        </row>
        <row r="3490">
          <cell r="D3490" t="str">
            <v>6410.000</v>
          </cell>
          <cell r="E3490" t="str">
            <v>Meals &amp; Entrtainmnt (Guest)</v>
          </cell>
          <cell r="F3490">
            <v>640035</v>
          </cell>
          <cell r="G3490">
            <v>640035</v>
          </cell>
          <cell r="H3490" t="str">
            <v>Customer Meals &amp; Entertainment</v>
          </cell>
        </row>
        <row r="3491">
          <cell r="D3491" t="str">
            <v>6410.001</v>
          </cell>
          <cell r="E3491" t="str">
            <v>Meals &amp; Ent - Nondeductible</v>
          </cell>
          <cell r="F3491">
            <v>640035</v>
          </cell>
          <cell r="G3491">
            <v>640035</v>
          </cell>
          <cell r="H3491" t="str">
            <v>Customer Meals &amp; Entertainment</v>
          </cell>
        </row>
        <row r="3492">
          <cell r="D3492" t="str">
            <v>6410.002</v>
          </cell>
          <cell r="E3492" t="str">
            <v>Business Meals (Other)</v>
          </cell>
          <cell r="F3492">
            <v>640035</v>
          </cell>
          <cell r="G3492">
            <v>640035</v>
          </cell>
          <cell r="H3492" t="str">
            <v>Customer Meals &amp; Entertainment</v>
          </cell>
        </row>
        <row r="3493">
          <cell r="D3493" t="str">
            <v>6410.003</v>
          </cell>
          <cell r="E3493" t="str">
            <v>Jobsite Meals</v>
          </cell>
          <cell r="F3493">
            <v>640030</v>
          </cell>
          <cell r="G3493">
            <v>640030</v>
          </cell>
          <cell r="H3493" t="str">
            <v>Employee Group Meals</v>
          </cell>
        </row>
        <row r="3494">
          <cell r="D3494" t="str">
            <v>6410.999</v>
          </cell>
          <cell r="E3494" t="str">
            <v>Sales Taxes on Meals &amp; Enterta</v>
          </cell>
          <cell r="F3494">
            <v>640035</v>
          </cell>
          <cell r="G3494">
            <v>640035</v>
          </cell>
          <cell r="H3494" t="str">
            <v>Customer Meals &amp; Entertainment</v>
          </cell>
        </row>
        <row r="3495">
          <cell r="D3495" t="str">
            <v>6411.000</v>
          </cell>
          <cell r="E3495" t="str">
            <v>Fees &amp; License</v>
          </cell>
          <cell r="F3495">
            <v>620800</v>
          </cell>
          <cell r="G3495">
            <v>620800</v>
          </cell>
          <cell r="H3495" t="str">
            <v>Vehicle Taxes &amp; Licenses</v>
          </cell>
        </row>
        <row r="3496">
          <cell r="D3496" t="str">
            <v>6411.999</v>
          </cell>
          <cell r="E3496" t="str">
            <v>Fees &amp; License</v>
          </cell>
          <cell r="F3496">
            <v>620800</v>
          </cell>
          <cell r="G3496">
            <v>620800</v>
          </cell>
          <cell r="H3496" t="str">
            <v>Vehicle Taxes &amp; Licenses</v>
          </cell>
        </row>
        <row r="3497">
          <cell r="D3497" t="str">
            <v>6412.000</v>
          </cell>
          <cell r="E3497" t="str">
            <v>Professional Dues</v>
          </cell>
          <cell r="F3497">
            <v>680070</v>
          </cell>
          <cell r="G3497">
            <v>680070</v>
          </cell>
          <cell r="H3497" t="str">
            <v>Subscription Fees and Membership Dues</v>
          </cell>
        </row>
        <row r="3498">
          <cell r="D3498" t="str">
            <v>6413.000</v>
          </cell>
          <cell r="E3498" t="str">
            <v>Club Dues</v>
          </cell>
          <cell r="F3498">
            <v>602000</v>
          </cell>
          <cell r="G3498">
            <v>602000</v>
          </cell>
          <cell r="H3498" t="str">
            <v>Non-Professional Club Memberships</v>
          </cell>
        </row>
        <row r="3499">
          <cell r="D3499" t="str">
            <v>6414.000</v>
          </cell>
          <cell r="E3499" t="str">
            <v>Fines &amp; Penalties</v>
          </cell>
          <cell r="F3499">
            <v>680090</v>
          </cell>
          <cell r="G3499">
            <v>680090</v>
          </cell>
          <cell r="H3499" t="str">
            <v>Other Fees</v>
          </cell>
        </row>
        <row r="3500">
          <cell r="D3500" t="str">
            <v>6420.000</v>
          </cell>
          <cell r="E3500" t="str">
            <v>Advertising</v>
          </cell>
          <cell r="F3500">
            <v>630100</v>
          </cell>
          <cell r="G3500">
            <v>630100</v>
          </cell>
          <cell r="H3500" t="str">
            <v>Advertising and Publications</v>
          </cell>
        </row>
        <row r="3501">
          <cell r="D3501" t="str">
            <v>6420.001</v>
          </cell>
          <cell r="E3501" t="str">
            <v>Recruiting Advertising Costs</v>
          </cell>
          <cell r="F3501">
            <v>602200</v>
          </cell>
          <cell r="G3501">
            <v>602200</v>
          </cell>
          <cell r="H3501" t="str">
            <v>Personnel Recruiting</v>
          </cell>
        </row>
        <row r="3502">
          <cell r="D3502" t="str">
            <v>6420.002</v>
          </cell>
          <cell r="E3502" t="str">
            <v>Business Directories</v>
          </cell>
          <cell r="F3502">
            <v>630100</v>
          </cell>
          <cell r="G3502">
            <v>630100</v>
          </cell>
          <cell r="H3502" t="str">
            <v>Advertising and Publications</v>
          </cell>
        </row>
        <row r="3503">
          <cell r="D3503" t="str">
            <v>6420.006</v>
          </cell>
          <cell r="E3503" t="str">
            <v>Ad Media Space</v>
          </cell>
          <cell r="F3503">
            <v>630100</v>
          </cell>
          <cell r="G3503">
            <v>630100</v>
          </cell>
          <cell r="H3503" t="str">
            <v>Advertising and Publications</v>
          </cell>
        </row>
        <row r="3504">
          <cell r="D3504" t="str">
            <v>6420.007</v>
          </cell>
          <cell r="E3504" t="str">
            <v>Exibit Storage</v>
          </cell>
          <cell r="F3504">
            <v>630200</v>
          </cell>
          <cell r="G3504">
            <v>630200</v>
          </cell>
          <cell r="H3504" t="str">
            <v>Promotional Items &amp; Events</v>
          </cell>
        </row>
        <row r="3505">
          <cell r="D3505" t="str">
            <v>6420.008</v>
          </cell>
          <cell r="E3505" t="str">
            <v>Brochure Production/Printing</v>
          </cell>
          <cell r="F3505">
            <v>630300</v>
          </cell>
          <cell r="G3505">
            <v>630300</v>
          </cell>
          <cell r="H3505" t="str">
            <v>Printing &amp; Duplication</v>
          </cell>
        </row>
        <row r="3506">
          <cell r="D3506" t="str">
            <v>6420.009</v>
          </cell>
          <cell r="E3506" t="str">
            <v>Brochure/Manual Printing</v>
          </cell>
          <cell r="F3506">
            <v>630300</v>
          </cell>
          <cell r="G3506">
            <v>630300</v>
          </cell>
          <cell r="H3506" t="str">
            <v>Printing &amp; Duplication</v>
          </cell>
        </row>
        <row r="3507">
          <cell r="D3507" t="str">
            <v>6420.011</v>
          </cell>
          <cell r="E3507" t="str">
            <v>Other Literature</v>
          </cell>
          <cell r="F3507">
            <v>630300</v>
          </cell>
          <cell r="G3507">
            <v>630300</v>
          </cell>
          <cell r="H3507" t="str">
            <v>Printing &amp; Duplication</v>
          </cell>
        </row>
        <row r="3508">
          <cell r="D3508" t="str">
            <v>6420.012</v>
          </cell>
          <cell r="E3508" t="str">
            <v>OTC Conference</v>
          </cell>
          <cell r="F3508">
            <v>630500</v>
          </cell>
          <cell r="G3508">
            <v>630500</v>
          </cell>
          <cell r="H3508" t="str">
            <v>Trade Shows</v>
          </cell>
        </row>
        <row r="3509">
          <cell r="D3509" t="str">
            <v>6420.013</v>
          </cell>
          <cell r="E3509" t="str">
            <v>SPE National Conference</v>
          </cell>
          <cell r="F3509">
            <v>630500</v>
          </cell>
          <cell r="G3509">
            <v>630500</v>
          </cell>
          <cell r="H3509" t="str">
            <v>Trade Shows</v>
          </cell>
        </row>
        <row r="3510">
          <cell r="D3510" t="str">
            <v>6420.014</v>
          </cell>
          <cell r="E3510" t="str">
            <v>Regional Trade Shows</v>
          </cell>
          <cell r="F3510">
            <v>630500</v>
          </cell>
          <cell r="G3510">
            <v>630500</v>
          </cell>
          <cell r="H3510" t="str">
            <v>Trade Shows</v>
          </cell>
        </row>
        <row r="3511">
          <cell r="D3511" t="str">
            <v>6420.015</v>
          </cell>
          <cell r="E3511" t="str">
            <v>SPE/IADC</v>
          </cell>
          <cell r="F3511">
            <v>630500</v>
          </cell>
          <cell r="G3511">
            <v>630500</v>
          </cell>
          <cell r="H3511" t="str">
            <v>Trade Shows</v>
          </cell>
        </row>
        <row r="3512">
          <cell r="D3512" t="str">
            <v>6420.016</v>
          </cell>
          <cell r="E3512" t="str">
            <v>Formation Damage Symposium</v>
          </cell>
          <cell r="F3512">
            <v>630500</v>
          </cell>
          <cell r="G3512">
            <v>630500</v>
          </cell>
          <cell r="H3512" t="str">
            <v>Trade Shows</v>
          </cell>
        </row>
        <row r="3513">
          <cell r="D3513" t="str">
            <v>6420.019</v>
          </cell>
          <cell r="E3513" t="str">
            <v>Photography</v>
          </cell>
          <cell r="F3513">
            <v>630100</v>
          </cell>
          <cell r="G3513">
            <v>630100</v>
          </cell>
          <cell r="H3513" t="str">
            <v>Advertising and Publications</v>
          </cell>
        </row>
        <row r="3514">
          <cell r="D3514" t="str">
            <v>6420.021</v>
          </cell>
          <cell r="E3514" t="str">
            <v>Literature Storage &amp; Shipping</v>
          </cell>
          <cell r="F3514">
            <v>630100</v>
          </cell>
          <cell r="G3514">
            <v>630100</v>
          </cell>
          <cell r="H3514" t="str">
            <v>Advertising and Publications</v>
          </cell>
        </row>
        <row r="3515">
          <cell r="D3515" t="str">
            <v>6420.023</v>
          </cell>
          <cell r="E3515" t="str">
            <v>TechLine</v>
          </cell>
          <cell r="F3515">
            <v>630100</v>
          </cell>
          <cell r="G3515">
            <v>630100</v>
          </cell>
          <cell r="H3515" t="str">
            <v>Advertising and Publications</v>
          </cell>
        </row>
        <row r="3516">
          <cell r="D3516" t="str">
            <v>6420.024</v>
          </cell>
          <cell r="E3516" t="str">
            <v>Special Events</v>
          </cell>
          <cell r="F3516">
            <v>630600</v>
          </cell>
          <cell r="G3516">
            <v>630600</v>
          </cell>
          <cell r="H3516" t="str">
            <v>Other Events</v>
          </cell>
        </row>
        <row r="3517">
          <cell r="D3517" t="str">
            <v>6420.025</v>
          </cell>
          <cell r="E3517" t="str">
            <v>Promotional Gifts</v>
          </cell>
          <cell r="F3517">
            <v>630210</v>
          </cell>
          <cell r="G3517">
            <v>630210</v>
          </cell>
          <cell r="H3517" t="str">
            <v>Promotional Gift Items &amp; Events - Public Officials</v>
          </cell>
        </row>
        <row r="3518">
          <cell r="D3518" t="str">
            <v>6420.026</v>
          </cell>
          <cell r="E3518" t="str">
            <v>Business Cards</v>
          </cell>
          <cell r="F3518">
            <v>630300</v>
          </cell>
          <cell r="G3518">
            <v>630300</v>
          </cell>
          <cell r="H3518" t="str">
            <v>Printing &amp; Duplication</v>
          </cell>
        </row>
        <row r="3519">
          <cell r="D3519" t="str">
            <v>6420.027</v>
          </cell>
          <cell r="E3519" t="str">
            <v>Photo Reprints</v>
          </cell>
          <cell r="F3519">
            <v>630100</v>
          </cell>
          <cell r="G3519">
            <v>630100</v>
          </cell>
          <cell r="H3519" t="str">
            <v>Advertising and Publications</v>
          </cell>
        </row>
        <row r="3520">
          <cell r="D3520" t="str">
            <v>6420.029</v>
          </cell>
          <cell r="E3520" t="str">
            <v>Electronic Media Productions</v>
          </cell>
          <cell r="F3520">
            <v>630100</v>
          </cell>
          <cell r="G3520">
            <v>630100</v>
          </cell>
          <cell r="H3520" t="str">
            <v>Advertising and Publications</v>
          </cell>
        </row>
        <row r="3521">
          <cell r="D3521" t="str">
            <v>6420.043</v>
          </cell>
          <cell r="E3521" t="str">
            <v>Reprints</v>
          </cell>
          <cell r="F3521">
            <v>630100</v>
          </cell>
          <cell r="G3521">
            <v>630100</v>
          </cell>
          <cell r="H3521" t="str">
            <v>Advertising and Publications</v>
          </cell>
        </row>
        <row r="3522">
          <cell r="D3522" t="str">
            <v>6420.999</v>
          </cell>
          <cell r="E3522" t="str">
            <v>Sales Taxes on Advertising</v>
          </cell>
          <cell r="F3522">
            <v>630100</v>
          </cell>
          <cell r="G3522">
            <v>630100</v>
          </cell>
          <cell r="H3522" t="str">
            <v>Advertising and Publications</v>
          </cell>
        </row>
        <row r="3523">
          <cell r="D3523" t="str">
            <v>6430.001</v>
          </cell>
          <cell r="E3523" t="str">
            <v>Remediation &amp; Cleanup</v>
          </cell>
          <cell r="F3523">
            <v>680300</v>
          </cell>
          <cell r="G3523">
            <v>680300</v>
          </cell>
          <cell r="H3523" t="str">
            <v>Waste Disposal</v>
          </cell>
        </row>
        <row r="3524">
          <cell r="D3524" t="str">
            <v>6430.002</v>
          </cell>
          <cell r="E3524" t="str">
            <v>Surface Impoundment Cleanup</v>
          </cell>
          <cell r="F3524">
            <v>680300</v>
          </cell>
          <cell r="G3524">
            <v>680300</v>
          </cell>
          <cell r="H3524" t="str">
            <v>Waste Disposal</v>
          </cell>
        </row>
        <row r="3525">
          <cell r="D3525" t="str">
            <v>6430.003</v>
          </cell>
          <cell r="E3525" t="str">
            <v>Monitoring/Reports</v>
          </cell>
          <cell r="F3525">
            <v>680300</v>
          </cell>
          <cell r="G3525">
            <v>680300</v>
          </cell>
          <cell r="H3525" t="str">
            <v>Waste Disposal</v>
          </cell>
        </row>
        <row r="3526">
          <cell r="D3526" t="str">
            <v>6430.004</v>
          </cell>
          <cell r="E3526" t="str">
            <v>Soil Disposal</v>
          </cell>
          <cell r="F3526">
            <v>680300</v>
          </cell>
          <cell r="G3526">
            <v>680300</v>
          </cell>
          <cell r="H3526" t="str">
            <v>Waste Disposal</v>
          </cell>
        </row>
        <row r="3527">
          <cell r="D3527" t="str">
            <v>6430.006</v>
          </cell>
          <cell r="E3527" t="str">
            <v>Chemical Waste Disposal</v>
          </cell>
          <cell r="F3527">
            <v>680300</v>
          </cell>
          <cell r="G3527">
            <v>680300</v>
          </cell>
          <cell r="H3527" t="str">
            <v>Waste Disposal</v>
          </cell>
        </row>
        <row r="3528">
          <cell r="D3528" t="str">
            <v>6430.007</v>
          </cell>
          <cell r="E3528" t="str">
            <v>Waste Water and Sump Waste</v>
          </cell>
          <cell r="F3528">
            <v>680300</v>
          </cell>
          <cell r="G3528">
            <v>680300</v>
          </cell>
          <cell r="H3528" t="str">
            <v>Waste Disposal</v>
          </cell>
        </row>
        <row r="3529">
          <cell r="D3529" t="str">
            <v>6430.008</v>
          </cell>
          <cell r="E3529" t="str">
            <v>Envir Permits,Fees &amp; Regist</v>
          </cell>
          <cell r="F3529">
            <v>660045</v>
          </cell>
          <cell r="G3529">
            <v>660045</v>
          </cell>
          <cell r="H3529" t="str">
            <v>Environmental Compliance Services - 3rd Party</v>
          </cell>
        </row>
        <row r="3530">
          <cell r="D3530" t="str">
            <v>6430.009</v>
          </cell>
          <cell r="E3530" t="str">
            <v>Spill Clean Up</v>
          </cell>
          <cell r="F3530">
            <v>680300</v>
          </cell>
          <cell r="G3530">
            <v>680300</v>
          </cell>
          <cell r="H3530" t="str">
            <v>Waste Disposal</v>
          </cell>
        </row>
        <row r="3531">
          <cell r="D3531" t="str">
            <v>6430.010</v>
          </cell>
          <cell r="E3531" t="str">
            <v>General Waste Disposal</v>
          </cell>
          <cell r="F3531">
            <v>680300</v>
          </cell>
          <cell r="G3531">
            <v>680300</v>
          </cell>
          <cell r="H3531" t="str">
            <v>Waste Disposal</v>
          </cell>
        </row>
        <row r="3532">
          <cell r="D3532" t="str">
            <v>6430.011</v>
          </cell>
          <cell r="E3532" t="str">
            <v>Remediation/Investigation</v>
          </cell>
          <cell r="F3532">
            <v>660049</v>
          </cell>
          <cell r="G3532">
            <v>660049</v>
          </cell>
          <cell r="H3532" t="str">
            <v>Environmental Remediation Services - 3rd Party</v>
          </cell>
        </row>
        <row r="3533">
          <cell r="D3533" t="str">
            <v>6430.012</v>
          </cell>
          <cell r="E3533" t="str">
            <v>Monitoring/Reports</v>
          </cell>
          <cell r="F3533">
            <v>680300</v>
          </cell>
          <cell r="G3533">
            <v>680300</v>
          </cell>
          <cell r="H3533" t="str">
            <v>Waste Disposal</v>
          </cell>
        </row>
        <row r="3534">
          <cell r="D3534" t="str">
            <v>6430.013</v>
          </cell>
          <cell r="E3534" t="str">
            <v>Env. Control Equip/Supply</v>
          </cell>
          <cell r="F3534">
            <v>680300</v>
          </cell>
          <cell r="G3534">
            <v>680300</v>
          </cell>
          <cell r="H3534" t="str">
            <v>Waste Disposal</v>
          </cell>
        </row>
        <row r="3535">
          <cell r="D3535" t="str">
            <v>6430.2006</v>
          </cell>
          <cell r="E3535" t="str">
            <v>Chemical Waste Disposal</v>
          </cell>
          <cell r="F3535">
            <v>680300</v>
          </cell>
          <cell r="G3535">
            <v>680300</v>
          </cell>
          <cell r="H3535" t="str">
            <v>Waste Disposal</v>
          </cell>
        </row>
        <row r="3536">
          <cell r="D3536" t="str">
            <v>6430.2008</v>
          </cell>
          <cell r="E3536" t="str">
            <v>Envir.Permits, Fees &amp; Regist</v>
          </cell>
          <cell r="F3536">
            <v>660045</v>
          </cell>
          <cell r="G3536">
            <v>660045</v>
          </cell>
          <cell r="H3536" t="str">
            <v>Environmental Compliance Services - 3rd Party</v>
          </cell>
        </row>
        <row r="3537">
          <cell r="D3537" t="str">
            <v>6430.999</v>
          </cell>
          <cell r="E3537" t="str">
            <v>Sales Taxes on Environmental</v>
          </cell>
          <cell r="F3537">
            <v>680300</v>
          </cell>
          <cell r="G3537">
            <v>680300</v>
          </cell>
          <cell r="H3537" t="str">
            <v>Waste Disposal</v>
          </cell>
        </row>
        <row r="3538">
          <cell r="D3538" t="str">
            <v>6440.000</v>
          </cell>
          <cell r="E3538" t="str">
            <v>Utilities</v>
          </cell>
          <cell r="F3538">
            <v>614130</v>
          </cell>
          <cell r="G3538">
            <v>614130</v>
          </cell>
          <cell r="H3538" t="str">
            <v>Other Utilities</v>
          </cell>
        </row>
        <row r="3539">
          <cell r="D3539" t="str">
            <v>6440.001</v>
          </cell>
          <cell r="E3539" t="str">
            <v>Electric</v>
          </cell>
          <cell r="F3539">
            <v>614030</v>
          </cell>
          <cell r="G3539">
            <v>614030</v>
          </cell>
          <cell r="H3539" t="str">
            <v>Electricity</v>
          </cell>
        </row>
        <row r="3540">
          <cell r="D3540" t="str">
            <v>6440.002</v>
          </cell>
          <cell r="E3540" t="str">
            <v>Water</v>
          </cell>
          <cell r="F3540">
            <v>614040</v>
          </cell>
          <cell r="G3540">
            <v>614040</v>
          </cell>
          <cell r="H3540" t="str">
            <v>Water &amp; Sewer</v>
          </cell>
        </row>
        <row r="3541">
          <cell r="D3541" t="str">
            <v>6440.003</v>
          </cell>
          <cell r="E3541" t="str">
            <v>Gas</v>
          </cell>
          <cell r="F3541">
            <v>614020</v>
          </cell>
          <cell r="G3541">
            <v>614020</v>
          </cell>
          <cell r="H3541" t="str">
            <v>Natural Gas</v>
          </cell>
        </row>
        <row r="3542">
          <cell r="D3542" t="str">
            <v>6440.999</v>
          </cell>
          <cell r="E3542" t="str">
            <v>Sales Taxes on Utilities</v>
          </cell>
          <cell r="F3542">
            <v>614130</v>
          </cell>
          <cell r="G3542">
            <v>614130</v>
          </cell>
          <cell r="H3542" t="str">
            <v>Other Utilities</v>
          </cell>
        </row>
        <row r="3543">
          <cell r="D3543" t="str">
            <v>6450.000</v>
          </cell>
          <cell r="E3543" t="str">
            <v>Telephone/Fax Equipment</v>
          </cell>
          <cell r="F3543">
            <v>614010</v>
          </cell>
          <cell r="G3543">
            <v>614010</v>
          </cell>
          <cell r="H3543" t="str">
            <v>Telecommunications</v>
          </cell>
        </row>
        <row r="3544">
          <cell r="D3544" t="str">
            <v>6450.001</v>
          </cell>
          <cell r="E3544" t="str">
            <v>Telco Base &amp; Long Distance</v>
          </cell>
          <cell r="F3544">
            <v>614010</v>
          </cell>
          <cell r="G3544">
            <v>614010</v>
          </cell>
          <cell r="H3544" t="str">
            <v>Telecommunications</v>
          </cell>
        </row>
        <row r="3545">
          <cell r="D3545" t="str">
            <v>6450.002</v>
          </cell>
          <cell r="E3545" t="str">
            <v>Long Distance Calling Cards</v>
          </cell>
          <cell r="F3545">
            <v>614010</v>
          </cell>
          <cell r="G3545">
            <v>614010</v>
          </cell>
          <cell r="H3545" t="str">
            <v>Telecommunications</v>
          </cell>
        </row>
        <row r="3546">
          <cell r="D3546" t="str">
            <v>6450.003</v>
          </cell>
          <cell r="E3546" t="str">
            <v>Cellular Phones/Pagers</v>
          </cell>
          <cell r="F3546">
            <v>614010</v>
          </cell>
          <cell r="G3546">
            <v>614010</v>
          </cell>
          <cell r="H3546" t="str">
            <v>Telecommunications</v>
          </cell>
        </row>
        <row r="3547">
          <cell r="D3547" t="str">
            <v>6450.004</v>
          </cell>
          <cell r="E3547" t="str">
            <v>Trunked Mobiles/Radio E</v>
          </cell>
          <cell r="F3547">
            <v>614010</v>
          </cell>
          <cell r="G3547">
            <v>614010</v>
          </cell>
          <cell r="H3547" t="str">
            <v>Telecommunications</v>
          </cell>
        </row>
        <row r="3548">
          <cell r="D3548" t="str">
            <v>6450.005</v>
          </cell>
          <cell r="E3548" t="str">
            <v>Satellite</v>
          </cell>
          <cell r="F3548">
            <v>614010</v>
          </cell>
          <cell r="G3548">
            <v>614010</v>
          </cell>
          <cell r="H3548" t="str">
            <v>Telecommunications</v>
          </cell>
        </row>
        <row r="3549">
          <cell r="D3549" t="str">
            <v>6450.006</v>
          </cell>
          <cell r="E3549" t="str">
            <v>Data Network Charges</v>
          </cell>
          <cell r="F3549">
            <v>614010</v>
          </cell>
          <cell r="G3549">
            <v>614010</v>
          </cell>
          <cell r="H3549" t="str">
            <v>Telecommunications</v>
          </cell>
        </row>
        <row r="3550">
          <cell r="D3550" t="str">
            <v>6450.007</v>
          </cell>
          <cell r="E3550" t="str">
            <v>Long Distance</v>
          </cell>
          <cell r="F3550">
            <v>614010</v>
          </cell>
          <cell r="G3550">
            <v>614010</v>
          </cell>
          <cell r="H3550" t="str">
            <v>Telecommunications</v>
          </cell>
        </row>
        <row r="3551">
          <cell r="D3551" t="str">
            <v>6450.008</v>
          </cell>
          <cell r="E3551" t="str">
            <v>Fax</v>
          </cell>
          <cell r="F3551">
            <v>614010</v>
          </cell>
          <cell r="G3551">
            <v>614010</v>
          </cell>
          <cell r="H3551" t="str">
            <v>Telecommunications</v>
          </cell>
        </row>
        <row r="3552">
          <cell r="D3552" t="str">
            <v>6450.009</v>
          </cell>
          <cell r="E3552" t="str">
            <v>Pagers</v>
          </cell>
          <cell r="F3552">
            <v>614010</v>
          </cell>
          <cell r="G3552">
            <v>614010</v>
          </cell>
          <cell r="H3552" t="str">
            <v>Telecommunications</v>
          </cell>
        </row>
        <row r="3553">
          <cell r="D3553" t="str">
            <v>6450.010</v>
          </cell>
          <cell r="E3553" t="str">
            <v>Conference Cards</v>
          </cell>
          <cell r="F3553">
            <v>614010</v>
          </cell>
          <cell r="G3553">
            <v>614010</v>
          </cell>
          <cell r="H3553" t="str">
            <v>Telecommunications</v>
          </cell>
        </row>
        <row r="3554">
          <cell r="D3554" t="str">
            <v>6450.011</v>
          </cell>
          <cell r="E3554" t="str">
            <v>Cellular Equipment</v>
          </cell>
          <cell r="F3554">
            <v>614010</v>
          </cell>
          <cell r="G3554">
            <v>614010</v>
          </cell>
          <cell r="H3554" t="str">
            <v>Telecommunications</v>
          </cell>
        </row>
        <row r="3555">
          <cell r="D3555" t="str">
            <v>6450.710</v>
          </cell>
          <cell r="E3555" t="str">
            <v>Pass Thru Costs - Telephone</v>
          </cell>
          <cell r="F3555">
            <v>614010</v>
          </cell>
          <cell r="G3555">
            <v>614010</v>
          </cell>
          <cell r="H3555" t="str">
            <v>Telecommunications</v>
          </cell>
        </row>
        <row r="3556">
          <cell r="D3556" t="str">
            <v>6450.999</v>
          </cell>
          <cell r="E3556" t="str">
            <v>Taxes on Telephone Charges</v>
          </cell>
          <cell r="F3556">
            <v>614010</v>
          </cell>
          <cell r="G3556">
            <v>614010</v>
          </cell>
          <cell r="H3556" t="str">
            <v>Telecommunications</v>
          </cell>
        </row>
        <row r="3557">
          <cell r="D3557" t="str">
            <v>6460.000</v>
          </cell>
          <cell r="E3557" t="str">
            <v>Charitable Contributions</v>
          </cell>
          <cell r="F3557">
            <v>627000</v>
          </cell>
          <cell r="G3557">
            <v>627000</v>
          </cell>
          <cell r="H3557" t="str">
            <v>Cash Contributions - In Country</v>
          </cell>
        </row>
        <row r="3558">
          <cell r="D3558" t="str">
            <v>6460.004</v>
          </cell>
          <cell r="E3558" t="str">
            <v>Civic &amp; Charity</v>
          </cell>
          <cell r="F3558">
            <v>627000</v>
          </cell>
          <cell r="G3558">
            <v>627000</v>
          </cell>
          <cell r="H3558" t="str">
            <v>Cash Contributions - In Country</v>
          </cell>
        </row>
        <row r="3559">
          <cell r="D3559" t="str">
            <v>6470.000</v>
          </cell>
          <cell r="E3559" t="str">
            <v>General Operating Expenses</v>
          </cell>
          <cell r="F3559">
            <v>650100</v>
          </cell>
          <cell r="G3559">
            <v>650100</v>
          </cell>
          <cell r="H3559" t="str">
            <v>Other Supplies</v>
          </cell>
        </row>
        <row r="3560">
          <cell r="D3560" t="str">
            <v>6470.001</v>
          </cell>
          <cell r="E3560" t="str">
            <v>Office Accessories</v>
          </cell>
          <cell r="F3560">
            <v>650010</v>
          </cell>
          <cell r="G3560">
            <v>650010</v>
          </cell>
          <cell r="H3560" t="str">
            <v>Office Supplies</v>
          </cell>
        </row>
        <row r="3561">
          <cell r="D3561" t="str">
            <v>6470.002</v>
          </cell>
          <cell r="E3561" t="str">
            <v>Reproduction Expense</v>
          </cell>
          <cell r="F3561">
            <v>650010</v>
          </cell>
          <cell r="G3561">
            <v>650010</v>
          </cell>
          <cell r="H3561" t="str">
            <v>Office Supplies</v>
          </cell>
        </row>
        <row r="3562">
          <cell r="D3562" t="str">
            <v>6470.003</v>
          </cell>
          <cell r="E3562" t="str">
            <v>Paper, Forms, Letterhead</v>
          </cell>
          <cell r="F3562">
            <v>650010</v>
          </cell>
          <cell r="G3562">
            <v>650010</v>
          </cell>
          <cell r="H3562" t="str">
            <v>Office Supplies</v>
          </cell>
        </row>
        <row r="3563">
          <cell r="D3563" t="str">
            <v>6470.004</v>
          </cell>
          <cell r="E3563" t="str">
            <v>Coffee Bar</v>
          </cell>
          <cell r="F3563">
            <v>650100</v>
          </cell>
          <cell r="G3563">
            <v>650100</v>
          </cell>
          <cell r="H3563" t="str">
            <v>Other Supplies</v>
          </cell>
        </row>
        <row r="3564">
          <cell r="D3564" t="str">
            <v>6470.005</v>
          </cell>
          <cell r="E3564" t="str">
            <v>Office Equipment Repair</v>
          </cell>
          <cell r="F3564">
            <v>650050</v>
          </cell>
          <cell r="G3564">
            <v>650050</v>
          </cell>
          <cell r="H3564" t="str">
            <v>Other Office Equipment</v>
          </cell>
        </row>
        <row r="3565">
          <cell r="D3565" t="str">
            <v>6470.006</v>
          </cell>
          <cell r="E3565" t="str">
            <v>Magazines &amp; Subscriptions</v>
          </cell>
          <cell r="F3565">
            <v>650010</v>
          </cell>
          <cell r="G3565">
            <v>650010</v>
          </cell>
          <cell r="H3565" t="str">
            <v>Office Supplies</v>
          </cell>
        </row>
        <row r="3566">
          <cell r="D3566" t="str">
            <v>6470.007</v>
          </cell>
          <cell r="E3566" t="str">
            <v>Postage</v>
          </cell>
          <cell r="F3566">
            <v>680030</v>
          </cell>
          <cell r="G3566">
            <v>680030</v>
          </cell>
          <cell r="H3566" t="str">
            <v>Misc freight, postage, couriers etc</v>
          </cell>
        </row>
        <row r="3567">
          <cell r="D3567" t="str">
            <v>6470.008</v>
          </cell>
          <cell r="E3567" t="str">
            <v>Other Supplies</v>
          </cell>
          <cell r="F3567">
            <v>650010</v>
          </cell>
          <cell r="G3567">
            <v>650010</v>
          </cell>
          <cell r="H3567" t="str">
            <v>Office Supplies</v>
          </cell>
        </row>
        <row r="3568">
          <cell r="D3568" t="str">
            <v>6470.009</v>
          </cell>
          <cell r="E3568" t="str">
            <v>Hand Tools</v>
          </cell>
          <cell r="F3568">
            <v>650040</v>
          </cell>
          <cell r="G3568">
            <v>650040</v>
          </cell>
          <cell r="H3568" t="str">
            <v>Operating Supplies</v>
          </cell>
        </row>
        <row r="3569">
          <cell r="D3569" t="str">
            <v>6470.010</v>
          </cell>
          <cell r="E3569" t="str">
            <v>Equipment &amp; Tools</v>
          </cell>
          <cell r="F3569">
            <v>650060</v>
          </cell>
          <cell r="G3569">
            <v>650060</v>
          </cell>
          <cell r="H3569" t="str">
            <v>Production Resources  &amp; Tools</v>
          </cell>
        </row>
        <row r="3570">
          <cell r="D3570" t="str">
            <v>6470.011</v>
          </cell>
          <cell r="E3570" t="str">
            <v>Microfilm</v>
          </cell>
          <cell r="F3570">
            <v>650040</v>
          </cell>
          <cell r="G3570">
            <v>650040</v>
          </cell>
          <cell r="H3570" t="str">
            <v>Operating Supplies</v>
          </cell>
        </row>
        <row r="3571">
          <cell r="D3571" t="str">
            <v>6470.012</v>
          </cell>
          <cell r="E3571" t="str">
            <v>Safety Equipment</v>
          </cell>
          <cell r="F3571">
            <v>650020</v>
          </cell>
          <cell r="G3571">
            <v>650020</v>
          </cell>
          <cell r="H3571" t="str">
            <v>Safety, Medical &amp; Environment Supplies</v>
          </cell>
        </row>
        <row r="3572">
          <cell r="D3572" t="str">
            <v>6470.013</v>
          </cell>
          <cell r="E3572" t="str">
            <v>Employee Physicals</v>
          </cell>
          <cell r="F3572">
            <v>650020</v>
          </cell>
          <cell r="G3572">
            <v>650020</v>
          </cell>
          <cell r="H3572" t="str">
            <v>Safety, Medical &amp; Environment Supplies</v>
          </cell>
        </row>
        <row r="3573">
          <cell r="D3573" t="str">
            <v>6470.014</v>
          </cell>
          <cell r="E3573" t="str">
            <v>Safety Awards</v>
          </cell>
          <cell r="F3573">
            <v>650020</v>
          </cell>
          <cell r="G3573">
            <v>650020</v>
          </cell>
          <cell r="H3573" t="str">
            <v>Safety, Medical &amp; Environment Supplies</v>
          </cell>
        </row>
        <row r="3574">
          <cell r="D3574" t="str">
            <v>6470.015</v>
          </cell>
          <cell r="E3574" t="str">
            <v>Plants</v>
          </cell>
          <cell r="F3574">
            <v>650100</v>
          </cell>
          <cell r="G3574">
            <v>650100</v>
          </cell>
          <cell r="H3574" t="str">
            <v>Other Supplies</v>
          </cell>
        </row>
        <row r="3575">
          <cell r="D3575" t="str">
            <v>6470.016</v>
          </cell>
          <cell r="E3575" t="str">
            <v>Computer Supplies</v>
          </cell>
          <cell r="F3575">
            <v>650090</v>
          </cell>
          <cell r="G3575">
            <v>650090</v>
          </cell>
          <cell r="H3575" t="str">
            <v>Computer Software</v>
          </cell>
        </row>
        <row r="3576">
          <cell r="D3576" t="str">
            <v>6470.017</v>
          </cell>
          <cell r="E3576" t="str">
            <v>Market Information Reports</v>
          </cell>
          <cell r="F3576">
            <v>630100</v>
          </cell>
          <cell r="G3576">
            <v>630100</v>
          </cell>
          <cell r="H3576" t="str">
            <v>Advertising and Publications</v>
          </cell>
        </row>
        <row r="3577">
          <cell r="D3577" t="str">
            <v>6470.018</v>
          </cell>
          <cell r="E3577" t="str">
            <v>Shop Charges</v>
          </cell>
          <cell r="F3577">
            <v>650100</v>
          </cell>
          <cell r="G3577">
            <v>650100</v>
          </cell>
          <cell r="H3577" t="str">
            <v>Other Supplies</v>
          </cell>
        </row>
        <row r="3578">
          <cell r="D3578" t="str">
            <v>6470.019</v>
          </cell>
          <cell r="E3578" t="str">
            <v>General Operating Supplies</v>
          </cell>
          <cell r="F3578">
            <v>650100</v>
          </cell>
          <cell r="G3578">
            <v>650100</v>
          </cell>
          <cell r="H3578" t="str">
            <v>Other Supplies</v>
          </cell>
        </row>
        <row r="3579">
          <cell r="D3579" t="str">
            <v>6470.022</v>
          </cell>
          <cell r="E3579" t="str">
            <v>Direct Project Materials</v>
          </cell>
          <cell r="F3579">
            <v>650100</v>
          </cell>
          <cell r="G3579">
            <v>650100</v>
          </cell>
          <cell r="H3579" t="str">
            <v>Other Supplies</v>
          </cell>
        </row>
        <row r="3580">
          <cell r="D3580" t="str">
            <v>6470.024</v>
          </cell>
          <cell r="E3580" t="str">
            <v>Temporary Casual Labor</v>
          </cell>
          <cell r="F3580">
            <v>660000</v>
          </cell>
          <cell r="G3580">
            <v>660000</v>
          </cell>
          <cell r="H3580" t="str">
            <v>Temporary Personnel</v>
          </cell>
        </row>
        <row r="3581">
          <cell r="D3581" t="str">
            <v>6470.026</v>
          </cell>
          <cell r="E3581" t="str">
            <v>Fines &amp; Penalties &amp; Dues</v>
          </cell>
          <cell r="F3581">
            <v>680050</v>
          </cell>
          <cell r="G3581">
            <v>680050</v>
          </cell>
          <cell r="H3581" t="str">
            <v>Statutory Penalties &amp; Fines</v>
          </cell>
        </row>
        <row r="3582">
          <cell r="D3582" t="str">
            <v>6470.027</v>
          </cell>
          <cell r="E3582" t="str">
            <v>Plant Protection</v>
          </cell>
          <cell r="F3582">
            <v>660096</v>
          </cell>
          <cell r="G3582">
            <v>660096</v>
          </cell>
          <cell r="H3582" t="str">
            <v>Security and Crisis Mgmt - Security Contracts</v>
          </cell>
        </row>
        <row r="3583">
          <cell r="D3583" t="str">
            <v>6470.028</v>
          </cell>
          <cell r="E3583" t="str">
            <v>Bank Charges</v>
          </cell>
          <cell r="F3583">
            <v>680010</v>
          </cell>
          <cell r="G3583">
            <v>680010</v>
          </cell>
          <cell r="H3583" t="str">
            <v>Bank Charges</v>
          </cell>
        </row>
        <row r="3584">
          <cell r="D3584" t="str">
            <v>6470.029</v>
          </cell>
          <cell r="E3584" t="str">
            <v>Air Freight</v>
          </cell>
          <cell r="F3584">
            <v>680030</v>
          </cell>
          <cell r="G3584">
            <v>680030</v>
          </cell>
          <cell r="H3584" t="str">
            <v>Misc freight, postage, couriers etc</v>
          </cell>
        </row>
        <row r="3585">
          <cell r="D3585" t="str">
            <v>6470.031</v>
          </cell>
          <cell r="E3585" t="str">
            <v>Pest Control</v>
          </cell>
          <cell r="F3585">
            <v>650100</v>
          </cell>
          <cell r="G3585">
            <v>650100</v>
          </cell>
          <cell r="H3585" t="str">
            <v>Other Supplies</v>
          </cell>
        </row>
        <row r="3586">
          <cell r="D3586" t="str">
            <v>6470.032</v>
          </cell>
          <cell r="E3586" t="str">
            <v>Janitorial Services</v>
          </cell>
          <cell r="F3586">
            <v>650100</v>
          </cell>
          <cell r="G3586">
            <v>650100</v>
          </cell>
          <cell r="H3586" t="str">
            <v>Other Supplies</v>
          </cell>
        </row>
        <row r="3587">
          <cell r="D3587" t="str">
            <v>6470.033</v>
          </cell>
          <cell r="E3587" t="str">
            <v>Transportation to Location</v>
          </cell>
          <cell r="F3587">
            <v>680030</v>
          </cell>
          <cell r="G3587">
            <v>680030</v>
          </cell>
          <cell r="H3587" t="str">
            <v>Misc freight, postage, couriers etc</v>
          </cell>
        </row>
        <row r="3588">
          <cell r="D3588" t="str">
            <v>6470.035</v>
          </cell>
          <cell r="E3588" t="str">
            <v>Duplicate Pmt. Recovery</v>
          </cell>
          <cell r="F3588">
            <v>650100</v>
          </cell>
          <cell r="G3588">
            <v>650100</v>
          </cell>
          <cell r="H3588" t="str">
            <v>Other Supplies</v>
          </cell>
        </row>
        <row r="3589">
          <cell r="D3589" t="str">
            <v>6470.040</v>
          </cell>
          <cell r="E3589" t="str">
            <v>Training Aids - Cust Training</v>
          </cell>
          <cell r="F3589">
            <v>650100</v>
          </cell>
          <cell r="G3589">
            <v>650100</v>
          </cell>
          <cell r="H3589" t="str">
            <v>Other Supplies</v>
          </cell>
        </row>
        <row r="3590">
          <cell r="D3590" t="str">
            <v>6470.050</v>
          </cell>
          <cell r="E3590" t="str">
            <v>Extraordinary Expense</v>
          </cell>
          <cell r="F3590">
            <v>650100</v>
          </cell>
          <cell r="G3590">
            <v>650100</v>
          </cell>
          <cell r="H3590" t="str">
            <v>Other Supplies</v>
          </cell>
        </row>
        <row r="3591">
          <cell r="D3591" t="str">
            <v>6470.063</v>
          </cell>
          <cell r="E3591" t="str">
            <v>Computer Lease Expense</v>
          </cell>
          <cell r="F3591">
            <v>650080</v>
          </cell>
          <cell r="G3591">
            <v>650080</v>
          </cell>
          <cell r="H3591" t="str">
            <v>Computer Hardware</v>
          </cell>
        </row>
        <row r="3592">
          <cell r="D3592" t="str">
            <v>6470.100</v>
          </cell>
          <cell r="E3592" t="str">
            <v>Misc Equipment Rental</v>
          </cell>
          <cell r="F3592">
            <v>610100</v>
          </cell>
          <cell r="G3592">
            <v>610100</v>
          </cell>
          <cell r="H3592" t="str">
            <v>Rental exp-Mach&amp;Eqpt</v>
          </cell>
        </row>
        <row r="3593">
          <cell r="D3593" t="str">
            <v>6470.102</v>
          </cell>
          <cell r="E3593" t="str">
            <v>Field Supplies</v>
          </cell>
          <cell r="F3593">
            <v>650100</v>
          </cell>
          <cell r="G3593">
            <v>650100</v>
          </cell>
          <cell r="H3593" t="str">
            <v>Other Supplies</v>
          </cell>
        </row>
        <row r="3594">
          <cell r="D3594" t="str">
            <v>6470.103</v>
          </cell>
          <cell r="E3594" t="str">
            <v>Lab Supplies</v>
          </cell>
          <cell r="F3594">
            <v>650100</v>
          </cell>
          <cell r="G3594">
            <v>650100</v>
          </cell>
          <cell r="H3594" t="str">
            <v>Other Supplies</v>
          </cell>
        </row>
        <row r="3595">
          <cell r="D3595" t="str">
            <v>6470.104</v>
          </cell>
          <cell r="E3595" t="str">
            <v>Plant Supplies</v>
          </cell>
          <cell r="F3595">
            <v>650100</v>
          </cell>
          <cell r="G3595">
            <v>650100</v>
          </cell>
          <cell r="H3595" t="str">
            <v>Other Supplies</v>
          </cell>
        </row>
        <row r="3596">
          <cell r="D3596" t="str">
            <v>6470.105</v>
          </cell>
          <cell r="E3596" t="str">
            <v>Tank &amp; Containment Supplies</v>
          </cell>
          <cell r="F3596">
            <v>650100</v>
          </cell>
          <cell r="G3596">
            <v>650100</v>
          </cell>
          <cell r="H3596" t="str">
            <v>Other Supplies</v>
          </cell>
        </row>
        <row r="3597">
          <cell r="D3597" t="str">
            <v>6470.119</v>
          </cell>
          <cell r="E3597" t="str">
            <v>Other Non-Deductable Expenses</v>
          </cell>
          <cell r="F3597">
            <v>650100</v>
          </cell>
          <cell r="G3597">
            <v>650100</v>
          </cell>
          <cell r="H3597" t="str">
            <v>Other Supplies</v>
          </cell>
        </row>
        <row r="3598">
          <cell r="D3598" t="str">
            <v>6470.120</v>
          </cell>
          <cell r="E3598" t="str">
            <v>Non deductible expenses</v>
          </cell>
          <cell r="F3598">
            <v>650100</v>
          </cell>
          <cell r="G3598">
            <v>650100</v>
          </cell>
          <cell r="H3598" t="str">
            <v>Other Supplies</v>
          </cell>
        </row>
        <row r="3599">
          <cell r="D3599" t="str">
            <v>6470.175</v>
          </cell>
          <cell r="E3599" t="str">
            <v>Accretion Expense - ARO</v>
          </cell>
          <cell r="F3599">
            <v>689800</v>
          </cell>
          <cell r="G3599">
            <v>689800</v>
          </cell>
          <cell r="H3599" t="str">
            <v>Accretion Expense on Asset Retirement Obligations</v>
          </cell>
        </row>
        <row r="3600">
          <cell r="D3600" t="str">
            <v>6470.201</v>
          </cell>
          <cell r="E3600" t="str">
            <v>Priority Distributions II</v>
          </cell>
          <cell r="F3600">
            <v>650100</v>
          </cell>
          <cell r="G3600">
            <v>650100</v>
          </cell>
          <cell r="H3600" t="str">
            <v>Other Supplies</v>
          </cell>
        </row>
        <row r="3601">
          <cell r="D3601" t="str">
            <v>6470.202</v>
          </cell>
          <cell r="E3601" t="str">
            <v>Facility Costs</v>
          </cell>
          <cell r="F3601">
            <v>650100</v>
          </cell>
          <cell r="G3601">
            <v>650100</v>
          </cell>
          <cell r="H3601" t="str">
            <v>Other Supplies</v>
          </cell>
        </row>
        <row r="3602">
          <cell r="D3602" t="str">
            <v>6470.2420</v>
          </cell>
          <cell r="E3602" t="str">
            <v>General Matl - Pigs</v>
          </cell>
          <cell r="F3602">
            <v>650100</v>
          </cell>
          <cell r="G3602">
            <v>650100</v>
          </cell>
          <cell r="H3602" t="str">
            <v>Other Supplies</v>
          </cell>
        </row>
        <row r="3603">
          <cell r="D3603" t="str">
            <v>6470.2430</v>
          </cell>
          <cell r="E3603" t="str">
            <v>Field Supplies</v>
          </cell>
          <cell r="F3603">
            <v>650100</v>
          </cell>
          <cell r="G3603">
            <v>650100</v>
          </cell>
          <cell r="H3603" t="str">
            <v>Other Supplies</v>
          </cell>
        </row>
        <row r="3604">
          <cell r="D3604" t="str">
            <v>6470.2470</v>
          </cell>
          <cell r="E3604" t="str">
            <v>Pass Thru - Field Supplies</v>
          </cell>
          <cell r="F3604">
            <v>650100</v>
          </cell>
          <cell r="G3604">
            <v>650100</v>
          </cell>
          <cell r="H3604" t="str">
            <v>Other Supplies</v>
          </cell>
        </row>
        <row r="3605">
          <cell r="D3605" t="str">
            <v>6470.250</v>
          </cell>
          <cell r="E3605" t="str">
            <v>General Matl - Pigs</v>
          </cell>
          <cell r="F3605">
            <v>650100</v>
          </cell>
          <cell r="G3605">
            <v>650100</v>
          </cell>
          <cell r="H3605" t="str">
            <v>Other Supplies</v>
          </cell>
        </row>
        <row r="3606">
          <cell r="D3606" t="str">
            <v>6470.300</v>
          </cell>
          <cell r="E3606" t="str">
            <v>Field Supplies</v>
          </cell>
          <cell r="F3606">
            <v>650100</v>
          </cell>
          <cell r="G3606">
            <v>650100</v>
          </cell>
          <cell r="H3606" t="str">
            <v>Other Supplies</v>
          </cell>
        </row>
        <row r="3607">
          <cell r="D3607" t="str">
            <v>6470.400</v>
          </cell>
          <cell r="E3607" t="str">
            <v>Shop Supplies</v>
          </cell>
          <cell r="F3607">
            <v>650100</v>
          </cell>
          <cell r="G3607">
            <v>650100</v>
          </cell>
          <cell r="H3607" t="str">
            <v>Other Supplies</v>
          </cell>
        </row>
        <row r="3608">
          <cell r="D3608" t="str">
            <v>6470.710</v>
          </cell>
          <cell r="E3608" t="str">
            <v>Pass Thru - Field Supplies</v>
          </cell>
          <cell r="F3608">
            <v>650100</v>
          </cell>
          <cell r="G3608">
            <v>650100</v>
          </cell>
          <cell r="H3608" t="str">
            <v>Other Supplies</v>
          </cell>
        </row>
        <row r="3609">
          <cell r="D3609" t="str">
            <v>6470.999</v>
          </cell>
          <cell r="E3609" t="str">
            <v>Taxes on General Operating Exp</v>
          </cell>
          <cell r="F3609">
            <v>650100</v>
          </cell>
          <cell r="G3609">
            <v>650100</v>
          </cell>
          <cell r="H3609" t="str">
            <v>Other Supplies</v>
          </cell>
        </row>
        <row r="3610">
          <cell r="D3610" t="str">
            <v>6480.000</v>
          </cell>
          <cell r="E3610" t="str">
            <v>Repairs and Maintenance</v>
          </cell>
          <cell r="F3610">
            <v>612300</v>
          </cell>
          <cell r="G3610">
            <v>612300</v>
          </cell>
          <cell r="H3610" t="str">
            <v>Maintenance &amp; Repairs - Land &amp; Bldgs</v>
          </cell>
        </row>
        <row r="3611">
          <cell r="D3611" t="str">
            <v>6480.001</v>
          </cell>
          <cell r="E3611" t="str">
            <v>Drawworks &amp; Assembly</v>
          </cell>
          <cell r="F3611">
            <v>612610</v>
          </cell>
          <cell r="G3611">
            <v>612610</v>
          </cell>
          <cell r="H3611" t="str">
            <v>Repair of Equipment</v>
          </cell>
        </row>
        <row r="3612">
          <cell r="D3612" t="str">
            <v>6480.002</v>
          </cell>
          <cell r="E3612" t="str">
            <v>Railcar Repairs</v>
          </cell>
          <cell r="F3612">
            <v>612400</v>
          </cell>
          <cell r="G3612">
            <v>612400</v>
          </cell>
          <cell r="H3612" t="str">
            <v>Maintenance &amp; Repairs - Auto, Truck and Plane</v>
          </cell>
        </row>
        <row r="3613">
          <cell r="D3613" t="str">
            <v>6480.003</v>
          </cell>
          <cell r="E3613" t="str">
            <v>Railcar Mileage Credit</v>
          </cell>
          <cell r="F3613">
            <v>612400</v>
          </cell>
          <cell r="G3613">
            <v>612400</v>
          </cell>
          <cell r="H3613" t="str">
            <v>Maintenance &amp; Repairs - Auto, Truck and Plane</v>
          </cell>
        </row>
        <row r="3614">
          <cell r="D3614" t="str">
            <v>6480.006</v>
          </cell>
          <cell r="E3614" t="str">
            <v>Forklift Repairs</v>
          </cell>
          <cell r="F3614">
            <v>612180</v>
          </cell>
          <cell r="G3614">
            <v>612180</v>
          </cell>
          <cell r="H3614" t="str">
            <v xml:space="preserve">Forklift Repair &amp; Maintenance </v>
          </cell>
        </row>
        <row r="3615">
          <cell r="D3615" t="str">
            <v>6480.009</v>
          </cell>
          <cell r="E3615" t="str">
            <v>Mast &amp; Substructure</v>
          </cell>
          <cell r="F3615">
            <v>612610</v>
          </cell>
          <cell r="G3615">
            <v>612610</v>
          </cell>
          <cell r="H3615" t="str">
            <v>Repair of Equipment</v>
          </cell>
        </row>
        <row r="3616">
          <cell r="D3616" t="str">
            <v>6480.020</v>
          </cell>
          <cell r="E3616" t="str">
            <v>Air System</v>
          </cell>
          <cell r="F3616">
            <v>612610</v>
          </cell>
          <cell r="G3616">
            <v>612610</v>
          </cell>
          <cell r="H3616" t="str">
            <v>Repair of Equipment</v>
          </cell>
        </row>
        <row r="3617">
          <cell r="D3617" t="str">
            <v>6480.027</v>
          </cell>
          <cell r="E3617" t="str">
            <v>Electrical</v>
          </cell>
          <cell r="F3617">
            <v>612610</v>
          </cell>
          <cell r="G3617">
            <v>612610</v>
          </cell>
          <cell r="H3617" t="str">
            <v>Repair of Equipment</v>
          </cell>
        </row>
        <row r="3618">
          <cell r="D3618" t="str">
            <v>6480.028</v>
          </cell>
          <cell r="E3618" t="str">
            <v>Calibration of Tools</v>
          </cell>
          <cell r="F3618">
            <v>612610</v>
          </cell>
          <cell r="G3618">
            <v>612610</v>
          </cell>
          <cell r="H3618" t="str">
            <v>Repair of Equipment</v>
          </cell>
        </row>
        <row r="3619">
          <cell r="D3619" t="str">
            <v>6480.029</v>
          </cell>
          <cell r="E3619" t="str">
            <v>Auxiliary Equipment</v>
          </cell>
          <cell r="F3619">
            <v>612610</v>
          </cell>
          <cell r="G3619">
            <v>612610</v>
          </cell>
          <cell r="H3619" t="str">
            <v>Repair of Equipment</v>
          </cell>
        </row>
        <row r="3620">
          <cell r="D3620" t="str">
            <v>6480.031</v>
          </cell>
          <cell r="E3620" t="str">
            <v>Hose Expense</v>
          </cell>
          <cell r="F3620">
            <v>612610</v>
          </cell>
          <cell r="G3620">
            <v>612610</v>
          </cell>
          <cell r="H3620" t="str">
            <v>Repair of Equipment</v>
          </cell>
        </row>
        <row r="3621">
          <cell r="D3621" t="str">
            <v>6480.048</v>
          </cell>
          <cell r="E3621" t="str">
            <v>Cranes</v>
          </cell>
          <cell r="F3621">
            <v>612610</v>
          </cell>
          <cell r="G3621">
            <v>612610</v>
          </cell>
          <cell r="H3621" t="str">
            <v>Repair of Equipment</v>
          </cell>
        </row>
        <row r="3622">
          <cell r="D3622" t="str">
            <v>6480.049</v>
          </cell>
          <cell r="E3622" t="str">
            <v>Potable Water, Sew, Boil</v>
          </cell>
          <cell r="F3622">
            <v>612350</v>
          </cell>
          <cell r="G3622">
            <v>612350</v>
          </cell>
          <cell r="H3622" t="str">
            <v>Maintenance &amp; Repair - Services</v>
          </cell>
        </row>
        <row r="3623">
          <cell r="D3623" t="str">
            <v>6480.050</v>
          </cell>
          <cell r="E3623" t="str">
            <v>Air Cond/Heating System</v>
          </cell>
          <cell r="F3623">
            <v>612350</v>
          </cell>
          <cell r="G3623">
            <v>612350</v>
          </cell>
          <cell r="H3623" t="str">
            <v>Maintenance &amp; Repair - Services</v>
          </cell>
        </row>
        <row r="3624">
          <cell r="D3624" t="str">
            <v>6480.051</v>
          </cell>
          <cell r="E3624" t="str">
            <v>Safety Equipment</v>
          </cell>
          <cell r="F3624">
            <v>612350</v>
          </cell>
          <cell r="G3624">
            <v>612350</v>
          </cell>
          <cell r="H3624" t="str">
            <v>Maintenance &amp; Repair - Services</v>
          </cell>
        </row>
        <row r="3625">
          <cell r="D3625" t="str">
            <v>6480.052</v>
          </cell>
          <cell r="E3625" t="str">
            <v>Communications Equipment</v>
          </cell>
          <cell r="F3625">
            <v>612350</v>
          </cell>
          <cell r="G3625">
            <v>612350</v>
          </cell>
          <cell r="H3625" t="str">
            <v>Maintenance &amp; Repair - Services</v>
          </cell>
        </row>
        <row r="3626">
          <cell r="D3626" t="str">
            <v>6480.061</v>
          </cell>
          <cell r="E3626" t="str">
            <v>Waste Water Disposal</v>
          </cell>
          <cell r="F3626">
            <v>612350</v>
          </cell>
          <cell r="G3626">
            <v>612350</v>
          </cell>
          <cell r="H3626" t="str">
            <v>Maintenance &amp; Repair - Services</v>
          </cell>
        </row>
        <row r="3627">
          <cell r="D3627" t="str">
            <v>6480.063</v>
          </cell>
          <cell r="E3627" t="str">
            <v>Asphalt/Paving</v>
          </cell>
          <cell r="F3627">
            <v>612300</v>
          </cell>
          <cell r="G3627">
            <v>612300</v>
          </cell>
          <cell r="H3627" t="str">
            <v>Maintenance &amp; Repairs - Land &amp; Bldgs</v>
          </cell>
        </row>
        <row r="3628">
          <cell r="D3628" t="str">
            <v>6480.064</v>
          </cell>
          <cell r="E3628" t="str">
            <v>Wash Bay/Pit, Tank</v>
          </cell>
          <cell r="F3628">
            <v>612300</v>
          </cell>
          <cell r="G3628">
            <v>612300</v>
          </cell>
          <cell r="H3628" t="str">
            <v>Maintenance &amp; Repairs - Land &amp; Bldgs</v>
          </cell>
        </row>
        <row r="3629">
          <cell r="D3629" t="str">
            <v>6480.065</v>
          </cell>
          <cell r="E3629" t="str">
            <v>Acid Pit</v>
          </cell>
          <cell r="F3629">
            <v>612300</v>
          </cell>
          <cell r="G3629">
            <v>612300</v>
          </cell>
          <cell r="H3629" t="str">
            <v>Maintenance &amp; Repairs - Land &amp; Bldgs</v>
          </cell>
        </row>
        <row r="3630">
          <cell r="D3630" t="str">
            <v>6480.066</v>
          </cell>
          <cell r="E3630" t="str">
            <v>Fuel Island</v>
          </cell>
          <cell r="F3630">
            <v>612300</v>
          </cell>
          <cell r="G3630">
            <v>612300</v>
          </cell>
          <cell r="H3630" t="str">
            <v>Maintenance &amp; Repairs - Land &amp; Bldgs</v>
          </cell>
        </row>
        <row r="3631">
          <cell r="D3631" t="str">
            <v>6480.067</v>
          </cell>
          <cell r="E3631" t="str">
            <v>Pit Waste Disposal</v>
          </cell>
          <cell r="F3631">
            <v>612300</v>
          </cell>
          <cell r="G3631">
            <v>612300</v>
          </cell>
          <cell r="H3631" t="str">
            <v>Maintenance &amp; Repairs - Land &amp; Bldgs</v>
          </cell>
        </row>
        <row r="3632">
          <cell r="D3632" t="str">
            <v>6480.068</v>
          </cell>
          <cell r="E3632" t="str">
            <v>Maintenance - Grounds</v>
          </cell>
          <cell r="F3632">
            <v>612300</v>
          </cell>
          <cell r="G3632">
            <v>612300</v>
          </cell>
          <cell r="H3632" t="str">
            <v>Maintenance &amp; Repairs - Land &amp; Bldgs</v>
          </cell>
        </row>
        <row r="3633">
          <cell r="D3633" t="str">
            <v>6480.069</v>
          </cell>
          <cell r="E3633" t="str">
            <v>Maintenance - Labor</v>
          </cell>
          <cell r="F3633">
            <v>612300</v>
          </cell>
          <cell r="G3633">
            <v>612300</v>
          </cell>
          <cell r="H3633" t="str">
            <v>Maintenance &amp; Repairs - Land &amp; Bldgs</v>
          </cell>
        </row>
        <row r="3634">
          <cell r="D3634" t="str">
            <v>6480.074</v>
          </cell>
          <cell r="E3634" t="str">
            <v>Lab</v>
          </cell>
          <cell r="F3634">
            <v>612300</v>
          </cell>
          <cell r="G3634">
            <v>612300</v>
          </cell>
          <cell r="H3634" t="str">
            <v>Maintenance &amp; Repairs - Land &amp; Bldgs</v>
          </cell>
        </row>
        <row r="3635">
          <cell r="D3635" t="str">
            <v>6480.075</v>
          </cell>
          <cell r="E3635" t="str">
            <v>Shop</v>
          </cell>
          <cell r="F3635">
            <v>612300</v>
          </cell>
          <cell r="G3635">
            <v>612300</v>
          </cell>
          <cell r="H3635" t="str">
            <v>Maintenance &amp; Repairs - Land &amp; Bldgs</v>
          </cell>
        </row>
        <row r="3636">
          <cell r="D3636" t="str">
            <v>6480.076</v>
          </cell>
          <cell r="E3636" t="str">
            <v>District Bulk Plant &amp; Whse</v>
          </cell>
          <cell r="F3636">
            <v>612300</v>
          </cell>
          <cell r="G3636">
            <v>612300</v>
          </cell>
          <cell r="H3636" t="str">
            <v>Maintenance &amp; Repairs - Land &amp; Bldgs</v>
          </cell>
        </row>
        <row r="3637">
          <cell r="D3637" t="str">
            <v>6480.077</v>
          </cell>
          <cell r="E3637" t="str">
            <v>Office Equipment</v>
          </cell>
          <cell r="F3637">
            <v>612300</v>
          </cell>
          <cell r="G3637">
            <v>612300</v>
          </cell>
          <cell r="H3637" t="str">
            <v>Maintenance &amp; Repairs - Land &amp; Bldgs</v>
          </cell>
        </row>
        <row r="3638">
          <cell r="D3638" t="str">
            <v>6480.078</v>
          </cell>
          <cell r="E3638" t="str">
            <v>Office Furnishings</v>
          </cell>
          <cell r="F3638">
            <v>612300</v>
          </cell>
          <cell r="G3638">
            <v>612300</v>
          </cell>
          <cell r="H3638" t="str">
            <v>Maintenance &amp; Repairs - Land &amp; Bldgs</v>
          </cell>
        </row>
        <row r="3639">
          <cell r="D3639" t="str">
            <v>6480.079</v>
          </cell>
          <cell r="E3639" t="str">
            <v>Chemical Disposal</v>
          </cell>
          <cell r="F3639">
            <v>612350</v>
          </cell>
          <cell r="G3639">
            <v>612350</v>
          </cell>
          <cell r="H3639" t="str">
            <v>Maintenance &amp; Repair - Services</v>
          </cell>
        </row>
        <row r="3640">
          <cell r="D3640" t="str">
            <v>6480.085</v>
          </cell>
          <cell r="E3640" t="str">
            <v>Welding Supplies</v>
          </cell>
          <cell r="F3640">
            <v>612610</v>
          </cell>
          <cell r="G3640">
            <v>612610</v>
          </cell>
          <cell r="H3640" t="str">
            <v>Repair of Equipment</v>
          </cell>
        </row>
        <row r="3641">
          <cell r="D3641" t="str">
            <v>6480.086</v>
          </cell>
          <cell r="E3641" t="str">
            <v>Paint</v>
          </cell>
          <cell r="F3641">
            <v>612610</v>
          </cell>
          <cell r="G3641">
            <v>612610</v>
          </cell>
          <cell r="H3641" t="str">
            <v>Repair of Equipment</v>
          </cell>
        </row>
        <row r="3642">
          <cell r="D3642" t="str">
            <v>6480.087</v>
          </cell>
          <cell r="E3642" t="str">
            <v>Hand Tools</v>
          </cell>
          <cell r="F3642">
            <v>612610</v>
          </cell>
          <cell r="G3642">
            <v>612610</v>
          </cell>
          <cell r="H3642" t="str">
            <v>Repair of Equipment</v>
          </cell>
        </row>
        <row r="3643">
          <cell r="D3643" t="str">
            <v>6480.235</v>
          </cell>
          <cell r="E3643" t="str">
            <v>Repairs and Maintenance</v>
          </cell>
          <cell r="F3643">
            <v>612610</v>
          </cell>
          <cell r="G3643">
            <v>612610</v>
          </cell>
          <cell r="H3643" t="str">
            <v>Repair of Equipment</v>
          </cell>
        </row>
        <row r="3644">
          <cell r="D3644" t="str">
            <v>6480.999</v>
          </cell>
          <cell r="E3644" t="str">
            <v>Taxes on Repairs &amp; Maintenance</v>
          </cell>
          <cell r="F3644">
            <v>612610</v>
          </cell>
          <cell r="G3644">
            <v>612610</v>
          </cell>
          <cell r="H3644" t="str">
            <v>Repair of Equipment</v>
          </cell>
        </row>
        <row r="3645">
          <cell r="D3645" t="str">
            <v>6490.002</v>
          </cell>
          <cell r="E3645" t="str">
            <v>Property &amp; Ad Valorem Taxes</v>
          </cell>
          <cell r="F3645">
            <v>620200</v>
          </cell>
          <cell r="G3645">
            <v>620200</v>
          </cell>
          <cell r="H3645" t="str">
            <v>Real Property Taxes</v>
          </cell>
        </row>
        <row r="3646">
          <cell r="D3646" t="str">
            <v>6490.003</v>
          </cell>
          <cell r="E3646" t="str">
            <v>Other Taxes</v>
          </cell>
          <cell r="F3646">
            <v>620700</v>
          </cell>
          <cell r="G3646">
            <v>620700</v>
          </cell>
          <cell r="H3646" t="str">
            <v>Other Taxes</v>
          </cell>
        </row>
        <row r="3647">
          <cell r="D3647" t="str">
            <v>6490.004</v>
          </cell>
          <cell r="E3647" t="str">
            <v>Sales Taxes</v>
          </cell>
          <cell r="F3647">
            <v>620500</v>
          </cell>
          <cell r="G3647">
            <v>620500</v>
          </cell>
          <cell r="H3647" t="str">
            <v>Sales Use and Value Added Taxes</v>
          </cell>
        </row>
        <row r="3648">
          <cell r="D3648" t="str">
            <v>6490.060</v>
          </cell>
          <cell r="E3648" t="str">
            <v>Taxes - Motor Vehicle License</v>
          </cell>
          <cell r="F3648">
            <v>620800</v>
          </cell>
          <cell r="G3648">
            <v>620800</v>
          </cell>
          <cell r="H3648" t="str">
            <v>Vehicle Taxes &amp; Licenses</v>
          </cell>
        </row>
        <row r="3649">
          <cell r="D3649" t="str">
            <v>6490.061</v>
          </cell>
          <cell r="E3649" t="str">
            <v>Taxes - Overweight Permits</v>
          </cell>
          <cell r="F3649">
            <v>620800</v>
          </cell>
          <cell r="G3649">
            <v>620800</v>
          </cell>
          <cell r="H3649" t="str">
            <v>Vehicle Taxes &amp; Licenses</v>
          </cell>
        </row>
        <row r="3650">
          <cell r="D3650" t="str">
            <v>6490.062</v>
          </cell>
          <cell r="E3650" t="str">
            <v>Taxes - Federal Use Tax</v>
          </cell>
          <cell r="F3650">
            <v>620800</v>
          </cell>
          <cell r="G3650">
            <v>620800</v>
          </cell>
          <cell r="H3650" t="str">
            <v>Vehicle Taxes &amp; Licenses</v>
          </cell>
        </row>
        <row r="3651">
          <cell r="D3651" t="str">
            <v>6490.063</v>
          </cell>
          <cell r="E3651" t="str">
            <v>Taxes - Franchise Tax</v>
          </cell>
          <cell r="F3651">
            <v>620300</v>
          </cell>
          <cell r="G3651">
            <v>620300</v>
          </cell>
          <cell r="H3651" t="str">
            <v>Franchise Taxes &amp; Business Licenses</v>
          </cell>
        </row>
        <row r="3652">
          <cell r="D3652" t="str">
            <v>6490.066</v>
          </cell>
          <cell r="E3652" t="str">
            <v>Taxes - Occupation License</v>
          </cell>
          <cell r="F3652">
            <v>620300</v>
          </cell>
          <cell r="G3652">
            <v>620300</v>
          </cell>
          <cell r="H3652" t="str">
            <v>Franchise Taxes &amp; Business Licenses</v>
          </cell>
        </row>
        <row r="3653">
          <cell r="D3653" t="str">
            <v>6490.067</v>
          </cell>
          <cell r="E3653" t="str">
            <v>State Vehicle Trip Permit</v>
          </cell>
          <cell r="F3653">
            <v>620800</v>
          </cell>
          <cell r="G3653">
            <v>620800</v>
          </cell>
          <cell r="H3653" t="str">
            <v>Vehicle Taxes &amp; Licenses</v>
          </cell>
        </row>
        <row r="3654">
          <cell r="D3654" t="str">
            <v>6490.069</v>
          </cell>
          <cell r="E3654" t="str">
            <v>State Vehicle Title Fees</v>
          </cell>
          <cell r="F3654">
            <v>620800</v>
          </cell>
          <cell r="G3654">
            <v>620800</v>
          </cell>
          <cell r="H3654" t="str">
            <v>Vehicle Taxes &amp; Licenses</v>
          </cell>
        </row>
        <row r="3655">
          <cell r="D3655" t="str">
            <v>6490.073</v>
          </cell>
          <cell r="E3655" t="str">
            <v>Taxes - Company Housing</v>
          </cell>
          <cell r="F3655">
            <v>620700</v>
          </cell>
          <cell r="G3655">
            <v>620700</v>
          </cell>
          <cell r="H3655" t="str">
            <v>Other Taxes</v>
          </cell>
        </row>
        <row r="3656">
          <cell r="D3656" t="str">
            <v>6490.095</v>
          </cell>
          <cell r="E3656" t="str">
            <v>Taxes - Contingencies</v>
          </cell>
          <cell r="F3656">
            <v>620700</v>
          </cell>
          <cell r="G3656">
            <v>620700</v>
          </cell>
          <cell r="H3656" t="str">
            <v>Other Taxes</v>
          </cell>
        </row>
        <row r="3657">
          <cell r="D3657" t="str">
            <v>6500.000</v>
          </cell>
          <cell r="E3657" t="str">
            <v>Rent</v>
          </cell>
          <cell r="F3657">
            <v>610000</v>
          </cell>
          <cell r="G3657">
            <v>610000</v>
          </cell>
          <cell r="H3657" t="str">
            <v>Rental Exp-Land/Bldg</v>
          </cell>
        </row>
        <row r="3658">
          <cell r="D3658" t="str">
            <v>6500.002</v>
          </cell>
          <cell r="E3658" t="str">
            <v>Office Rent</v>
          </cell>
          <cell r="F3658">
            <v>610000</v>
          </cell>
          <cell r="G3658">
            <v>610000</v>
          </cell>
          <cell r="H3658" t="str">
            <v>Rental Exp-Land/Bldg</v>
          </cell>
        </row>
        <row r="3659">
          <cell r="D3659" t="str">
            <v>6500.004</v>
          </cell>
          <cell r="E3659" t="str">
            <v>Leased Railcars - Purchase</v>
          </cell>
          <cell r="F3659">
            <v>610210</v>
          </cell>
          <cell r="G3659">
            <v>610210</v>
          </cell>
          <cell r="H3659" t="str">
            <v>Leasing Agreements- Auto &amp; Truck</v>
          </cell>
        </row>
        <row r="3660">
          <cell r="D3660" t="str">
            <v>6500.073</v>
          </cell>
          <cell r="E3660" t="str">
            <v>Rent - Company Housing</v>
          </cell>
          <cell r="F3660">
            <v>610000</v>
          </cell>
          <cell r="G3660">
            <v>610000</v>
          </cell>
          <cell r="H3660" t="str">
            <v>Rental Exp-Land/Bldg</v>
          </cell>
        </row>
        <row r="3661">
          <cell r="D3661" t="str">
            <v>6510.000</v>
          </cell>
          <cell r="E3661" t="str">
            <v>Depreciation</v>
          </cell>
          <cell r="F3661">
            <v>616000</v>
          </cell>
          <cell r="G3661">
            <v>616000</v>
          </cell>
          <cell r="H3661" t="str">
            <v>Depreciation</v>
          </cell>
        </row>
        <row r="3662">
          <cell r="D3662" t="str">
            <v>6510.010</v>
          </cell>
          <cell r="E3662" t="str">
            <v>Depr - Interest Capitalized</v>
          </cell>
          <cell r="F3662">
            <v>616000</v>
          </cell>
          <cell r="G3662">
            <v>616000</v>
          </cell>
          <cell r="H3662" t="str">
            <v>Depreciation</v>
          </cell>
        </row>
        <row r="3663">
          <cell r="D3663" t="str">
            <v>6520.000</v>
          </cell>
          <cell r="E3663" t="str">
            <v>Rig Bond Insurance</v>
          </cell>
          <cell r="F3663">
            <v>680040</v>
          </cell>
          <cell r="G3663">
            <v>680040</v>
          </cell>
          <cell r="H3663" t="str">
            <v>Insurance</v>
          </cell>
        </row>
        <row r="3664">
          <cell r="D3664" t="str">
            <v>6520.001</v>
          </cell>
          <cell r="E3664" t="str">
            <v>Auto Liability</v>
          </cell>
          <cell r="F3664">
            <v>680040</v>
          </cell>
          <cell r="G3664">
            <v>680040</v>
          </cell>
          <cell r="H3664" t="str">
            <v>Insurance</v>
          </cell>
        </row>
        <row r="3665">
          <cell r="D3665" t="str">
            <v>6520.002</v>
          </cell>
          <cell r="E3665" t="str">
            <v>General Liability</v>
          </cell>
          <cell r="F3665">
            <v>680040</v>
          </cell>
          <cell r="G3665">
            <v>680040</v>
          </cell>
          <cell r="H3665" t="str">
            <v>Insurance</v>
          </cell>
        </row>
        <row r="3666">
          <cell r="D3666" t="str">
            <v>6520.009</v>
          </cell>
          <cell r="E3666" t="str">
            <v>Offshore Rig Property</v>
          </cell>
          <cell r="F3666">
            <v>680040</v>
          </cell>
          <cell r="G3666">
            <v>680040</v>
          </cell>
          <cell r="H3666" t="str">
            <v>Insurance</v>
          </cell>
        </row>
        <row r="3667">
          <cell r="D3667" t="str">
            <v>6520.022</v>
          </cell>
          <cell r="E3667" t="str">
            <v>Workmans Compensation</v>
          </cell>
          <cell r="F3667">
            <v>680040</v>
          </cell>
          <cell r="G3667">
            <v>680040</v>
          </cell>
          <cell r="H3667" t="str">
            <v>Insurance</v>
          </cell>
        </row>
        <row r="3668">
          <cell r="D3668" t="str">
            <v>6530.001</v>
          </cell>
          <cell r="E3668" t="str">
            <v>Strategic Alternatives</v>
          </cell>
          <cell r="F3668">
            <v>660010</v>
          </cell>
          <cell r="G3668">
            <v>660010</v>
          </cell>
          <cell r="H3668" t="str">
            <v>Legal Services/Fees</v>
          </cell>
        </row>
        <row r="3669">
          <cell r="D3669" t="str">
            <v>6530.003</v>
          </cell>
          <cell r="E3669" t="str">
            <v>Compliance</v>
          </cell>
          <cell r="F3669">
            <v>660010</v>
          </cell>
          <cell r="G3669">
            <v>660010</v>
          </cell>
          <cell r="H3669" t="str">
            <v>Legal Services/Fees</v>
          </cell>
        </row>
        <row r="3670">
          <cell r="D3670" t="str">
            <v>6530.005</v>
          </cell>
          <cell r="E3670" t="str">
            <v>Commercial Litigation</v>
          </cell>
          <cell r="F3670">
            <v>660010</v>
          </cell>
          <cell r="G3670">
            <v>660010</v>
          </cell>
          <cell r="H3670" t="str">
            <v>Legal Services/Fees</v>
          </cell>
        </row>
        <row r="3671">
          <cell r="D3671" t="str">
            <v>6530.006</v>
          </cell>
          <cell r="E3671" t="str">
            <v>Contract Prep &amp; Review</v>
          </cell>
          <cell r="F3671">
            <v>660010</v>
          </cell>
          <cell r="G3671">
            <v>660010</v>
          </cell>
          <cell r="H3671" t="str">
            <v>Legal Services/Fees</v>
          </cell>
        </row>
        <row r="3672">
          <cell r="D3672" t="str">
            <v>6530.007</v>
          </cell>
          <cell r="E3672" t="str">
            <v>Contract Disputes</v>
          </cell>
          <cell r="F3672">
            <v>660010</v>
          </cell>
          <cell r="G3672">
            <v>660010</v>
          </cell>
          <cell r="H3672" t="str">
            <v>Legal Services/Fees</v>
          </cell>
        </row>
        <row r="3673">
          <cell r="D3673" t="str">
            <v>6530.009</v>
          </cell>
          <cell r="E3673" t="str">
            <v>Employee Benefits</v>
          </cell>
          <cell r="F3673">
            <v>660010</v>
          </cell>
          <cell r="G3673">
            <v>660010</v>
          </cell>
          <cell r="H3673" t="str">
            <v>Legal Services/Fees</v>
          </cell>
        </row>
        <row r="3674">
          <cell r="D3674" t="str">
            <v>6530.010</v>
          </cell>
          <cell r="E3674" t="str">
            <v>General Corporate</v>
          </cell>
          <cell r="F3674">
            <v>660010</v>
          </cell>
          <cell r="G3674">
            <v>660010</v>
          </cell>
          <cell r="H3674" t="str">
            <v>Legal Services/Fees</v>
          </cell>
        </row>
        <row r="3675">
          <cell r="D3675" t="str">
            <v>6530.011</v>
          </cell>
          <cell r="E3675" t="str">
            <v>Intellectual Property</v>
          </cell>
          <cell r="F3675">
            <v>660010</v>
          </cell>
          <cell r="G3675">
            <v>660010</v>
          </cell>
          <cell r="H3675" t="str">
            <v>Legal Services/Fees</v>
          </cell>
        </row>
        <row r="3676">
          <cell r="D3676" t="str">
            <v>6530.012</v>
          </cell>
          <cell r="E3676" t="str">
            <v>Labor - Employee Matters</v>
          </cell>
          <cell r="F3676">
            <v>660010</v>
          </cell>
          <cell r="G3676">
            <v>660010</v>
          </cell>
          <cell r="H3676" t="str">
            <v>Legal Services/Fees</v>
          </cell>
        </row>
        <row r="3677">
          <cell r="D3677" t="str">
            <v>6530.013</v>
          </cell>
          <cell r="E3677" t="str">
            <v>Labor Litigation</v>
          </cell>
          <cell r="F3677">
            <v>660010</v>
          </cell>
          <cell r="G3677">
            <v>660010</v>
          </cell>
          <cell r="H3677" t="str">
            <v>Legal Services/Fees</v>
          </cell>
        </row>
        <row r="3678">
          <cell r="D3678" t="str">
            <v>6530.014</v>
          </cell>
          <cell r="E3678" t="str">
            <v>Environmental</v>
          </cell>
          <cell r="F3678">
            <v>660010</v>
          </cell>
          <cell r="G3678">
            <v>660010</v>
          </cell>
          <cell r="H3678" t="str">
            <v>Legal Services/Fees</v>
          </cell>
        </row>
        <row r="3679">
          <cell r="D3679" t="str">
            <v>6530.016</v>
          </cell>
          <cell r="E3679" t="str">
            <v>Reference Materials</v>
          </cell>
          <cell r="F3679">
            <v>660010</v>
          </cell>
          <cell r="G3679">
            <v>660010</v>
          </cell>
          <cell r="H3679" t="str">
            <v>Legal Services/Fees</v>
          </cell>
        </row>
        <row r="3680">
          <cell r="D3680" t="str">
            <v>6530.019</v>
          </cell>
          <cell r="E3680" t="str">
            <v>Miscellaneous</v>
          </cell>
          <cell r="F3680">
            <v>660010</v>
          </cell>
          <cell r="G3680">
            <v>660010</v>
          </cell>
          <cell r="H3680" t="str">
            <v>Legal Services/Fees</v>
          </cell>
        </row>
        <row r="3681">
          <cell r="D3681" t="str">
            <v>6530.022</v>
          </cell>
          <cell r="E3681" t="str">
            <v>Amortization of Patent Costs</v>
          </cell>
          <cell r="F3681">
            <v>619400</v>
          </cell>
          <cell r="G3681">
            <v>619400</v>
          </cell>
          <cell r="H3681" t="str">
            <v>Amort Patents &amp; Drawings</v>
          </cell>
        </row>
        <row r="3682">
          <cell r="D3682" t="str">
            <v>6530.024</v>
          </cell>
          <cell r="E3682" t="str">
            <v>Intellectual Property Prote</v>
          </cell>
          <cell r="F3682">
            <v>619200</v>
          </cell>
          <cell r="G3682">
            <v>619200</v>
          </cell>
          <cell r="H3682" t="str">
            <v>Amort. Know-How</v>
          </cell>
        </row>
        <row r="3683">
          <cell r="D3683" t="str">
            <v>6530.030</v>
          </cell>
          <cell r="E3683" t="str">
            <v>IP Legal Invoices</v>
          </cell>
          <cell r="F3683">
            <v>660010</v>
          </cell>
          <cell r="G3683">
            <v>660010</v>
          </cell>
          <cell r="H3683" t="str">
            <v>Legal Services/Fees</v>
          </cell>
        </row>
        <row r="3684">
          <cell r="D3684" t="str">
            <v>6540.000</v>
          </cell>
          <cell r="E3684" t="str">
            <v>Professional Services</v>
          </cell>
          <cell r="F3684">
            <v>660070</v>
          </cell>
          <cell r="G3684">
            <v>660070</v>
          </cell>
          <cell r="H3684" t="str">
            <v>Other Professional Services</v>
          </cell>
        </row>
        <row r="3685">
          <cell r="D3685" t="str">
            <v>6540.001</v>
          </cell>
          <cell r="E3685" t="str">
            <v>Outside Legal Services</v>
          </cell>
          <cell r="F3685">
            <v>660010</v>
          </cell>
          <cell r="G3685">
            <v>660010</v>
          </cell>
          <cell r="H3685" t="str">
            <v>Legal Services/Fees</v>
          </cell>
        </row>
        <row r="3686">
          <cell r="D3686" t="str">
            <v>6540.002</v>
          </cell>
          <cell r="E3686" t="str">
            <v>Accounting &amp; Auditing</v>
          </cell>
          <cell r="F3686">
            <v>660060</v>
          </cell>
          <cell r="G3686">
            <v>660060</v>
          </cell>
          <cell r="H3686" t="str">
            <v>Audit Tax and Accounting Services</v>
          </cell>
        </row>
        <row r="3687">
          <cell r="D3687" t="str">
            <v>6540.003</v>
          </cell>
          <cell r="E3687" t="str">
            <v>Other</v>
          </cell>
          <cell r="F3687">
            <v>660070</v>
          </cell>
          <cell r="G3687">
            <v>660070</v>
          </cell>
          <cell r="H3687" t="str">
            <v>Other Professional Services</v>
          </cell>
        </row>
        <row r="3688">
          <cell r="D3688" t="str">
            <v>6540.004</v>
          </cell>
          <cell r="E3688" t="str">
            <v>Commissions</v>
          </cell>
          <cell r="F3688">
            <v>600200</v>
          </cell>
          <cell r="G3688">
            <v>600200</v>
          </cell>
          <cell r="H3688" t="str">
            <v>Sales Commissions</v>
          </cell>
        </row>
        <row r="3689">
          <cell r="D3689" t="str">
            <v>6540.030</v>
          </cell>
          <cell r="E3689" t="str">
            <v>Domiciliation</v>
          </cell>
          <cell r="F3689">
            <v>660070</v>
          </cell>
          <cell r="G3689">
            <v>660070</v>
          </cell>
          <cell r="H3689" t="str">
            <v>Other Professional Services</v>
          </cell>
        </row>
        <row r="3690">
          <cell r="D3690" t="str">
            <v>6540.031</v>
          </cell>
          <cell r="E3690" t="str">
            <v>Prof Advice - Recharge</v>
          </cell>
          <cell r="F3690">
            <v>660070</v>
          </cell>
          <cell r="G3690">
            <v>660070</v>
          </cell>
          <cell r="H3690" t="str">
            <v>Other Professional Services</v>
          </cell>
        </row>
        <row r="3691">
          <cell r="D3691" t="str">
            <v>6540.050</v>
          </cell>
          <cell r="E3691" t="str">
            <v>Acquisition Costs</v>
          </cell>
          <cell r="F3691">
            <v>660070</v>
          </cell>
          <cell r="G3691">
            <v>660070</v>
          </cell>
          <cell r="H3691" t="str">
            <v>Other Professional Services</v>
          </cell>
        </row>
        <row r="3692">
          <cell r="D3692" t="str">
            <v>6540.999</v>
          </cell>
          <cell r="E3692" t="str">
            <v>Sales Tax - Prof Svcs</v>
          </cell>
          <cell r="F3692">
            <v>660070</v>
          </cell>
          <cell r="G3692">
            <v>660070</v>
          </cell>
          <cell r="H3692" t="str">
            <v>Other Professional Services</v>
          </cell>
        </row>
        <row r="3693">
          <cell r="D3693" t="str">
            <v>6550.000</v>
          </cell>
          <cell r="E3693" t="str">
            <v>Equipment &amp; Product Testing</v>
          </cell>
          <cell r="F3693">
            <v>670600</v>
          </cell>
          <cell r="G3693">
            <v>670600</v>
          </cell>
          <cell r="H3693" t="str">
            <v>R&amp;D Testing Material</v>
          </cell>
        </row>
        <row r="3694">
          <cell r="D3694" t="str">
            <v>6550.001</v>
          </cell>
          <cell r="E3694" t="str">
            <v>Equipment &amp; Product Rework</v>
          </cell>
          <cell r="F3694">
            <v>670600</v>
          </cell>
          <cell r="G3694">
            <v>670600</v>
          </cell>
          <cell r="H3694" t="str">
            <v>R&amp;D Testing Material</v>
          </cell>
        </row>
        <row r="3695">
          <cell r="D3695" t="str">
            <v>6550.999</v>
          </cell>
          <cell r="E3695" t="str">
            <v>Equip &amp; Product Sales Tax</v>
          </cell>
          <cell r="F3695">
            <v>670600</v>
          </cell>
          <cell r="G3695">
            <v>670600</v>
          </cell>
          <cell r="H3695" t="str">
            <v>R&amp;D Testing Material</v>
          </cell>
        </row>
        <row r="3696">
          <cell r="D3696" t="str">
            <v>6570.000</v>
          </cell>
          <cell r="E3696" t="str">
            <v>Outside Computer Timesharing</v>
          </cell>
          <cell r="F3696">
            <v>660020</v>
          </cell>
          <cell r="G3696">
            <v>660020</v>
          </cell>
          <cell r="H3696" t="str">
            <v>Outside Computer Services</v>
          </cell>
        </row>
        <row r="3697">
          <cell r="D3697" t="str">
            <v>6570.001</v>
          </cell>
          <cell r="E3697" t="str">
            <v>Outside Computer - EDI</v>
          </cell>
          <cell r="F3697">
            <v>660020</v>
          </cell>
          <cell r="G3697">
            <v>660020</v>
          </cell>
          <cell r="H3697" t="str">
            <v>Outside Computer Services</v>
          </cell>
        </row>
        <row r="3698">
          <cell r="D3698" t="str">
            <v>6570.099</v>
          </cell>
          <cell r="E3698" t="str">
            <v>Computer Timesharing Distrbutn</v>
          </cell>
          <cell r="F3698">
            <v>660020</v>
          </cell>
          <cell r="G3698">
            <v>660020</v>
          </cell>
          <cell r="H3698" t="str">
            <v>Outside Computer Services</v>
          </cell>
        </row>
        <row r="3699">
          <cell r="D3699" t="str">
            <v>6580.000</v>
          </cell>
          <cell r="E3699" t="str">
            <v>Disposal of Fixed Assets</v>
          </cell>
          <cell r="F3699">
            <v>720000</v>
          </cell>
          <cell r="G3699">
            <v>720000</v>
          </cell>
          <cell r="H3699" t="str">
            <v>Gain on Sale of Fixed Assets</v>
          </cell>
        </row>
        <row r="3700">
          <cell r="D3700" t="str">
            <v>6580.001</v>
          </cell>
          <cell r="E3700" t="str">
            <v>Proceeds - Sale of Fixed Asset</v>
          </cell>
          <cell r="F3700">
            <v>720000</v>
          </cell>
          <cell r="G3700">
            <v>720000</v>
          </cell>
          <cell r="H3700" t="str">
            <v>Gain on Sale of Fixed Assets</v>
          </cell>
        </row>
        <row r="3701">
          <cell r="D3701" t="str">
            <v>6580.002</v>
          </cell>
          <cell r="E3701" t="str">
            <v>Disposal- IFC Assets(only)</v>
          </cell>
          <cell r="F3701">
            <v>720000</v>
          </cell>
          <cell r="G3701">
            <v>720000</v>
          </cell>
          <cell r="H3701" t="str">
            <v>Gain on Sale of Fixed Assets</v>
          </cell>
        </row>
        <row r="3702">
          <cell r="D3702" t="str">
            <v>6620.000</v>
          </cell>
          <cell r="E3702" t="str">
            <v>Discounts Lost</v>
          </cell>
          <cell r="F3702">
            <v>680060</v>
          </cell>
          <cell r="G3702">
            <v>680060</v>
          </cell>
          <cell r="H3702" t="str">
            <v>Cash Discounts Taken/Lost</v>
          </cell>
        </row>
        <row r="3703">
          <cell r="D3703" t="str">
            <v>6670.000</v>
          </cell>
          <cell r="E3703" t="str">
            <v>Exchange Rate Gain/Loss</v>
          </cell>
          <cell r="F3703">
            <v>715100</v>
          </cell>
          <cell r="G3703">
            <v>715100</v>
          </cell>
          <cell r="H3703" t="str">
            <v>Transaction FX-Realized Gain</v>
          </cell>
        </row>
        <row r="3704">
          <cell r="D3704" t="str">
            <v>6670.001</v>
          </cell>
          <cell r="E3704" t="str">
            <v>Realized Gain</v>
          </cell>
          <cell r="F3704">
            <v>715100</v>
          </cell>
          <cell r="G3704">
            <v>715100</v>
          </cell>
          <cell r="H3704" t="str">
            <v>Transaction FX-Realized Gain</v>
          </cell>
        </row>
        <row r="3705">
          <cell r="D3705" t="str">
            <v>6670.002</v>
          </cell>
          <cell r="E3705" t="str">
            <v>Realized Loss</v>
          </cell>
          <cell r="F3705">
            <v>815100</v>
          </cell>
          <cell r="G3705">
            <v>815100</v>
          </cell>
          <cell r="H3705" t="str">
            <v>Transaction FX-Realized Loss</v>
          </cell>
        </row>
        <row r="3706">
          <cell r="D3706" t="str">
            <v>6670.003</v>
          </cell>
          <cell r="E3706" t="str">
            <v>Unrealized Gain</v>
          </cell>
          <cell r="F3706">
            <v>710000</v>
          </cell>
          <cell r="G3706">
            <v>710000</v>
          </cell>
          <cell r="H3706" t="str">
            <v>Transaction FX-Unrealized</v>
          </cell>
        </row>
        <row r="3707">
          <cell r="D3707" t="str">
            <v>6670.004</v>
          </cell>
          <cell r="E3707" t="str">
            <v>Unrealized Loss</v>
          </cell>
          <cell r="F3707">
            <v>710000</v>
          </cell>
          <cell r="G3707">
            <v>710000</v>
          </cell>
          <cell r="H3707" t="str">
            <v>Transaction FX-Unrealized</v>
          </cell>
        </row>
        <row r="3708">
          <cell r="D3708" t="str">
            <v>6670.005</v>
          </cell>
          <cell r="E3708" t="str">
            <v>Unrealized G/L - Restatement</v>
          </cell>
          <cell r="F3708">
            <v>712000</v>
          </cell>
          <cell r="G3708">
            <v>712000</v>
          </cell>
          <cell r="H3708" t="str">
            <v>Translation FX-Adjustment</v>
          </cell>
        </row>
        <row r="3709">
          <cell r="D3709" t="str">
            <v>6800.000</v>
          </cell>
          <cell r="E3709" t="str">
            <v>Rentals</v>
          </cell>
          <cell r="F3709">
            <v>610100</v>
          </cell>
          <cell r="G3709">
            <v>610100</v>
          </cell>
          <cell r="H3709" t="str">
            <v>Rental exp-Mach&amp;Eqpt</v>
          </cell>
        </row>
        <row r="3710">
          <cell r="D3710" t="str">
            <v>6800.001</v>
          </cell>
          <cell r="E3710" t="str">
            <v>Equipment Rental</v>
          </cell>
          <cell r="F3710">
            <v>610100</v>
          </cell>
          <cell r="G3710">
            <v>610100</v>
          </cell>
          <cell r="H3710" t="str">
            <v>Rental exp-Mach&amp;Eqpt</v>
          </cell>
        </row>
        <row r="3711">
          <cell r="D3711" t="str">
            <v>6800.999</v>
          </cell>
          <cell r="E3711" t="str">
            <v>Sales Tax - Rentals</v>
          </cell>
          <cell r="F3711">
            <v>610100</v>
          </cell>
          <cell r="G3711">
            <v>610100</v>
          </cell>
          <cell r="H3711" t="str">
            <v>Rental exp-Mach&amp;Eqpt</v>
          </cell>
        </row>
        <row r="3712">
          <cell r="D3712" t="str">
            <v>6820.000</v>
          </cell>
          <cell r="E3712" t="str">
            <v>Freight</v>
          </cell>
          <cell r="F3712">
            <v>500200</v>
          </cell>
          <cell r="G3712">
            <v>500200</v>
          </cell>
          <cell r="H3712" t="str">
            <v>Inbound Freight-  Intercompany/ 3rd Party</v>
          </cell>
        </row>
        <row r="3713">
          <cell r="D3713" t="str">
            <v>6820.001</v>
          </cell>
          <cell r="E3713" t="str">
            <v>Air Freight</v>
          </cell>
          <cell r="F3713">
            <v>500200</v>
          </cell>
          <cell r="G3713">
            <v>500200</v>
          </cell>
          <cell r="H3713" t="str">
            <v>Inbound Freight-  Intercompany/ 3rd Party</v>
          </cell>
        </row>
        <row r="3714">
          <cell r="D3714" t="str">
            <v>6820.002</v>
          </cell>
          <cell r="E3714" t="str">
            <v>Ocean Freight</v>
          </cell>
          <cell r="F3714">
            <v>500200</v>
          </cell>
          <cell r="G3714">
            <v>500200</v>
          </cell>
          <cell r="H3714" t="str">
            <v>Inbound Freight-  Intercompany/ 3rd Party</v>
          </cell>
        </row>
        <row r="3715">
          <cell r="D3715" t="str">
            <v>6820.003</v>
          </cell>
          <cell r="E3715" t="str">
            <v>Trucking</v>
          </cell>
          <cell r="F3715">
            <v>500200</v>
          </cell>
          <cell r="G3715">
            <v>500200</v>
          </cell>
          <cell r="H3715" t="str">
            <v>Inbound Freight-  Intercompany/ 3rd Party</v>
          </cell>
        </row>
        <row r="3716">
          <cell r="D3716" t="str">
            <v>6820.004</v>
          </cell>
          <cell r="E3716" t="str">
            <v>Crating</v>
          </cell>
          <cell r="F3716">
            <v>500200</v>
          </cell>
          <cell r="G3716">
            <v>500200</v>
          </cell>
          <cell r="H3716" t="str">
            <v>Inbound Freight-  Intercompany/ 3rd Party</v>
          </cell>
        </row>
        <row r="3717">
          <cell r="D3717" t="str">
            <v>6820.005</v>
          </cell>
          <cell r="E3717" t="str">
            <v>Clearing</v>
          </cell>
          <cell r="F3717">
            <v>500200</v>
          </cell>
          <cell r="G3717">
            <v>500200</v>
          </cell>
          <cell r="H3717" t="str">
            <v>Inbound Freight-  Intercompany/ 3rd Party</v>
          </cell>
        </row>
        <row r="3718">
          <cell r="D3718" t="str">
            <v>6820.2500</v>
          </cell>
          <cell r="E3718" t="str">
            <v>Freight</v>
          </cell>
          <cell r="F3718">
            <v>500200</v>
          </cell>
          <cell r="G3718">
            <v>500200</v>
          </cell>
          <cell r="H3718" t="str">
            <v>Inbound Freight-  Intercompany/ 3rd Party</v>
          </cell>
        </row>
        <row r="3719">
          <cell r="D3719" t="str">
            <v>6890.000</v>
          </cell>
          <cell r="E3719" t="str">
            <v>Forms</v>
          </cell>
          <cell r="F3719">
            <v>650090</v>
          </cell>
          <cell r="G3719">
            <v>650090</v>
          </cell>
          <cell r="H3719" t="str">
            <v>Computer Software</v>
          </cell>
        </row>
        <row r="3720">
          <cell r="D3720" t="str">
            <v>6890.001</v>
          </cell>
          <cell r="E3720" t="str">
            <v>Equipment - Extra Usage</v>
          </cell>
          <cell r="F3720">
            <v>650090</v>
          </cell>
          <cell r="G3720">
            <v>650090</v>
          </cell>
          <cell r="H3720" t="str">
            <v>Computer Software</v>
          </cell>
        </row>
        <row r="3721">
          <cell r="D3721" t="str">
            <v>6890.010</v>
          </cell>
          <cell r="E3721" t="str">
            <v>Computer Service</v>
          </cell>
          <cell r="F3721">
            <v>650090</v>
          </cell>
          <cell r="G3721">
            <v>650090</v>
          </cell>
          <cell r="H3721" t="str">
            <v>Computer Software</v>
          </cell>
        </row>
        <row r="3722">
          <cell r="D3722" t="str">
            <v>6890.021</v>
          </cell>
          <cell r="E3722" t="str">
            <v>Softwares - Other</v>
          </cell>
          <cell r="F3722">
            <v>650090</v>
          </cell>
          <cell r="G3722">
            <v>650090</v>
          </cell>
          <cell r="H3722" t="str">
            <v>Computer Software</v>
          </cell>
        </row>
        <row r="3723">
          <cell r="D3723" t="str">
            <v>6890.022</v>
          </cell>
          <cell r="E3723" t="str">
            <v>Softwares - Nonhost</v>
          </cell>
          <cell r="F3723">
            <v>650090</v>
          </cell>
          <cell r="G3723">
            <v>650090</v>
          </cell>
          <cell r="H3723" t="str">
            <v>Computer Software</v>
          </cell>
        </row>
        <row r="3724">
          <cell r="D3724" t="str">
            <v>6890.040</v>
          </cell>
          <cell r="E3724" t="str">
            <v>Computer Hardware</v>
          </cell>
          <cell r="F3724">
            <v>650080</v>
          </cell>
          <cell r="G3724">
            <v>650080</v>
          </cell>
          <cell r="H3724" t="str">
            <v>Computer Hardware</v>
          </cell>
        </row>
        <row r="3725">
          <cell r="D3725" t="str">
            <v>6890.053</v>
          </cell>
          <cell r="E3725" t="str">
            <v>Equip Rent - Other</v>
          </cell>
          <cell r="F3725">
            <v>650080</v>
          </cell>
          <cell r="G3725">
            <v>650080</v>
          </cell>
          <cell r="H3725" t="str">
            <v>Computer Hardware</v>
          </cell>
        </row>
        <row r="3726">
          <cell r="D3726" t="str">
            <v>6890.060</v>
          </cell>
          <cell r="E3726" t="str">
            <v>Equip - Moving &amp; Freight</v>
          </cell>
          <cell r="F3726">
            <v>650080</v>
          </cell>
          <cell r="G3726">
            <v>650080</v>
          </cell>
          <cell r="H3726" t="str">
            <v>Computer Hardware</v>
          </cell>
        </row>
        <row r="3727">
          <cell r="D3727" t="str">
            <v>6890.061</v>
          </cell>
          <cell r="E3727" t="str">
            <v>Equip - Maintenance</v>
          </cell>
          <cell r="F3727">
            <v>650080</v>
          </cell>
          <cell r="G3727">
            <v>650080</v>
          </cell>
          <cell r="H3727" t="str">
            <v>Computer Hardware</v>
          </cell>
        </row>
        <row r="3728">
          <cell r="D3728" t="str">
            <v>6890.082</v>
          </cell>
          <cell r="E3728" t="str">
            <v>Tape &amp; Disk</v>
          </cell>
          <cell r="F3728">
            <v>650080</v>
          </cell>
          <cell r="G3728">
            <v>650080</v>
          </cell>
          <cell r="H3728" t="str">
            <v>Computer Hardware</v>
          </cell>
        </row>
        <row r="3729">
          <cell r="D3729" t="str">
            <v>6890.090</v>
          </cell>
          <cell r="E3729" t="str">
            <v>Network</v>
          </cell>
          <cell r="F3729">
            <v>650080</v>
          </cell>
          <cell r="G3729">
            <v>650080</v>
          </cell>
          <cell r="H3729" t="str">
            <v>Computer Hardware</v>
          </cell>
        </row>
        <row r="3730">
          <cell r="D3730" t="str">
            <v>6890.091</v>
          </cell>
          <cell r="E3730" t="str">
            <v>Telephone Operator - Expense</v>
          </cell>
          <cell r="F3730">
            <v>650080</v>
          </cell>
          <cell r="G3730">
            <v>650080</v>
          </cell>
          <cell r="H3730" t="str">
            <v>Computer Hardware</v>
          </cell>
        </row>
        <row r="3731">
          <cell r="D3731" t="str">
            <v>6890.092</v>
          </cell>
          <cell r="E3731" t="str">
            <v>Telephone Equip Expense</v>
          </cell>
          <cell r="F3731">
            <v>650080</v>
          </cell>
          <cell r="G3731">
            <v>650080</v>
          </cell>
          <cell r="H3731" t="str">
            <v>Computer Hardware</v>
          </cell>
        </row>
        <row r="3732">
          <cell r="D3732" t="str">
            <v>6890.093</v>
          </cell>
          <cell r="E3732" t="str">
            <v>Data Terminal Expense</v>
          </cell>
          <cell r="F3732">
            <v>650080</v>
          </cell>
          <cell r="G3732">
            <v>650080</v>
          </cell>
          <cell r="H3732" t="str">
            <v>Computer Hardware</v>
          </cell>
        </row>
        <row r="3733">
          <cell r="D3733" t="str">
            <v>6890.094</v>
          </cell>
          <cell r="E3733" t="str">
            <v>Voice Basic Service</v>
          </cell>
          <cell r="F3733">
            <v>650090</v>
          </cell>
          <cell r="G3733">
            <v>650090</v>
          </cell>
          <cell r="H3733" t="str">
            <v>Computer Software</v>
          </cell>
        </row>
        <row r="3734">
          <cell r="D3734" t="str">
            <v>6890.099</v>
          </cell>
          <cell r="E3734" t="str">
            <v>Voice Distribution</v>
          </cell>
          <cell r="F3734">
            <v>650090</v>
          </cell>
          <cell r="G3734">
            <v>650090</v>
          </cell>
          <cell r="H3734" t="str">
            <v>Computer Software</v>
          </cell>
        </row>
        <row r="3735">
          <cell r="D3735" t="str">
            <v>6890.999</v>
          </cell>
          <cell r="E3735" t="str">
            <v>Sales Taxes on Computer Equip</v>
          </cell>
          <cell r="F3735">
            <v>650080</v>
          </cell>
          <cell r="G3735">
            <v>650080</v>
          </cell>
          <cell r="H3735" t="str">
            <v>Computer Hardware</v>
          </cell>
        </row>
        <row r="3736">
          <cell r="D3736" t="str">
            <v>6900.000</v>
          </cell>
          <cell r="E3736" t="str">
            <v>Amortization-Intangibles</v>
          </cell>
          <cell r="F3736">
            <v>619300</v>
          </cell>
          <cell r="G3736">
            <v>619300</v>
          </cell>
          <cell r="H3736" t="str">
            <v>Amortization-Other Intang</v>
          </cell>
        </row>
        <row r="3737">
          <cell r="D3737" t="str">
            <v>6900.001</v>
          </cell>
          <cell r="E3737" t="str">
            <v>Amortization - Goodwill</v>
          </cell>
          <cell r="F3737">
            <v>619300</v>
          </cell>
          <cell r="G3737">
            <v>619300</v>
          </cell>
          <cell r="H3737" t="str">
            <v>Amortization-Other Intang</v>
          </cell>
        </row>
        <row r="3738">
          <cell r="D3738" t="str">
            <v>6910.000</v>
          </cell>
          <cell r="E3738" t="str">
            <v>Amortization - Goodwill</v>
          </cell>
          <cell r="F3738">
            <v>619000</v>
          </cell>
          <cell r="G3738">
            <v>619000</v>
          </cell>
          <cell r="H3738" t="str">
            <v>Amort. Goodwill - Tax Deductible</v>
          </cell>
        </row>
        <row r="3739">
          <cell r="D3739" t="str">
            <v>6950.000</v>
          </cell>
          <cell r="E3739" t="str">
            <v>Professional Recruiting</v>
          </cell>
          <cell r="F3739">
            <v>602200</v>
          </cell>
          <cell r="G3739">
            <v>602200</v>
          </cell>
          <cell r="H3739" t="str">
            <v>Personnel Recruiting</v>
          </cell>
        </row>
        <row r="3740">
          <cell r="D3740" t="str">
            <v>7450.000</v>
          </cell>
          <cell r="E3740" t="str">
            <v>Miscellaneous G&amp;A Expense</v>
          </cell>
          <cell r="F3740">
            <v>650100</v>
          </cell>
          <cell r="G3740">
            <v>650100</v>
          </cell>
          <cell r="H3740" t="str">
            <v>Other Supplies</v>
          </cell>
        </row>
        <row r="3741">
          <cell r="D3741" t="str">
            <v>7450.100</v>
          </cell>
          <cell r="E3741" t="str">
            <v>Dual Empl. Agmt. (Co. 485)</v>
          </cell>
          <cell r="F3741">
            <v>740000</v>
          </cell>
          <cell r="G3741">
            <v>740000</v>
          </cell>
          <cell r="H3741" t="str">
            <v>I/C Management Fee Income</v>
          </cell>
          <cell r="I3741" t="str">
            <v>Requires "P" number</v>
          </cell>
        </row>
        <row r="3742">
          <cell r="D3742" t="str">
            <v>7450.999</v>
          </cell>
          <cell r="E3742" t="str">
            <v>Sales Taxes on Misc. G&amp;A</v>
          </cell>
          <cell r="F3742">
            <v>650100</v>
          </cell>
          <cell r="G3742">
            <v>650100</v>
          </cell>
          <cell r="H3742" t="str">
            <v>Other Supplies</v>
          </cell>
        </row>
        <row r="3743">
          <cell r="D3743" t="str">
            <v>7520.000</v>
          </cell>
          <cell r="E3743" t="str">
            <v>Interest Income</v>
          </cell>
          <cell r="F3743">
            <v>701000</v>
          </cell>
          <cell r="G3743">
            <v>701000</v>
          </cell>
          <cell r="H3743" t="str">
            <v>Interest Received- Third Parties</v>
          </cell>
        </row>
        <row r="3744">
          <cell r="D3744" t="str">
            <v>7520.001</v>
          </cell>
          <cell r="E3744" t="str">
            <v>Gain/Loss on Investments</v>
          </cell>
          <cell r="F3744">
            <v>701000</v>
          </cell>
          <cell r="G3744">
            <v>701000</v>
          </cell>
          <cell r="H3744" t="str">
            <v>Interest Received- Third Parties</v>
          </cell>
        </row>
        <row r="3745">
          <cell r="D3745" t="str">
            <v>7530.000</v>
          </cell>
          <cell r="E3745" t="str">
            <v>Interest Expense</v>
          </cell>
          <cell r="F3745">
            <v>801000</v>
          </cell>
          <cell r="G3745">
            <v>801000</v>
          </cell>
          <cell r="H3745" t="str">
            <v>Interest Expense- 3rd party</v>
          </cell>
        </row>
        <row r="3746">
          <cell r="D3746" t="str">
            <v>7530.001</v>
          </cell>
          <cell r="E3746" t="str">
            <v>Int. Exp. - Syndicated Loan</v>
          </cell>
          <cell r="F3746">
            <v>801000</v>
          </cell>
          <cell r="G3746">
            <v>801000</v>
          </cell>
          <cell r="H3746" t="str">
            <v>Interest Expense- 3rd party</v>
          </cell>
        </row>
        <row r="3747">
          <cell r="D3747" t="str">
            <v>7530.002</v>
          </cell>
          <cell r="E3747" t="str">
            <v>Comm. Fees - BOA</v>
          </cell>
          <cell r="F3747">
            <v>801000</v>
          </cell>
          <cell r="G3747">
            <v>801000</v>
          </cell>
          <cell r="H3747" t="str">
            <v>Interest Expense- 3rd party</v>
          </cell>
        </row>
        <row r="3748">
          <cell r="D3748" t="str">
            <v>7530.003</v>
          </cell>
          <cell r="E3748" t="str">
            <v>Agent Fees - BOA</v>
          </cell>
          <cell r="F3748">
            <v>801000</v>
          </cell>
          <cell r="G3748">
            <v>801000</v>
          </cell>
          <cell r="H3748" t="str">
            <v>Interest Expense- 3rd party</v>
          </cell>
        </row>
        <row r="3749">
          <cell r="D3749" t="str">
            <v>7530.004</v>
          </cell>
          <cell r="E3749" t="str">
            <v>Amort OID - 7.0% Sr Note</v>
          </cell>
          <cell r="F3749">
            <v>801000</v>
          </cell>
          <cell r="G3749">
            <v>801000</v>
          </cell>
          <cell r="H3749" t="str">
            <v>Interest Expense- 3rd party</v>
          </cell>
        </row>
        <row r="3750">
          <cell r="D3750" t="str">
            <v>7530.005</v>
          </cell>
          <cell r="E3750" t="str">
            <v>Amort Under/W Fees - 7.0% Note</v>
          </cell>
          <cell r="F3750">
            <v>801000</v>
          </cell>
          <cell r="G3750">
            <v>801000</v>
          </cell>
          <cell r="H3750" t="str">
            <v>Interest Expense- 3rd party</v>
          </cell>
        </row>
        <row r="3751">
          <cell r="D3751" t="str">
            <v>7530.006</v>
          </cell>
          <cell r="E3751" t="str">
            <v>Agent Fees - 1st Chicago</v>
          </cell>
          <cell r="F3751">
            <v>801000</v>
          </cell>
          <cell r="G3751">
            <v>801000</v>
          </cell>
          <cell r="H3751" t="str">
            <v>Interest Expense- 3rd party</v>
          </cell>
        </row>
        <row r="3752">
          <cell r="D3752" t="str">
            <v>7530.007</v>
          </cell>
          <cell r="E3752" t="str">
            <v>Int. Exp. - Chase Manhattan</v>
          </cell>
          <cell r="F3752">
            <v>801000</v>
          </cell>
          <cell r="G3752">
            <v>801000</v>
          </cell>
          <cell r="H3752" t="str">
            <v>Interest Expense- 3rd party</v>
          </cell>
        </row>
        <row r="3753">
          <cell r="D3753" t="str">
            <v>7530.008</v>
          </cell>
          <cell r="E3753" t="str">
            <v>Int. Exp. - PNC (Corestates)</v>
          </cell>
          <cell r="F3753">
            <v>801000</v>
          </cell>
          <cell r="G3753">
            <v>801000</v>
          </cell>
          <cell r="H3753" t="str">
            <v>Interest Expense- 3rd party</v>
          </cell>
        </row>
        <row r="3754">
          <cell r="D3754" t="str">
            <v>7530.009</v>
          </cell>
          <cell r="E3754" t="str">
            <v>Int. Exp. - Toronto Dominion</v>
          </cell>
          <cell r="F3754">
            <v>801000</v>
          </cell>
          <cell r="G3754">
            <v>801000</v>
          </cell>
          <cell r="H3754" t="str">
            <v>Interest Expense- 3rd party</v>
          </cell>
        </row>
        <row r="3755">
          <cell r="D3755" t="str">
            <v>7530.010</v>
          </cell>
          <cell r="E3755" t="str">
            <v>Int. Exp. - Interco-BJSII</v>
          </cell>
          <cell r="F3755">
            <v>801000</v>
          </cell>
          <cell r="G3755">
            <v>801000</v>
          </cell>
          <cell r="H3755" t="str">
            <v>Interest Expense- 3rd party</v>
          </cell>
        </row>
        <row r="3756">
          <cell r="D3756" t="str">
            <v>7530.011</v>
          </cell>
          <cell r="E3756" t="str">
            <v>Int. Exp. - BOA</v>
          </cell>
          <cell r="F3756">
            <v>801000</v>
          </cell>
          <cell r="G3756">
            <v>801000</v>
          </cell>
          <cell r="H3756" t="str">
            <v>Interest Expense- 3rd party</v>
          </cell>
        </row>
        <row r="3757">
          <cell r="D3757" t="str">
            <v>7530.012</v>
          </cell>
          <cell r="E3757" t="str">
            <v>Int. Exp. - Term Borrowing</v>
          </cell>
          <cell r="F3757">
            <v>801000</v>
          </cell>
          <cell r="G3757">
            <v>801000</v>
          </cell>
          <cell r="H3757" t="str">
            <v>Interest Expense- 3rd party</v>
          </cell>
        </row>
        <row r="3758">
          <cell r="D3758" t="str">
            <v>7530.013</v>
          </cell>
          <cell r="E3758" t="str">
            <v>Int. Exp. - BNL</v>
          </cell>
          <cell r="F3758">
            <v>801000</v>
          </cell>
          <cell r="G3758">
            <v>801000</v>
          </cell>
          <cell r="H3758" t="str">
            <v>Interest Expense- 3rd party</v>
          </cell>
        </row>
        <row r="3759">
          <cell r="D3759" t="str">
            <v>7530.014</v>
          </cell>
          <cell r="E3759" t="str">
            <v>Int. Exp. - GE Note</v>
          </cell>
          <cell r="F3759">
            <v>801000</v>
          </cell>
          <cell r="G3759">
            <v>801000</v>
          </cell>
          <cell r="H3759" t="str">
            <v>Interest Expense- 3rd party</v>
          </cell>
        </row>
        <row r="3760">
          <cell r="D3760" t="str">
            <v>7530.015</v>
          </cell>
          <cell r="E3760" t="str">
            <v>Int. Exp. - 1.625% Notes</v>
          </cell>
          <cell r="F3760">
            <v>801000</v>
          </cell>
          <cell r="G3760">
            <v>801000</v>
          </cell>
          <cell r="H3760" t="str">
            <v>Interest Expense- 3rd party</v>
          </cell>
        </row>
        <row r="3761">
          <cell r="D3761" t="str">
            <v>7530.016</v>
          </cell>
          <cell r="E3761" t="str">
            <v>1.625% Notes Issue Amortz</v>
          </cell>
          <cell r="F3761">
            <v>801000</v>
          </cell>
          <cell r="G3761">
            <v>801000</v>
          </cell>
          <cell r="H3761" t="str">
            <v>Interest Expense- 3rd party</v>
          </cell>
        </row>
        <row r="3762">
          <cell r="D3762" t="str">
            <v>7530.017</v>
          </cell>
          <cell r="E3762" t="str">
            <v>1.625% Notes OID Amortz</v>
          </cell>
          <cell r="F3762">
            <v>801000</v>
          </cell>
          <cell r="G3762">
            <v>801000</v>
          </cell>
          <cell r="H3762" t="str">
            <v>Interest Expense- 3rd party</v>
          </cell>
        </row>
        <row r="3763">
          <cell r="D3763" t="str">
            <v>7530.018</v>
          </cell>
          <cell r="E3763" t="str">
            <v>Int. Exp. - IRS</v>
          </cell>
          <cell r="F3763">
            <v>801000</v>
          </cell>
          <cell r="G3763">
            <v>801000</v>
          </cell>
          <cell r="H3763" t="str">
            <v>Interest Expense- 3rd party</v>
          </cell>
        </row>
        <row r="3764">
          <cell r="D3764" t="str">
            <v>7530.020</v>
          </cell>
          <cell r="E3764" t="str">
            <v>Int. Exp. - Senior Notes</v>
          </cell>
          <cell r="F3764">
            <v>801000</v>
          </cell>
          <cell r="G3764">
            <v>801000</v>
          </cell>
          <cell r="H3764" t="str">
            <v>Interest Expense- 3rd party</v>
          </cell>
        </row>
        <row r="3765">
          <cell r="D3765" t="str">
            <v>7530.021</v>
          </cell>
          <cell r="E3765" t="str">
            <v>Int. Exp. - 7% Note</v>
          </cell>
          <cell r="F3765">
            <v>801000</v>
          </cell>
          <cell r="G3765">
            <v>801000</v>
          </cell>
          <cell r="H3765" t="str">
            <v>Interest Expense- 3rd party</v>
          </cell>
        </row>
        <row r="3766">
          <cell r="D3766" t="str">
            <v>7530.022</v>
          </cell>
          <cell r="E3766" t="str">
            <v>Int. Exp. - CoreStates</v>
          </cell>
          <cell r="F3766">
            <v>801000</v>
          </cell>
          <cell r="G3766">
            <v>801000</v>
          </cell>
          <cell r="H3766" t="str">
            <v>Interest Expense- 3rd party</v>
          </cell>
        </row>
        <row r="3767">
          <cell r="D3767" t="str">
            <v>7530.025</v>
          </cell>
          <cell r="E3767" t="str">
            <v>Misc Int. Exp. - Loan Fees</v>
          </cell>
          <cell r="F3767">
            <v>801000</v>
          </cell>
          <cell r="G3767">
            <v>801000</v>
          </cell>
          <cell r="H3767" t="str">
            <v>Interest Expense- 3rd party</v>
          </cell>
        </row>
        <row r="3768">
          <cell r="D3768" t="str">
            <v>7530.050</v>
          </cell>
          <cell r="E3768" t="str">
            <v>Capitalized Interest</v>
          </cell>
          <cell r="F3768">
            <v>801000</v>
          </cell>
          <cell r="G3768">
            <v>801000</v>
          </cell>
          <cell r="H3768" t="str">
            <v>Interest Expense- 3rd party</v>
          </cell>
        </row>
        <row r="3769">
          <cell r="D3769" t="str">
            <v>7560.000</v>
          </cell>
          <cell r="E3769" t="str">
            <v>Allocated Bad Debt</v>
          </cell>
          <cell r="F3769">
            <v>503000</v>
          </cell>
          <cell r="G3769">
            <v>503000</v>
          </cell>
          <cell r="H3769" t="str">
            <v>Bad Debt Expense</v>
          </cell>
        </row>
        <row r="3770">
          <cell r="D3770" t="str">
            <v>7560.001</v>
          </cell>
          <cell r="E3770" t="str">
            <v>Recoveries</v>
          </cell>
          <cell r="F3770">
            <v>503100</v>
          </cell>
          <cell r="G3770">
            <v>503100</v>
          </cell>
          <cell r="H3770" t="str">
            <v>Bad Debt Recovery</v>
          </cell>
        </row>
        <row r="3771">
          <cell r="D3771" t="str">
            <v>7590.000</v>
          </cell>
          <cell r="E3771" t="str">
            <v>Dividend Income</v>
          </cell>
          <cell r="F3771">
            <v>770000</v>
          </cell>
          <cell r="G3771">
            <v>770000</v>
          </cell>
          <cell r="H3771" t="str">
            <v>Other Income</v>
          </cell>
        </row>
        <row r="3772">
          <cell r="D3772" t="str">
            <v>7600.000</v>
          </cell>
          <cell r="E3772" t="str">
            <v>I/C Dividend Inc/Exp</v>
          </cell>
          <cell r="F3772">
            <v>730100</v>
          </cell>
          <cell r="G3772">
            <v>730100</v>
          </cell>
          <cell r="H3772" t="str">
            <v>Dividend Income - I/C Expense</v>
          </cell>
        </row>
        <row r="3773">
          <cell r="D3773" t="str">
            <v>7800.000</v>
          </cell>
          <cell r="E3773" t="str">
            <v>Intercompany Interest Expense</v>
          </cell>
          <cell r="F3773">
            <v>801500</v>
          </cell>
          <cell r="G3773">
            <v>801500</v>
          </cell>
          <cell r="H3773" t="str">
            <v>I/C Interest Expense</v>
          </cell>
        </row>
        <row r="3774">
          <cell r="D3774" t="str">
            <v>7800.001</v>
          </cell>
          <cell r="E3774" t="str">
            <v>I/C Interest Income</v>
          </cell>
          <cell r="F3774">
            <v>701500</v>
          </cell>
          <cell r="G3774">
            <v>701500</v>
          </cell>
          <cell r="H3774" t="str">
            <v>I/C Interest Income</v>
          </cell>
        </row>
        <row r="3775">
          <cell r="D3775" t="str">
            <v>7800.102</v>
          </cell>
          <cell r="E3775" t="str">
            <v>I/C Int Income-Canada</v>
          </cell>
          <cell r="F3775">
            <v>701500</v>
          </cell>
          <cell r="G3775">
            <v>701500</v>
          </cell>
          <cell r="H3775" t="str">
            <v>I/C Interest Income</v>
          </cell>
        </row>
        <row r="3776">
          <cell r="D3776" t="str">
            <v>7800.110</v>
          </cell>
          <cell r="E3776" t="str">
            <v>I/C Int Inc-USA</v>
          </cell>
          <cell r="F3776">
            <v>701500</v>
          </cell>
          <cell r="G3776">
            <v>701500</v>
          </cell>
          <cell r="H3776" t="str">
            <v>I/C Interest Income</v>
          </cell>
        </row>
        <row r="3777">
          <cell r="D3777" t="str">
            <v>7800.150</v>
          </cell>
          <cell r="E3777" t="str">
            <v>I/C Int Inc-Vostok</v>
          </cell>
          <cell r="F3777">
            <v>701500</v>
          </cell>
          <cell r="G3777">
            <v>701500</v>
          </cell>
          <cell r="H3777" t="str">
            <v>I/C Interest Income</v>
          </cell>
        </row>
        <row r="3778">
          <cell r="D3778" t="str">
            <v>7800.209</v>
          </cell>
          <cell r="E3778" t="str">
            <v>I/C Int Inc-CFC Partners</v>
          </cell>
          <cell r="F3778">
            <v>701500</v>
          </cell>
          <cell r="G3778">
            <v>701500</v>
          </cell>
          <cell r="H3778" t="str">
            <v>I/C Interest Income</v>
          </cell>
        </row>
        <row r="3779">
          <cell r="D3779" t="str">
            <v>7800.265</v>
          </cell>
          <cell r="E3779" t="str">
            <v>I/C Int Exp-BJ CI</v>
          </cell>
          <cell r="F3779">
            <v>701500</v>
          </cell>
          <cell r="G3779">
            <v>701500</v>
          </cell>
          <cell r="H3779" t="str">
            <v>I/C Interest Income</v>
          </cell>
        </row>
        <row r="3780">
          <cell r="D3780" t="str">
            <v>7800.270</v>
          </cell>
          <cell r="E3780" t="str">
            <v>I/C Int Exp-BJSI Luxemborg</v>
          </cell>
          <cell r="F3780">
            <v>701500</v>
          </cell>
          <cell r="G3780">
            <v>701500</v>
          </cell>
          <cell r="H3780" t="str">
            <v>I/C Interest Income</v>
          </cell>
        </row>
        <row r="3781">
          <cell r="D3781" t="str">
            <v>7800.271</v>
          </cell>
          <cell r="E3781" t="str">
            <v>I/C Int Exp-Geneva</v>
          </cell>
          <cell r="F3781">
            <v>701500</v>
          </cell>
          <cell r="G3781">
            <v>701500</v>
          </cell>
          <cell r="H3781" t="str">
            <v>I/C Interest Income</v>
          </cell>
        </row>
        <row r="3782">
          <cell r="D3782" t="str">
            <v>7800.273</v>
          </cell>
          <cell r="E3782" t="str">
            <v>I/C Int Inc-BJ SECS</v>
          </cell>
          <cell r="F3782">
            <v>701500</v>
          </cell>
          <cell r="G3782">
            <v>701500</v>
          </cell>
          <cell r="H3782" t="str">
            <v>I/C Interest Income</v>
          </cell>
        </row>
        <row r="3783">
          <cell r="D3783" t="str">
            <v>7800.276</v>
          </cell>
          <cell r="E3783" t="str">
            <v>I/C Int Inc-BJSC Canada</v>
          </cell>
          <cell r="F3783">
            <v>701500</v>
          </cell>
          <cell r="G3783">
            <v>701500</v>
          </cell>
          <cell r="H3783" t="str">
            <v>I/C Interest Income</v>
          </cell>
        </row>
        <row r="3784">
          <cell r="D3784" t="str">
            <v>7800.278</v>
          </cell>
          <cell r="E3784" t="str">
            <v>I/C Int Inc-France</v>
          </cell>
          <cell r="F3784">
            <v>701500</v>
          </cell>
          <cell r="G3784">
            <v>701500</v>
          </cell>
          <cell r="H3784" t="str">
            <v>I/C Interest Income</v>
          </cell>
        </row>
        <row r="3785">
          <cell r="D3785" t="str">
            <v>7800.303</v>
          </cell>
          <cell r="E3785" t="str">
            <v>I/C Int Inc-Columbia</v>
          </cell>
          <cell r="F3785">
            <v>701500</v>
          </cell>
          <cell r="G3785">
            <v>701500</v>
          </cell>
          <cell r="H3785" t="str">
            <v>I/C Interest Income</v>
          </cell>
        </row>
        <row r="3786">
          <cell r="D3786" t="str">
            <v>7800.305</v>
          </cell>
          <cell r="E3786" t="str">
            <v>I/C Int Inc-Bolovia</v>
          </cell>
          <cell r="F3786">
            <v>701500</v>
          </cell>
          <cell r="G3786">
            <v>701500</v>
          </cell>
          <cell r="H3786" t="str">
            <v>I/C Interest Income</v>
          </cell>
        </row>
        <row r="3787">
          <cell r="D3787" t="str">
            <v>7800.306</v>
          </cell>
          <cell r="E3787" t="str">
            <v>I/C Int Inc-Ecuador</v>
          </cell>
          <cell r="F3787">
            <v>701500</v>
          </cell>
          <cell r="G3787">
            <v>701500</v>
          </cell>
          <cell r="H3787" t="str">
            <v>I/C Interest Income</v>
          </cell>
        </row>
        <row r="3788">
          <cell r="D3788" t="str">
            <v>7800.308</v>
          </cell>
          <cell r="E3788" t="str">
            <v>I/C Int Inc-Brazil</v>
          </cell>
          <cell r="F3788">
            <v>701500</v>
          </cell>
          <cell r="G3788">
            <v>701500</v>
          </cell>
          <cell r="H3788" t="str">
            <v>I/C Interest Income</v>
          </cell>
        </row>
        <row r="3789">
          <cell r="D3789" t="str">
            <v>7800.315</v>
          </cell>
          <cell r="E3789" t="str">
            <v>I/C Int Inc-Chile</v>
          </cell>
          <cell r="F3789">
            <v>701500</v>
          </cell>
          <cell r="G3789">
            <v>701500</v>
          </cell>
          <cell r="H3789" t="str">
            <v>I/C Interest Income</v>
          </cell>
        </row>
        <row r="3790">
          <cell r="D3790" t="str">
            <v>7800.316</v>
          </cell>
          <cell r="E3790" t="str">
            <v>I/C Int Inc-Equit New Guinea</v>
          </cell>
          <cell r="F3790">
            <v>701500</v>
          </cell>
          <cell r="G3790">
            <v>701500</v>
          </cell>
          <cell r="H3790" t="str">
            <v>I/C Interest Income</v>
          </cell>
        </row>
        <row r="3791">
          <cell r="D3791" t="str">
            <v>7800.402</v>
          </cell>
          <cell r="E3791" t="str">
            <v>I/C Int Inc-Netherlands</v>
          </cell>
          <cell r="F3791">
            <v>701500</v>
          </cell>
          <cell r="G3791">
            <v>701500</v>
          </cell>
          <cell r="H3791" t="str">
            <v>I/C Interest Income</v>
          </cell>
        </row>
        <row r="3792">
          <cell r="D3792" t="str">
            <v>7800.406</v>
          </cell>
          <cell r="E3792" t="str">
            <v>I/C Int Inc-UK (BJSCL)</v>
          </cell>
          <cell r="F3792">
            <v>701500</v>
          </cell>
          <cell r="G3792">
            <v>701500</v>
          </cell>
          <cell r="H3792" t="str">
            <v>I/C Interest Income</v>
          </cell>
        </row>
        <row r="3793">
          <cell r="D3793" t="str">
            <v>7800.408</v>
          </cell>
          <cell r="E3793" t="str">
            <v>I/C Int Inc-Equatorial Guinea</v>
          </cell>
          <cell r="F3793">
            <v>701500</v>
          </cell>
          <cell r="G3793">
            <v>701500</v>
          </cell>
          <cell r="H3793" t="str">
            <v>I/C Interest Income</v>
          </cell>
        </row>
        <row r="3794">
          <cell r="D3794" t="str">
            <v>7800.412</v>
          </cell>
          <cell r="E3794" t="str">
            <v>I/C Int Inc-Netherlands DHC</v>
          </cell>
          <cell r="F3794">
            <v>701500</v>
          </cell>
          <cell r="G3794">
            <v>701500</v>
          </cell>
          <cell r="H3794" t="str">
            <v>I/C Interest Income</v>
          </cell>
        </row>
        <row r="3795">
          <cell r="D3795" t="str">
            <v>7800.414</v>
          </cell>
          <cell r="E3795" t="str">
            <v>I/C Int Inc-BJ SI Neth Coil</v>
          </cell>
          <cell r="F3795">
            <v>701500</v>
          </cell>
          <cell r="G3795">
            <v>701500</v>
          </cell>
          <cell r="H3795" t="str">
            <v>I/C Interest Income</v>
          </cell>
        </row>
        <row r="3796">
          <cell r="D3796" t="str">
            <v>7800.422</v>
          </cell>
          <cell r="E3796" t="str">
            <v>I/C Int Inc-Norway</v>
          </cell>
          <cell r="F3796">
            <v>701500</v>
          </cell>
          <cell r="G3796">
            <v>701500</v>
          </cell>
          <cell r="H3796" t="str">
            <v>I/C Interest Income</v>
          </cell>
        </row>
        <row r="3797">
          <cell r="D3797" t="str">
            <v>7800.427</v>
          </cell>
          <cell r="E3797" t="str">
            <v>I/C Int Inc EAR</v>
          </cell>
          <cell r="F3797">
            <v>701500</v>
          </cell>
          <cell r="G3797">
            <v>701500</v>
          </cell>
          <cell r="H3797" t="str">
            <v>I/C Interest Income</v>
          </cell>
        </row>
        <row r="3798">
          <cell r="D3798" t="str">
            <v>7800.436</v>
          </cell>
          <cell r="E3798" t="str">
            <v>I/C Int Inc-Italy</v>
          </cell>
          <cell r="F3798">
            <v>701500</v>
          </cell>
          <cell r="G3798">
            <v>701500</v>
          </cell>
          <cell r="H3798" t="str">
            <v>I/C Interest Income</v>
          </cell>
        </row>
        <row r="3799">
          <cell r="D3799" t="str">
            <v>7800.442</v>
          </cell>
          <cell r="E3799" t="str">
            <v>I/C Int Inc-UK (NowscoNorge)</v>
          </cell>
          <cell r="F3799">
            <v>701500</v>
          </cell>
          <cell r="G3799">
            <v>701500</v>
          </cell>
          <cell r="H3799" t="str">
            <v>I/C Interest Income</v>
          </cell>
        </row>
        <row r="3800">
          <cell r="D3800" t="str">
            <v>7800.445</v>
          </cell>
          <cell r="E3800" t="str">
            <v>I/C Int Inc-Algeria</v>
          </cell>
          <cell r="F3800">
            <v>701500</v>
          </cell>
          <cell r="G3800">
            <v>701500</v>
          </cell>
          <cell r="H3800" t="str">
            <v>I/C Interest Income</v>
          </cell>
        </row>
        <row r="3801">
          <cell r="D3801" t="str">
            <v>7800.457</v>
          </cell>
          <cell r="E3801" t="str">
            <v>I/C Int Inc-Arabia</v>
          </cell>
          <cell r="F3801">
            <v>701500</v>
          </cell>
          <cell r="G3801">
            <v>701500</v>
          </cell>
          <cell r="H3801" t="str">
            <v>I/C Interest Income</v>
          </cell>
        </row>
        <row r="3802">
          <cell r="D3802" t="str">
            <v>7800.460</v>
          </cell>
          <cell r="E3802" t="str">
            <v>I/C Int Inc-Sing Mfg</v>
          </cell>
          <cell r="F3802">
            <v>701500</v>
          </cell>
          <cell r="G3802">
            <v>701500</v>
          </cell>
          <cell r="H3802" t="str">
            <v>I/C Interest Income</v>
          </cell>
        </row>
        <row r="3803">
          <cell r="D3803" t="str">
            <v>7800.467</v>
          </cell>
          <cell r="E3803" t="str">
            <v>I/C Int Inc-Middle East Admn</v>
          </cell>
          <cell r="F3803">
            <v>701500</v>
          </cell>
          <cell r="G3803">
            <v>701500</v>
          </cell>
          <cell r="H3803" t="str">
            <v>I/C Interest Income</v>
          </cell>
        </row>
        <row r="3804">
          <cell r="D3804" t="str">
            <v>7800.475</v>
          </cell>
          <cell r="E3804" t="str">
            <v>I/C Int Inc-Australia</v>
          </cell>
          <cell r="F3804">
            <v>701500</v>
          </cell>
          <cell r="G3804">
            <v>701500</v>
          </cell>
          <cell r="H3804" t="str">
            <v>I/C Interest Income</v>
          </cell>
        </row>
        <row r="3805">
          <cell r="D3805" t="str">
            <v>7800.485</v>
          </cell>
          <cell r="E3805" t="str">
            <v>I/C Int Inc-Singapore</v>
          </cell>
          <cell r="F3805">
            <v>701500</v>
          </cell>
          <cell r="G3805">
            <v>701500</v>
          </cell>
          <cell r="H3805" t="str">
            <v>I/C Interest Income</v>
          </cell>
        </row>
        <row r="3806">
          <cell r="D3806" t="str">
            <v>7800.486</v>
          </cell>
          <cell r="E3806" t="str">
            <v>I/C Int Inc-Indonesia</v>
          </cell>
          <cell r="F3806">
            <v>701500</v>
          </cell>
          <cell r="G3806">
            <v>701500</v>
          </cell>
          <cell r="H3806" t="str">
            <v>I/C Interest Income</v>
          </cell>
        </row>
        <row r="3807">
          <cell r="D3807" t="str">
            <v>7800.487</v>
          </cell>
          <cell r="E3807" t="str">
            <v>I/C Int Inc-Thailand</v>
          </cell>
          <cell r="F3807">
            <v>701500</v>
          </cell>
          <cell r="G3807">
            <v>701500</v>
          </cell>
          <cell r="H3807" t="str">
            <v>I/C Interest Income</v>
          </cell>
        </row>
        <row r="3808">
          <cell r="D3808" t="str">
            <v>7800.495</v>
          </cell>
          <cell r="E3808" t="str">
            <v>I/C Int Inc-Malaysia OilWell</v>
          </cell>
          <cell r="F3808">
            <v>701500</v>
          </cell>
          <cell r="G3808">
            <v>701500</v>
          </cell>
          <cell r="H3808" t="str">
            <v>I/C Interest Income</v>
          </cell>
        </row>
        <row r="3809">
          <cell r="D3809" t="str">
            <v>7800.502</v>
          </cell>
          <cell r="E3809" t="str">
            <v>I/C Int Inc-Vostok</v>
          </cell>
          <cell r="F3809">
            <v>701500</v>
          </cell>
          <cell r="G3809">
            <v>701500</v>
          </cell>
          <cell r="H3809" t="str">
            <v>I/C Interest Income</v>
          </cell>
        </row>
        <row r="3810">
          <cell r="D3810" t="str">
            <v>7800.505</v>
          </cell>
          <cell r="E3810" t="str">
            <v>I/C Int Inc-Russia</v>
          </cell>
          <cell r="F3810">
            <v>701500</v>
          </cell>
          <cell r="G3810">
            <v>701500</v>
          </cell>
          <cell r="H3810" t="str">
            <v>I/C Interest Income</v>
          </cell>
        </row>
        <row r="3811">
          <cell r="D3811" t="str">
            <v>7800.510</v>
          </cell>
          <cell r="E3811" t="str">
            <v>I/C Int Inc - Mexico</v>
          </cell>
          <cell r="F3811">
            <v>701500</v>
          </cell>
          <cell r="G3811">
            <v>701500</v>
          </cell>
          <cell r="H3811" t="str">
            <v>I/C Interest Income</v>
          </cell>
        </row>
        <row r="3812">
          <cell r="D3812" t="str">
            <v>7800.545</v>
          </cell>
          <cell r="E3812" t="str">
            <v>I/C Int Inc - Innicor</v>
          </cell>
          <cell r="F3812">
            <v>701500</v>
          </cell>
          <cell r="G3812">
            <v>701500</v>
          </cell>
          <cell r="H3812" t="str">
            <v>I/C Interest Income</v>
          </cell>
        </row>
        <row r="3813">
          <cell r="D3813" t="str">
            <v>7800.635</v>
          </cell>
          <cell r="E3813" t="str">
            <v>I/C Int Inc-Tubular Eq. Guinea</v>
          </cell>
          <cell r="F3813">
            <v>701500</v>
          </cell>
          <cell r="G3813">
            <v>701500</v>
          </cell>
          <cell r="H3813" t="str">
            <v>I/C Interest Income</v>
          </cell>
        </row>
        <row r="3814">
          <cell r="D3814" t="str">
            <v>7800.985</v>
          </cell>
          <cell r="E3814" t="str">
            <v>I/C Int Inc-PPS Singapore</v>
          </cell>
          <cell r="F3814">
            <v>701500</v>
          </cell>
          <cell r="G3814">
            <v>701500</v>
          </cell>
          <cell r="H3814" t="str">
            <v>I/C Interest Income</v>
          </cell>
        </row>
        <row r="3815">
          <cell r="D3815" t="str">
            <v>7800.991</v>
          </cell>
          <cell r="E3815" t="str">
            <v>I/C Int Inc-PPS Norway</v>
          </cell>
          <cell r="F3815">
            <v>701500</v>
          </cell>
          <cell r="G3815">
            <v>701500</v>
          </cell>
          <cell r="H3815" t="str">
            <v>I/C Interest Income</v>
          </cell>
        </row>
        <row r="3816">
          <cell r="D3816" t="str">
            <v>7950.102</v>
          </cell>
          <cell r="E3816" t="str">
            <v>IP Costs - Canada</v>
          </cell>
          <cell r="F3816">
            <v>480200</v>
          </cell>
          <cell r="G3816">
            <v>480200</v>
          </cell>
          <cell r="H3816" t="str">
            <v>I/C Royalties</v>
          </cell>
        </row>
        <row r="3817">
          <cell r="D3817" t="str">
            <v>7950.110</v>
          </cell>
          <cell r="E3817" t="str">
            <v>IP Costs - USA</v>
          </cell>
          <cell r="F3817">
            <v>480200</v>
          </cell>
          <cell r="G3817">
            <v>480200</v>
          </cell>
          <cell r="H3817" t="str">
            <v>I/C Royalties</v>
          </cell>
        </row>
        <row r="3818">
          <cell r="D3818" t="str">
            <v>7950.272</v>
          </cell>
          <cell r="E3818" t="str">
            <v>IP Costs - Coppet</v>
          </cell>
          <cell r="F3818">
            <v>480200</v>
          </cell>
          <cell r="G3818">
            <v>480200</v>
          </cell>
          <cell r="H3818" t="str">
            <v>I/C Royalties</v>
          </cell>
        </row>
        <row r="3819">
          <cell r="D3819" t="str">
            <v>8500.001</v>
          </cell>
          <cell r="E3819" t="str">
            <v>Rental Income</v>
          </cell>
          <cell r="F3819">
            <v>770000</v>
          </cell>
          <cell r="G3819">
            <v>770000</v>
          </cell>
          <cell r="H3819" t="str">
            <v>Other Income</v>
          </cell>
        </row>
        <row r="3820">
          <cell r="D3820" t="str">
            <v>8550.000</v>
          </cell>
          <cell r="E3820" t="str">
            <v>Other Income</v>
          </cell>
          <cell r="F3820">
            <v>770000</v>
          </cell>
          <cell r="G3820">
            <v>770000</v>
          </cell>
          <cell r="H3820" t="str">
            <v>Other Income</v>
          </cell>
        </row>
        <row r="3821">
          <cell r="D3821" t="str">
            <v>8550.108</v>
          </cell>
          <cell r="E3821" t="str">
            <v>Other Expense</v>
          </cell>
          <cell r="F3821">
            <v>880000</v>
          </cell>
          <cell r="G3821">
            <v>880000</v>
          </cell>
          <cell r="H3821" t="str">
            <v>Other Expense</v>
          </cell>
        </row>
        <row r="3822">
          <cell r="D3822" t="str">
            <v>8550.111</v>
          </cell>
          <cell r="E3822" t="str">
            <v>Sales Tax Discounts</v>
          </cell>
          <cell r="F3822">
            <v>620500</v>
          </cell>
          <cell r="G3822">
            <v>620500</v>
          </cell>
          <cell r="H3822" t="str">
            <v>Other Income</v>
          </cell>
        </row>
        <row r="3823">
          <cell r="D3823" t="str">
            <v>8550.130</v>
          </cell>
          <cell r="E3823" t="str">
            <v>Other Income - Freight</v>
          </cell>
          <cell r="F3823">
            <v>770000</v>
          </cell>
          <cell r="G3823">
            <v>770000</v>
          </cell>
          <cell r="H3823" t="str">
            <v>Other Income</v>
          </cell>
        </row>
        <row r="3824">
          <cell r="D3824" t="str">
            <v>8550.200</v>
          </cell>
          <cell r="E3824" t="str">
            <v>Equipment Mark-Up Fees</v>
          </cell>
          <cell r="F3824">
            <v>508000</v>
          </cell>
          <cell r="G3824">
            <v>508000</v>
          </cell>
          <cell r="H3824" t="str">
            <v>Gross Profit in Inventory</v>
          </cell>
        </row>
        <row r="3825">
          <cell r="D3825" t="str">
            <v>8550.201</v>
          </cell>
          <cell r="E3825" t="str">
            <v>Personnel Mark-Up Fees</v>
          </cell>
          <cell r="F3825">
            <v>508000</v>
          </cell>
          <cell r="G3825">
            <v>508000</v>
          </cell>
          <cell r="H3825" t="str">
            <v>Gross Profit in Inventory</v>
          </cell>
        </row>
        <row r="3826">
          <cell r="D3826" t="str">
            <v>8550.202</v>
          </cell>
          <cell r="E3826" t="str">
            <v>BHI - IPRS Mark-Up Fees</v>
          </cell>
          <cell r="F3826">
            <v>760000</v>
          </cell>
          <cell r="G3826">
            <v>760000</v>
          </cell>
          <cell r="H3826" t="str">
            <v>IPRS Payroll Surcharge Income</v>
          </cell>
        </row>
        <row r="3827">
          <cell r="D3827" t="str">
            <v>8600.000</v>
          </cell>
          <cell r="E3827" t="str">
            <v>Royalty Income</v>
          </cell>
          <cell r="F3827">
            <v>480200</v>
          </cell>
          <cell r="G3827">
            <v>480200</v>
          </cell>
          <cell r="H3827" t="str">
            <v>I/C Royalties</v>
          </cell>
        </row>
        <row r="3828">
          <cell r="D3828" t="str">
            <v>8600.151</v>
          </cell>
          <cell r="E3828" t="str">
            <v>Royalty Income-Oilfield Sv Co</v>
          </cell>
          <cell r="F3828">
            <v>480200</v>
          </cell>
          <cell r="G3828">
            <v>480200</v>
          </cell>
          <cell r="H3828" t="str">
            <v>I/C Royalties</v>
          </cell>
        </row>
        <row r="3829">
          <cell r="D3829" t="str">
            <v>8600.152</v>
          </cell>
          <cell r="E3829" t="str">
            <v>Royalty Inc-Oilfield Sv Branch</v>
          </cell>
          <cell r="F3829">
            <v>480200</v>
          </cell>
          <cell r="G3829">
            <v>480200</v>
          </cell>
          <cell r="H3829" t="str">
            <v>I/C Royalties</v>
          </cell>
        </row>
        <row r="3830">
          <cell r="D3830" t="str">
            <v>8600.269</v>
          </cell>
          <cell r="E3830" t="str">
            <v>IP Income - MER Switzerland</v>
          </cell>
          <cell r="F3830">
            <v>480200</v>
          </cell>
          <cell r="G3830">
            <v>480200</v>
          </cell>
          <cell r="H3830" t="str">
            <v>I/C Royalties</v>
          </cell>
        </row>
        <row r="3831">
          <cell r="D3831" t="str">
            <v>8600.270</v>
          </cell>
          <cell r="E3831" t="str">
            <v>Royalty Income-Luxembourg</v>
          </cell>
          <cell r="F3831">
            <v>480200</v>
          </cell>
          <cell r="G3831">
            <v>480200</v>
          </cell>
          <cell r="H3831" t="str">
            <v>I/C Royalties</v>
          </cell>
        </row>
        <row r="3832">
          <cell r="D3832" t="str">
            <v>8600.303</v>
          </cell>
          <cell r="E3832" t="str">
            <v>Royalty Income-Columbia</v>
          </cell>
          <cell r="F3832">
            <v>480200</v>
          </cell>
          <cell r="G3832">
            <v>480200</v>
          </cell>
          <cell r="H3832" t="str">
            <v>I/C Royalties</v>
          </cell>
        </row>
        <row r="3833">
          <cell r="D3833" t="str">
            <v>8600.305</v>
          </cell>
          <cell r="E3833" t="str">
            <v>Royalty Income-Bolivia</v>
          </cell>
          <cell r="F3833">
            <v>480200</v>
          </cell>
          <cell r="G3833">
            <v>480200</v>
          </cell>
          <cell r="H3833" t="str">
            <v>I/C Royalties</v>
          </cell>
        </row>
        <row r="3834">
          <cell r="D3834" t="str">
            <v>8600.306</v>
          </cell>
          <cell r="E3834" t="str">
            <v>Royalty Income-Ecuador</v>
          </cell>
          <cell r="F3834">
            <v>480200</v>
          </cell>
          <cell r="G3834">
            <v>480200</v>
          </cell>
          <cell r="H3834" t="str">
            <v>I/C Royalties</v>
          </cell>
        </row>
        <row r="3835">
          <cell r="D3835" t="str">
            <v>8600.310</v>
          </cell>
          <cell r="E3835" t="str">
            <v>Royalty Income-Trinidad</v>
          </cell>
          <cell r="F3835">
            <v>480200</v>
          </cell>
          <cell r="G3835">
            <v>480200</v>
          </cell>
          <cell r="H3835" t="str">
            <v>I/C Royalties</v>
          </cell>
        </row>
        <row r="3836">
          <cell r="D3836" t="str">
            <v>8600.316</v>
          </cell>
          <cell r="E3836" t="str">
            <v>Royalty Income-Equi Guinea</v>
          </cell>
          <cell r="F3836">
            <v>480200</v>
          </cell>
          <cell r="G3836">
            <v>480200</v>
          </cell>
          <cell r="H3836" t="str">
            <v>I/C Royalties</v>
          </cell>
        </row>
        <row r="3837">
          <cell r="D3837" t="str">
            <v>8600.402</v>
          </cell>
          <cell r="E3837" t="str">
            <v>Royalty Income-Netherlands</v>
          </cell>
          <cell r="F3837">
            <v>480200</v>
          </cell>
          <cell r="G3837">
            <v>480200</v>
          </cell>
          <cell r="H3837" t="str">
            <v>I/C Royalties</v>
          </cell>
        </row>
        <row r="3838">
          <cell r="D3838" t="str">
            <v>8600.405</v>
          </cell>
          <cell r="E3838" t="str">
            <v>IP Income-UK BJSC UK LTD</v>
          </cell>
          <cell r="F3838">
            <v>480200</v>
          </cell>
          <cell r="G3838">
            <v>480200</v>
          </cell>
          <cell r="H3838" t="str">
            <v>I/C Royalties</v>
          </cell>
        </row>
        <row r="3839">
          <cell r="D3839" t="str">
            <v>8600.414</v>
          </cell>
          <cell r="E3839" t="str">
            <v>IP Income-Netherlands BJSInt</v>
          </cell>
          <cell r="F3839">
            <v>480200</v>
          </cell>
          <cell r="G3839">
            <v>480200</v>
          </cell>
          <cell r="H3839" t="str">
            <v>I/C Royalties</v>
          </cell>
        </row>
        <row r="3840">
          <cell r="D3840" t="str">
            <v>8600.422</v>
          </cell>
          <cell r="E3840" t="str">
            <v>Royalty Income-Norway</v>
          </cell>
          <cell r="F3840">
            <v>480200</v>
          </cell>
          <cell r="G3840">
            <v>480200</v>
          </cell>
          <cell r="H3840" t="str">
            <v>I/C Royalties</v>
          </cell>
        </row>
        <row r="3841">
          <cell r="D3841" t="str">
            <v>8600.424</v>
          </cell>
          <cell r="E3841" t="str">
            <v>Royalty Income-Vessel Norway</v>
          </cell>
          <cell r="F3841">
            <v>480200</v>
          </cell>
          <cell r="G3841">
            <v>480200</v>
          </cell>
          <cell r="H3841" t="str">
            <v>I/C Royalties</v>
          </cell>
        </row>
        <row r="3842">
          <cell r="D3842" t="str">
            <v>8600.427</v>
          </cell>
          <cell r="E3842" t="str">
            <v>Royalty Income-UK Region</v>
          </cell>
          <cell r="F3842">
            <v>480200</v>
          </cell>
          <cell r="G3842">
            <v>480200</v>
          </cell>
          <cell r="H3842" t="str">
            <v>I/C Royalties</v>
          </cell>
        </row>
        <row r="3843">
          <cell r="D3843" t="str">
            <v>8600.436</v>
          </cell>
          <cell r="E3843" t="str">
            <v>Royalty Income-Italy</v>
          </cell>
          <cell r="F3843">
            <v>480200</v>
          </cell>
          <cell r="G3843">
            <v>480200</v>
          </cell>
          <cell r="H3843" t="str">
            <v>I/C Royalties</v>
          </cell>
        </row>
        <row r="3844">
          <cell r="D3844" t="str">
            <v>8600.448</v>
          </cell>
          <cell r="E3844" t="str">
            <v>Royalty Income-Kazakstan</v>
          </cell>
          <cell r="F3844">
            <v>480200</v>
          </cell>
          <cell r="G3844">
            <v>480200</v>
          </cell>
          <cell r="H3844" t="str">
            <v>I/C Royalties</v>
          </cell>
        </row>
        <row r="3845">
          <cell r="D3845" t="str">
            <v>8600.460</v>
          </cell>
          <cell r="E3845" t="str">
            <v>Royalty Inc-Sing Mfg Support</v>
          </cell>
          <cell r="F3845">
            <v>480200</v>
          </cell>
          <cell r="G3845">
            <v>480200</v>
          </cell>
          <cell r="H3845" t="str">
            <v>I/C Royalties</v>
          </cell>
        </row>
        <row r="3846">
          <cell r="D3846" t="str">
            <v>8600.461</v>
          </cell>
          <cell r="E3846" t="str">
            <v>Royalty Inc-Sing Int Support</v>
          </cell>
          <cell r="F3846">
            <v>480200</v>
          </cell>
          <cell r="G3846">
            <v>480200</v>
          </cell>
          <cell r="H3846" t="str">
            <v>I/C Royalties</v>
          </cell>
        </row>
        <row r="3847">
          <cell r="D3847" t="str">
            <v>8600.475</v>
          </cell>
          <cell r="E3847" t="str">
            <v>Royalty Income-Australia</v>
          </cell>
          <cell r="F3847">
            <v>480200</v>
          </cell>
          <cell r="G3847">
            <v>480200</v>
          </cell>
          <cell r="H3847" t="str">
            <v>I/C Royalties</v>
          </cell>
        </row>
        <row r="3848">
          <cell r="D3848" t="str">
            <v>8600.485</v>
          </cell>
          <cell r="E3848" t="str">
            <v>Royalty Income-Singapore</v>
          </cell>
          <cell r="F3848">
            <v>480200</v>
          </cell>
          <cell r="G3848">
            <v>480200</v>
          </cell>
          <cell r="H3848" t="str">
            <v>I/C Royalties</v>
          </cell>
        </row>
        <row r="3849">
          <cell r="D3849" t="str">
            <v>8600.486</v>
          </cell>
          <cell r="E3849" t="str">
            <v>Royalty Income-Indonesia</v>
          </cell>
          <cell r="F3849">
            <v>480200</v>
          </cell>
          <cell r="G3849">
            <v>480200</v>
          </cell>
          <cell r="H3849" t="str">
            <v>I/C Royalties</v>
          </cell>
        </row>
        <row r="3850">
          <cell r="D3850" t="str">
            <v>8600.487</v>
          </cell>
          <cell r="E3850" t="str">
            <v>Royalty Income-Thailand</v>
          </cell>
          <cell r="F3850">
            <v>480200</v>
          </cell>
          <cell r="G3850">
            <v>480200</v>
          </cell>
          <cell r="H3850" t="str">
            <v>I/C Royalties</v>
          </cell>
        </row>
        <row r="3851">
          <cell r="D3851" t="str">
            <v>8600.495</v>
          </cell>
          <cell r="E3851" t="str">
            <v>Royalty Income-Malaysia</v>
          </cell>
          <cell r="F3851">
            <v>480200</v>
          </cell>
          <cell r="G3851">
            <v>480200</v>
          </cell>
          <cell r="H3851" t="str">
            <v>I/C Royalties</v>
          </cell>
        </row>
        <row r="3852">
          <cell r="D3852" t="str">
            <v>8600.498</v>
          </cell>
          <cell r="E3852" t="str">
            <v>Royalty Income-New Zealand</v>
          </cell>
          <cell r="F3852">
            <v>480200</v>
          </cell>
          <cell r="G3852">
            <v>480200</v>
          </cell>
          <cell r="H3852" t="str">
            <v>I/C Royalties</v>
          </cell>
        </row>
        <row r="3853">
          <cell r="D3853" t="str">
            <v>8600.502</v>
          </cell>
          <cell r="E3853" t="str">
            <v>Royalty Income-Verinder</v>
          </cell>
          <cell r="F3853">
            <v>480200</v>
          </cell>
          <cell r="G3853">
            <v>480200</v>
          </cell>
          <cell r="H3853" t="str">
            <v>I/C Royalties</v>
          </cell>
        </row>
        <row r="3854">
          <cell r="D3854" t="str">
            <v>8600.505</v>
          </cell>
          <cell r="E3854" t="str">
            <v>Royalty Income-Russia</v>
          </cell>
          <cell r="F3854">
            <v>480200</v>
          </cell>
          <cell r="G3854">
            <v>480200</v>
          </cell>
          <cell r="H3854" t="str">
            <v>I/C Royalties</v>
          </cell>
        </row>
        <row r="3855">
          <cell r="D3855" t="str">
            <v>8600.722</v>
          </cell>
          <cell r="E3855" t="str">
            <v>Royalty Income-Norway Compl</v>
          </cell>
          <cell r="F3855">
            <v>480200</v>
          </cell>
          <cell r="G3855">
            <v>480200</v>
          </cell>
          <cell r="H3855" t="str">
            <v>I/C Royalties</v>
          </cell>
        </row>
        <row r="3856">
          <cell r="D3856" t="str">
            <v>9080.000</v>
          </cell>
          <cell r="E3856" t="str">
            <v>Dist - Miscellaneous</v>
          </cell>
          <cell r="F3856">
            <v>681100</v>
          </cell>
          <cell r="G3856">
            <v>681100</v>
          </cell>
          <cell r="H3856" t="str">
            <v>Material Overhead Applied</v>
          </cell>
        </row>
        <row r="3857">
          <cell r="D3857" t="str">
            <v>9080.030</v>
          </cell>
          <cell r="E3857" t="str">
            <v>Dist - Overhead/Support Alloc</v>
          </cell>
          <cell r="F3857">
            <v>681100</v>
          </cell>
          <cell r="G3857">
            <v>681100</v>
          </cell>
          <cell r="H3857" t="str">
            <v>Material Overhead Applied</v>
          </cell>
        </row>
        <row r="3858">
          <cell r="D3858" t="str">
            <v>9080.056</v>
          </cell>
          <cell r="E3858" t="str">
            <v>Dist - Information Services</v>
          </cell>
          <cell r="F3858">
            <v>681100</v>
          </cell>
          <cell r="G3858">
            <v>681100</v>
          </cell>
          <cell r="H3858" t="str">
            <v>Material Overhead Applied</v>
          </cell>
        </row>
        <row r="3859">
          <cell r="D3859" t="str">
            <v>9080.058</v>
          </cell>
          <cell r="E3859" t="str">
            <v>Mgmt O/H Job Allocation</v>
          </cell>
          <cell r="F3859">
            <v>681100</v>
          </cell>
          <cell r="G3859">
            <v>681100</v>
          </cell>
          <cell r="H3859" t="str">
            <v>Material Overhead Applied</v>
          </cell>
        </row>
        <row r="3860">
          <cell r="D3860" t="str">
            <v>9080.062</v>
          </cell>
          <cell r="E3860" t="str">
            <v>Labor Absorbed</v>
          </cell>
          <cell r="F3860">
            <v>510000</v>
          </cell>
          <cell r="G3860">
            <v>510000</v>
          </cell>
          <cell r="H3860" t="str">
            <v>COGS Services</v>
          </cell>
        </row>
        <row r="3861">
          <cell r="D3861" t="str">
            <v>9080.063</v>
          </cell>
          <cell r="E3861" t="str">
            <v>Burden Absorbed</v>
          </cell>
          <cell r="F3861">
            <v>500810</v>
          </cell>
          <cell r="G3861">
            <v>500810</v>
          </cell>
          <cell r="H3861" t="str">
            <v>Other Cost of Goods Sold</v>
          </cell>
        </row>
        <row r="3862">
          <cell r="D3862" t="str">
            <v>9080.064</v>
          </cell>
          <cell r="E3862" t="str">
            <v>Labor/Burden Allocation</v>
          </cell>
          <cell r="F3862">
            <v>680110</v>
          </cell>
          <cell r="G3862">
            <v>680110</v>
          </cell>
          <cell r="H3862" t="str">
            <v>Service Cost Rebilling</v>
          </cell>
        </row>
        <row r="3863">
          <cell r="D3863" t="str">
            <v>9080.066</v>
          </cell>
          <cell r="E3863" t="str">
            <v>Manuf/Engineering Charge</v>
          </cell>
          <cell r="F3863">
            <v>681100</v>
          </cell>
          <cell r="G3863">
            <v>681100</v>
          </cell>
          <cell r="H3863" t="str">
            <v>Material Overhead Applied</v>
          </cell>
        </row>
        <row r="3864">
          <cell r="D3864" t="str">
            <v>9080.067</v>
          </cell>
          <cell r="E3864" t="str">
            <v>Outside Manufacturing</v>
          </cell>
          <cell r="F3864">
            <v>680110</v>
          </cell>
          <cell r="G3864">
            <v>680110</v>
          </cell>
          <cell r="H3864" t="str">
            <v>Service Cost Rebilling</v>
          </cell>
        </row>
        <row r="3865">
          <cell r="D3865" t="str">
            <v>9300.001</v>
          </cell>
          <cell r="E3865" t="str">
            <v>Cost of Capital</v>
          </cell>
          <cell r="F3865">
            <v>681100</v>
          </cell>
          <cell r="G3865">
            <v>681100</v>
          </cell>
          <cell r="H3865" t="str">
            <v>Material Overhead Applied</v>
          </cell>
        </row>
        <row r="3866">
          <cell r="D3866" t="str">
            <v>9500.001</v>
          </cell>
          <cell r="E3866" t="str">
            <v>Federal Income Tax Expense</v>
          </cell>
          <cell r="F3866">
            <v>901000</v>
          </cell>
          <cell r="G3866">
            <v>901000</v>
          </cell>
          <cell r="H3866" t="str">
            <v>U.S. Income Tax Expense</v>
          </cell>
        </row>
        <row r="3867">
          <cell r="D3867" t="str">
            <v>9500.002</v>
          </cell>
          <cell r="E3867" t="str">
            <v>Non-US Income Tax Expense</v>
          </cell>
          <cell r="F3867">
            <v>903000</v>
          </cell>
          <cell r="G3867">
            <v>903000</v>
          </cell>
          <cell r="H3867" t="str">
            <v>Non U.S. Income Tax Expense</v>
          </cell>
        </row>
        <row r="3868">
          <cell r="D3868" t="str">
            <v>9500.010</v>
          </cell>
          <cell r="E3868" t="str">
            <v>Withholding Tax</v>
          </cell>
          <cell r="F3868">
            <v>903080</v>
          </cell>
          <cell r="G3868">
            <v>903080</v>
          </cell>
          <cell r="H3868" t="str">
            <v>Non U.S. Withholding Tax Expense</v>
          </cell>
        </row>
        <row r="3869">
          <cell r="D3869" t="str">
            <v>9500.011</v>
          </cell>
          <cell r="E3869" t="str">
            <v>ICC Communal Tax</v>
          </cell>
          <cell r="F3869">
            <v>903080</v>
          </cell>
          <cell r="G3869">
            <v>903080</v>
          </cell>
          <cell r="H3869" t="str">
            <v>Non U.S. Withholding Tax Expense</v>
          </cell>
        </row>
        <row r="3870">
          <cell r="D3870" t="str">
            <v>9500.100</v>
          </cell>
          <cell r="E3870" t="str">
            <v>State Income Tax</v>
          </cell>
          <cell r="F3870">
            <v>902000</v>
          </cell>
          <cell r="G3870">
            <v>902000</v>
          </cell>
          <cell r="H3870" t="str">
            <v>State Income Tax On Current Year</v>
          </cell>
        </row>
        <row r="3871">
          <cell r="D3871" t="str">
            <v>9500.101</v>
          </cell>
          <cell r="E3871" t="str">
            <v>State Income Tax - Alabama</v>
          </cell>
          <cell r="F3871">
            <v>902000</v>
          </cell>
          <cell r="G3871">
            <v>902000</v>
          </cell>
          <cell r="H3871" t="str">
            <v>State Income Tax On Current Year</v>
          </cell>
        </row>
        <row r="3872">
          <cell r="D3872" t="str">
            <v>9500.102</v>
          </cell>
          <cell r="E3872" t="str">
            <v>State Income Tax - Arizona</v>
          </cell>
          <cell r="F3872">
            <v>902000</v>
          </cell>
          <cell r="G3872">
            <v>902000</v>
          </cell>
          <cell r="H3872" t="str">
            <v>State Income Tax On Current Year</v>
          </cell>
        </row>
        <row r="3873">
          <cell r="D3873" t="str">
            <v>9500.103</v>
          </cell>
          <cell r="E3873" t="str">
            <v>State Income Tax - Arkansas</v>
          </cell>
          <cell r="F3873">
            <v>902000</v>
          </cell>
          <cell r="G3873">
            <v>902000</v>
          </cell>
          <cell r="H3873" t="str">
            <v>State Income Tax On Current Year</v>
          </cell>
        </row>
        <row r="3874">
          <cell r="D3874" t="str">
            <v>9500.104</v>
          </cell>
          <cell r="E3874" t="str">
            <v>State Income Tax - Calif.</v>
          </cell>
          <cell r="F3874">
            <v>902000</v>
          </cell>
          <cell r="G3874">
            <v>902000</v>
          </cell>
          <cell r="H3874" t="str">
            <v>State Income Tax On Current Year</v>
          </cell>
        </row>
        <row r="3875">
          <cell r="D3875" t="str">
            <v>9500.105</v>
          </cell>
          <cell r="E3875" t="str">
            <v>State Income Tax - Colorada</v>
          </cell>
          <cell r="F3875">
            <v>902000</v>
          </cell>
          <cell r="G3875">
            <v>902000</v>
          </cell>
          <cell r="H3875" t="str">
            <v>State Income Tax On Current Year</v>
          </cell>
        </row>
        <row r="3876">
          <cell r="D3876" t="str">
            <v>9500.109</v>
          </cell>
          <cell r="E3876" t="str">
            <v>State Income Tax - Florida</v>
          </cell>
          <cell r="F3876">
            <v>902000</v>
          </cell>
          <cell r="G3876">
            <v>902000</v>
          </cell>
          <cell r="H3876" t="str">
            <v>State Income Tax On Current Year</v>
          </cell>
        </row>
        <row r="3877">
          <cell r="D3877" t="str">
            <v>9500.113</v>
          </cell>
          <cell r="E3877" t="str">
            <v>State Income Tax - Indiana</v>
          </cell>
          <cell r="F3877">
            <v>902000</v>
          </cell>
          <cell r="G3877">
            <v>902000</v>
          </cell>
          <cell r="H3877" t="str">
            <v>State Income Tax On Current Year</v>
          </cell>
        </row>
        <row r="3878">
          <cell r="D3878" t="str">
            <v>9500.115</v>
          </cell>
          <cell r="E3878" t="str">
            <v>State Income Tax - Kansas</v>
          </cell>
          <cell r="F3878">
            <v>902000</v>
          </cell>
          <cell r="G3878">
            <v>902000</v>
          </cell>
          <cell r="H3878" t="str">
            <v>State Income Tax On Current Year</v>
          </cell>
        </row>
        <row r="3879">
          <cell r="D3879" t="str">
            <v>9500.116</v>
          </cell>
          <cell r="E3879" t="str">
            <v>State Income Tax - Kentucky</v>
          </cell>
          <cell r="F3879">
            <v>902000</v>
          </cell>
          <cell r="G3879">
            <v>902000</v>
          </cell>
          <cell r="H3879" t="str">
            <v>State Income Tax On Current Year</v>
          </cell>
        </row>
        <row r="3880">
          <cell r="D3880" t="str">
            <v>9500.117</v>
          </cell>
          <cell r="E3880" t="str">
            <v>State Income Tax - Lousiana</v>
          </cell>
          <cell r="F3880">
            <v>902000</v>
          </cell>
          <cell r="G3880">
            <v>902000</v>
          </cell>
          <cell r="H3880" t="str">
            <v>State Income Tax On Current Year</v>
          </cell>
        </row>
        <row r="3881">
          <cell r="D3881" t="str">
            <v>9500.121</v>
          </cell>
          <cell r="E3881" t="str">
            <v>State Income Tax - Michigan</v>
          </cell>
          <cell r="F3881">
            <v>902000</v>
          </cell>
          <cell r="G3881">
            <v>902000</v>
          </cell>
          <cell r="H3881" t="str">
            <v>State Income Tax On Current Year</v>
          </cell>
        </row>
        <row r="3882">
          <cell r="D3882" t="str">
            <v>9500.123</v>
          </cell>
          <cell r="E3882" t="str">
            <v>State Income Tax - Mississippi</v>
          </cell>
          <cell r="F3882">
            <v>902000</v>
          </cell>
          <cell r="G3882">
            <v>902000</v>
          </cell>
          <cell r="H3882" t="str">
            <v>State Income Tax On Current Year</v>
          </cell>
        </row>
        <row r="3883">
          <cell r="D3883" t="str">
            <v>9500.125</v>
          </cell>
          <cell r="E3883" t="str">
            <v>State Income Tax - Montana</v>
          </cell>
          <cell r="F3883">
            <v>902000</v>
          </cell>
          <cell r="G3883">
            <v>902000</v>
          </cell>
          <cell r="H3883" t="str">
            <v>State Income Tax On Current Year</v>
          </cell>
        </row>
        <row r="3884">
          <cell r="D3884" t="str">
            <v>9500.126</v>
          </cell>
          <cell r="E3884" t="str">
            <v>State Income Tax - Nebraska</v>
          </cell>
          <cell r="F3884">
            <v>902000</v>
          </cell>
          <cell r="G3884">
            <v>902000</v>
          </cell>
          <cell r="H3884" t="str">
            <v>State Income Tax On Current Year</v>
          </cell>
        </row>
        <row r="3885">
          <cell r="D3885" t="str">
            <v>9500.130</v>
          </cell>
          <cell r="E3885" t="str">
            <v>State Income Tax - New Mexico</v>
          </cell>
          <cell r="F3885">
            <v>902000</v>
          </cell>
          <cell r="G3885">
            <v>902000</v>
          </cell>
          <cell r="H3885" t="str">
            <v>State Income Tax On Current Year</v>
          </cell>
        </row>
        <row r="3886">
          <cell r="D3886" t="str">
            <v>9500.131</v>
          </cell>
          <cell r="E3886" t="str">
            <v>State Income Tax - N. York</v>
          </cell>
          <cell r="F3886">
            <v>902000</v>
          </cell>
          <cell r="G3886">
            <v>902000</v>
          </cell>
          <cell r="H3886" t="str">
            <v>State Income Tax On Current Year</v>
          </cell>
        </row>
        <row r="3887">
          <cell r="D3887" t="str">
            <v>9500.133</v>
          </cell>
          <cell r="E3887" t="str">
            <v>State Income Tax - N. Dakota</v>
          </cell>
          <cell r="F3887">
            <v>902000</v>
          </cell>
          <cell r="G3887">
            <v>902000</v>
          </cell>
          <cell r="H3887" t="str">
            <v>State Income Tax On Current Year</v>
          </cell>
        </row>
        <row r="3888">
          <cell r="D3888" t="str">
            <v>9500.134</v>
          </cell>
          <cell r="E3888" t="str">
            <v>State Income Tax - Ohio</v>
          </cell>
          <cell r="F3888">
            <v>902000</v>
          </cell>
          <cell r="G3888">
            <v>902000</v>
          </cell>
          <cell r="H3888" t="str">
            <v>State Income Tax On Current Year</v>
          </cell>
        </row>
        <row r="3889">
          <cell r="D3889" t="str">
            <v>9500.135</v>
          </cell>
          <cell r="E3889" t="str">
            <v>State Income Tax - Oklahoma</v>
          </cell>
          <cell r="F3889">
            <v>902000</v>
          </cell>
          <cell r="G3889">
            <v>902000</v>
          </cell>
          <cell r="H3889" t="str">
            <v>State Income Tax On Current Year</v>
          </cell>
        </row>
        <row r="3890">
          <cell r="D3890" t="str">
            <v>9500.136</v>
          </cell>
          <cell r="E3890" t="str">
            <v>State Income Tax - Oregon</v>
          </cell>
          <cell r="F3890">
            <v>902000</v>
          </cell>
          <cell r="G3890">
            <v>902000</v>
          </cell>
          <cell r="H3890" t="str">
            <v>State Income Tax On Current Year</v>
          </cell>
        </row>
        <row r="3891">
          <cell r="D3891" t="str">
            <v>9500.137</v>
          </cell>
          <cell r="E3891" t="str">
            <v>State Income Tax - Penn.</v>
          </cell>
          <cell r="F3891">
            <v>902000</v>
          </cell>
          <cell r="G3891">
            <v>902000</v>
          </cell>
          <cell r="H3891" t="str">
            <v>State Income Tax On Current Year</v>
          </cell>
        </row>
        <row r="3892">
          <cell r="D3892" t="str">
            <v>9500.141</v>
          </cell>
          <cell r="E3892" t="str">
            <v>State Income Tax - Tennesee</v>
          </cell>
          <cell r="F3892">
            <v>902000</v>
          </cell>
          <cell r="G3892">
            <v>902000</v>
          </cell>
          <cell r="H3892" t="str">
            <v>State Income Tax On Current Year</v>
          </cell>
        </row>
        <row r="3893">
          <cell r="D3893" t="str">
            <v>9500.142</v>
          </cell>
          <cell r="E3893" t="str">
            <v>State Income Tax - Texas</v>
          </cell>
          <cell r="F3893">
            <v>902000</v>
          </cell>
          <cell r="G3893">
            <v>902000</v>
          </cell>
          <cell r="H3893" t="str">
            <v>State Income Tax On Current Year</v>
          </cell>
        </row>
        <row r="3894">
          <cell r="D3894" t="str">
            <v>9500.143</v>
          </cell>
          <cell r="E3894" t="str">
            <v>State Income Tax - Utah</v>
          </cell>
          <cell r="F3894">
            <v>902000</v>
          </cell>
          <cell r="G3894">
            <v>902000</v>
          </cell>
          <cell r="H3894" t="str">
            <v>State Income Tax On Current Year</v>
          </cell>
        </row>
        <row r="3895">
          <cell r="D3895" t="str">
            <v>9500.144</v>
          </cell>
          <cell r="E3895" t="str">
            <v>State Income Tax - Virginia</v>
          </cell>
          <cell r="F3895">
            <v>902000</v>
          </cell>
          <cell r="G3895">
            <v>902000</v>
          </cell>
          <cell r="H3895" t="str">
            <v>State Income Tax On Current Year</v>
          </cell>
        </row>
        <row r="3896">
          <cell r="D3896" t="str">
            <v>9500.147</v>
          </cell>
          <cell r="E3896" t="str">
            <v>State Income Tax - W. Virginia</v>
          </cell>
          <cell r="F3896">
            <v>902000</v>
          </cell>
          <cell r="G3896">
            <v>902000</v>
          </cell>
          <cell r="H3896" t="str">
            <v>State Income Tax On Current Year</v>
          </cell>
        </row>
        <row r="3897">
          <cell r="D3897" t="str">
            <v>9500.150</v>
          </cell>
          <cell r="E3897" t="str">
            <v>State Income Tax - Other</v>
          </cell>
          <cell r="F3897">
            <v>902000</v>
          </cell>
          <cell r="G3897">
            <v>902000</v>
          </cell>
          <cell r="H3897" t="str">
            <v>State Income Tax On Current Year</v>
          </cell>
        </row>
        <row r="3898">
          <cell r="D3898" t="str">
            <v>9500.151</v>
          </cell>
          <cell r="E3898" t="str">
            <v>State Income Tax - Alaska</v>
          </cell>
          <cell r="F3898">
            <v>902000</v>
          </cell>
          <cell r="G3898">
            <v>902000</v>
          </cell>
          <cell r="H3898" t="str">
            <v>State Income Tax On Current Year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2181"/>
  <sheetViews>
    <sheetView tabSelected="1" workbookViewId="0">
      <selection activeCell="F27" sqref="F27"/>
    </sheetView>
  </sheetViews>
  <sheetFormatPr defaultRowHeight="15" outlineLevelRow="2" x14ac:dyDescent="0.25"/>
  <cols>
    <col min="1" max="4" width="9.140625" style="9"/>
    <col min="5" max="5" width="9.140625" style="10"/>
    <col min="6" max="6" width="11.42578125" style="9" customWidth="1"/>
    <col min="7" max="8" width="9.140625" style="9"/>
    <col min="9" max="9" width="9.140625" style="11"/>
    <col min="10" max="10" width="58.85546875" style="9" customWidth="1"/>
    <col min="11" max="11" width="7.28515625" style="9" customWidth="1"/>
    <col min="12" max="12" width="8.85546875" style="9" customWidth="1"/>
    <col min="13" max="13" width="10.85546875" style="9" customWidth="1"/>
    <col min="14" max="14" width="17.7109375" style="11" customWidth="1"/>
    <col min="15" max="15" width="14" style="9" customWidth="1"/>
  </cols>
  <sheetData>
    <row r="1" spans="1:15" ht="23.25" x14ac:dyDescent="0.25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3" t="s">
        <v>9</v>
      </c>
      <c r="K1" s="7" t="s">
        <v>10</v>
      </c>
      <c r="L1" s="4" t="s">
        <v>11</v>
      </c>
      <c r="M1" s="14" t="s">
        <v>708</v>
      </c>
      <c r="N1" s="8" t="s">
        <v>12</v>
      </c>
      <c r="O1" s="5"/>
    </row>
    <row r="2" spans="1:15" outlineLevel="2" x14ac:dyDescent="0.25">
      <c r="A2" s="9">
        <v>1030</v>
      </c>
      <c r="B2" s="9">
        <v>1030</v>
      </c>
      <c r="C2" s="9" t="s">
        <v>13</v>
      </c>
      <c r="D2" s="9">
        <v>640040</v>
      </c>
      <c r="E2" s="10" t="s">
        <v>14</v>
      </c>
      <c r="F2" s="9">
        <v>105014000</v>
      </c>
      <c r="H2" s="9" t="s">
        <v>15</v>
      </c>
      <c r="I2" s="9">
        <v>908.63</v>
      </c>
      <c r="J2" s="9" t="s">
        <v>16</v>
      </c>
      <c r="K2" s="9">
        <v>2</v>
      </c>
      <c r="L2" s="9">
        <v>1</v>
      </c>
      <c r="M2" s="9">
        <v>1</v>
      </c>
      <c r="N2" s="11">
        <f>IF(H2="DR",I2,I2*-1)</f>
        <v>908.63</v>
      </c>
      <c r="O2" s="12"/>
    </row>
    <row r="3" spans="1:15" outlineLevel="1" x14ac:dyDescent="0.25">
      <c r="A3" s="9">
        <v>1030</v>
      </c>
      <c r="B3" s="9">
        <v>1030</v>
      </c>
      <c r="C3" s="9" t="s">
        <v>13</v>
      </c>
      <c r="D3" s="9">
        <v>212800</v>
      </c>
      <c r="E3" s="10" t="s">
        <v>14</v>
      </c>
      <c r="H3" s="9" t="s">
        <v>17</v>
      </c>
      <c r="I3" s="9">
        <v>908.63</v>
      </c>
      <c r="J3" s="9" t="s">
        <v>18</v>
      </c>
      <c r="K3" s="9">
        <v>2</v>
      </c>
      <c r="L3" s="9">
        <v>2</v>
      </c>
      <c r="M3" s="9">
        <v>1</v>
      </c>
      <c r="N3" s="11">
        <f t="shared" ref="N3:N66" si="0">IF(H3="DR",I3,I3*-1)</f>
        <v>-908.63</v>
      </c>
      <c r="O3" s="12"/>
    </row>
    <row r="4" spans="1:15" outlineLevel="2" x14ac:dyDescent="0.25">
      <c r="A4" s="9">
        <v>1030</v>
      </c>
      <c r="B4" s="9">
        <v>1030</v>
      </c>
      <c r="C4" s="9" t="s">
        <v>13</v>
      </c>
      <c r="D4" s="9">
        <v>640040</v>
      </c>
      <c r="E4" s="10" t="s">
        <v>19</v>
      </c>
      <c r="F4" s="9">
        <v>805150001</v>
      </c>
      <c r="H4" s="9" t="s">
        <v>15</v>
      </c>
      <c r="I4" s="9">
        <v>3276.69</v>
      </c>
      <c r="J4" s="9" t="s">
        <v>16</v>
      </c>
      <c r="K4" s="9">
        <v>2</v>
      </c>
      <c r="L4" s="9">
        <v>3</v>
      </c>
      <c r="M4" s="9">
        <v>1</v>
      </c>
      <c r="N4" s="11">
        <f t="shared" si="0"/>
        <v>3276.69</v>
      </c>
      <c r="O4" s="12"/>
    </row>
    <row r="5" spans="1:15" outlineLevel="1" x14ac:dyDescent="0.25">
      <c r="A5" s="9">
        <v>1030</v>
      </c>
      <c r="B5" s="9">
        <v>1030</v>
      </c>
      <c r="C5" s="9" t="s">
        <v>13</v>
      </c>
      <c r="D5" s="9">
        <v>212800</v>
      </c>
      <c r="E5" s="10" t="s">
        <v>19</v>
      </c>
      <c r="H5" s="9" t="s">
        <v>17</v>
      </c>
      <c r="I5" s="9">
        <v>3276.69</v>
      </c>
      <c r="J5" s="9" t="s">
        <v>18</v>
      </c>
      <c r="K5" s="9">
        <v>2</v>
      </c>
      <c r="L5" s="9">
        <v>4</v>
      </c>
      <c r="M5" s="9">
        <v>1</v>
      </c>
      <c r="N5" s="11">
        <f t="shared" si="0"/>
        <v>-3276.69</v>
      </c>
      <c r="O5" s="12"/>
    </row>
    <row r="6" spans="1:15" outlineLevel="2" x14ac:dyDescent="0.25">
      <c r="A6" s="9">
        <v>1030</v>
      </c>
      <c r="B6" s="9">
        <v>1030</v>
      </c>
      <c r="C6" s="9" t="s">
        <v>13</v>
      </c>
      <c r="D6" s="9">
        <v>640040</v>
      </c>
      <c r="E6" s="10" t="s">
        <v>20</v>
      </c>
      <c r="F6" s="9">
        <v>510101000</v>
      </c>
      <c r="H6" s="9" t="s">
        <v>17</v>
      </c>
      <c r="I6" s="9">
        <v>7172.92</v>
      </c>
      <c r="J6" s="9" t="s">
        <v>16</v>
      </c>
      <c r="K6" s="9">
        <v>2</v>
      </c>
      <c r="L6" s="9">
        <v>5</v>
      </c>
      <c r="M6" s="9">
        <v>1</v>
      </c>
      <c r="N6" s="11">
        <f t="shared" si="0"/>
        <v>-7172.92</v>
      </c>
      <c r="O6" s="12"/>
    </row>
    <row r="7" spans="1:15" outlineLevel="1" x14ac:dyDescent="0.25">
      <c r="A7" s="9">
        <v>1030</v>
      </c>
      <c r="B7" s="9">
        <v>1030</v>
      </c>
      <c r="C7" s="9" t="s">
        <v>13</v>
      </c>
      <c r="D7" s="9">
        <v>212800</v>
      </c>
      <c r="E7" s="10" t="s">
        <v>20</v>
      </c>
      <c r="H7" s="9" t="s">
        <v>15</v>
      </c>
      <c r="I7" s="9">
        <v>7172.92</v>
      </c>
      <c r="J7" s="9" t="s">
        <v>18</v>
      </c>
      <c r="K7" s="9">
        <v>2</v>
      </c>
      <c r="L7" s="9">
        <v>6</v>
      </c>
      <c r="M7" s="9">
        <v>1</v>
      </c>
      <c r="N7" s="11">
        <f t="shared" si="0"/>
        <v>7172.92</v>
      </c>
      <c r="O7" s="12"/>
    </row>
    <row r="8" spans="1:15" outlineLevel="2" x14ac:dyDescent="0.25">
      <c r="A8" s="9">
        <v>1030</v>
      </c>
      <c r="B8" s="9">
        <v>1030</v>
      </c>
      <c r="C8" s="9" t="s">
        <v>13</v>
      </c>
      <c r="D8" s="9">
        <v>640040</v>
      </c>
      <c r="E8" s="10" t="s">
        <v>21</v>
      </c>
      <c r="F8" s="9">
        <v>510101100</v>
      </c>
      <c r="H8" s="9" t="s">
        <v>15</v>
      </c>
      <c r="I8" s="9">
        <v>578.08000000000004</v>
      </c>
      <c r="J8" s="9" t="s">
        <v>16</v>
      </c>
      <c r="K8" s="9">
        <v>2</v>
      </c>
      <c r="L8" s="9">
        <v>7</v>
      </c>
      <c r="M8" s="9">
        <v>1</v>
      </c>
      <c r="N8" s="11">
        <f t="shared" si="0"/>
        <v>578.08000000000004</v>
      </c>
      <c r="O8" s="12"/>
    </row>
    <row r="9" spans="1:15" outlineLevel="1" x14ac:dyDescent="0.25">
      <c r="A9" s="9">
        <v>1030</v>
      </c>
      <c r="B9" s="9">
        <v>1030</v>
      </c>
      <c r="C9" s="9" t="s">
        <v>13</v>
      </c>
      <c r="D9" s="9">
        <v>212800</v>
      </c>
      <c r="E9" s="10" t="s">
        <v>21</v>
      </c>
      <c r="H9" s="9" t="s">
        <v>17</v>
      </c>
      <c r="I9" s="9">
        <v>578.08000000000004</v>
      </c>
      <c r="J9" s="9" t="s">
        <v>18</v>
      </c>
      <c r="K9" s="9">
        <v>2</v>
      </c>
      <c r="L9" s="9">
        <v>8</v>
      </c>
      <c r="M9" s="9">
        <v>1</v>
      </c>
      <c r="N9" s="11">
        <f t="shared" si="0"/>
        <v>-578.08000000000004</v>
      </c>
      <c r="O9" s="12"/>
    </row>
    <row r="10" spans="1:15" outlineLevel="2" x14ac:dyDescent="0.25">
      <c r="A10" s="9">
        <v>1030</v>
      </c>
      <c r="B10" s="9">
        <v>1030</v>
      </c>
      <c r="C10" s="9" t="s">
        <v>13</v>
      </c>
      <c r="D10" s="9">
        <v>640040</v>
      </c>
      <c r="E10" s="10" t="s">
        <v>22</v>
      </c>
      <c r="F10" s="9">
        <v>110103501</v>
      </c>
      <c r="H10" s="9" t="s">
        <v>15</v>
      </c>
      <c r="I10" s="9">
        <v>1196.8900000000001</v>
      </c>
      <c r="J10" s="9" t="s">
        <v>16</v>
      </c>
      <c r="K10" s="9">
        <v>2</v>
      </c>
      <c r="L10" s="9">
        <v>9</v>
      </c>
      <c r="M10" s="9">
        <v>1</v>
      </c>
      <c r="N10" s="11">
        <f t="shared" si="0"/>
        <v>1196.8900000000001</v>
      </c>
      <c r="O10" s="13"/>
    </row>
    <row r="11" spans="1:15" outlineLevel="1" x14ac:dyDescent="0.25">
      <c r="A11" s="9">
        <v>1030</v>
      </c>
      <c r="B11" s="9">
        <v>1030</v>
      </c>
      <c r="C11" s="9" t="s">
        <v>13</v>
      </c>
      <c r="D11" s="9">
        <v>212800</v>
      </c>
      <c r="E11" s="10" t="s">
        <v>22</v>
      </c>
      <c r="H11" s="9" t="s">
        <v>17</v>
      </c>
      <c r="I11" s="9">
        <v>1196.8900000000001</v>
      </c>
      <c r="J11" s="9" t="s">
        <v>18</v>
      </c>
      <c r="K11" s="9">
        <v>2</v>
      </c>
      <c r="L11" s="9">
        <v>10</v>
      </c>
      <c r="M11" s="9">
        <v>1</v>
      </c>
      <c r="N11" s="11">
        <f t="shared" si="0"/>
        <v>-1196.8900000000001</v>
      </c>
      <c r="O11" s="12"/>
    </row>
    <row r="12" spans="1:15" outlineLevel="2" x14ac:dyDescent="0.25">
      <c r="A12" s="9">
        <v>1030</v>
      </c>
      <c r="B12" s="9">
        <v>1030</v>
      </c>
      <c r="C12" s="9" t="s">
        <v>13</v>
      </c>
      <c r="D12" s="9">
        <v>640040</v>
      </c>
      <c r="E12" s="10" t="s">
        <v>23</v>
      </c>
      <c r="F12" s="9">
        <v>110004101</v>
      </c>
      <c r="H12" s="9" t="s">
        <v>15</v>
      </c>
      <c r="I12" s="9">
        <v>1605.2600000000002</v>
      </c>
      <c r="J12" s="9" t="s">
        <v>16</v>
      </c>
      <c r="K12" s="9">
        <v>2</v>
      </c>
      <c r="L12" s="9">
        <v>11</v>
      </c>
      <c r="M12" s="9">
        <v>1</v>
      </c>
      <c r="N12" s="11">
        <f t="shared" si="0"/>
        <v>1605.2600000000002</v>
      </c>
      <c r="O12" s="12"/>
    </row>
    <row r="13" spans="1:15" outlineLevel="1" x14ac:dyDescent="0.25">
      <c r="A13" s="9">
        <v>1030</v>
      </c>
      <c r="B13" s="9">
        <v>1030</v>
      </c>
      <c r="C13" s="9" t="s">
        <v>13</v>
      </c>
      <c r="D13" s="9">
        <v>212800</v>
      </c>
      <c r="E13" s="10" t="s">
        <v>23</v>
      </c>
      <c r="H13" s="9" t="s">
        <v>17</v>
      </c>
      <c r="I13" s="9">
        <v>1605.2600000000002</v>
      </c>
      <c r="J13" s="9" t="s">
        <v>18</v>
      </c>
      <c r="K13" s="9">
        <v>2</v>
      </c>
      <c r="L13" s="9">
        <v>12</v>
      </c>
      <c r="M13" s="9">
        <v>1</v>
      </c>
      <c r="N13" s="11">
        <f t="shared" si="0"/>
        <v>-1605.2600000000002</v>
      </c>
      <c r="O13" s="12"/>
    </row>
    <row r="14" spans="1:15" outlineLevel="2" x14ac:dyDescent="0.25">
      <c r="A14" s="9">
        <v>1030</v>
      </c>
      <c r="B14" s="9">
        <v>1030</v>
      </c>
      <c r="C14" s="9" t="s">
        <v>13</v>
      </c>
      <c r="D14" s="9">
        <v>640040</v>
      </c>
      <c r="E14" s="10" t="s">
        <v>24</v>
      </c>
      <c r="F14" s="9">
        <v>110105001</v>
      </c>
      <c r="H14" s="9" t="s">
        <v>15</v>
      </c>
      <c r="I14" s="9">
        <v>64.53</v>
      </c>
      <c r="J14" s="9" t="s">
        <v>16</v>
      </c>
      <c r="K14" s="9">
        <v>2</v>
      </c>
      <c r="L14" s="9">
        <v>13</v>
      </c>
      <c r="M14" s="9">
        <v>1</v>
      </c>
      <c r="N14" s="11">
        <f t="shared" si="0"/>
        <v>64.53</v>
      </c>
      <c r="O14" s="12"/>
    </row>
    <row r="15" spans="1:15" outlineLevel="1" x14ac:dyDescent="0.25">
      <c r="A15" s="9">
        <v>1030</v>
      </c>
      <c r="B15" s="9">
        <v>1030</v>
      </c>
      <c r="C15" s="9" t="s">
        <v>13</v>
      </c>
      <c r="D15" s="9">
        <v>212800</v>
      </c>
      <c r="E15" s="10" t="s">
        <v>24</v>
      </c>
      <c r="H15" s="9" t="s">
        <v>17</v>
      </c>
      <c r="I15" s="9">
        <v>64.53</v>
      </c>
      <c r="J15" s="9" t="s">
        <v>18</v>
      </c>
      <c r="K15" s="9">
        <v>2</v>
      </c>
      <c r="L15" s="9">
        <v>14</v>
      </c>
      <c r="M15" s="9">
        <v>1</v>
      </c>
      <c r="N15" s="11">
        <f t="shared" si="0"/>
        <v>-64.53</v>
      </c>
      <c r="O15" s="12"/>
    </row>
    <row r="16" spans="1:15" outlineLevel="2" x14ac:dyDescent="0.25">
      <c r="A16" s="9">
        <v>1030</v>
      </c>
      <c r="B16" s="9">
        <v>1030</v>
      </c>
      <c r="C16" s="9" t="s">
        <v>13</v>
      </c>
      <c r="D16" s="9">
        <v>640040</v>
      </c>
      <c r="E16" s="10" t="s">
        <v>25</v>
      </c>
      <c r="F16" s="9">
        <v>110105151</v>
      </c>
      <c r="H16" s="9" t="s">
        <v>15</v>
      </c>
      <c r="I16" s="9">
        <v>752.92000000000007</v>
      </c>
      <c r="J16" s="9" t="s">
        <v>16</v>
      </c>
      <c r="K16" s="9">
        <v>2</v>
      </c>
      <c r="L16" s="9">
        <v>15</v>
      </c>
      <c r="M16" s="9">
        <v>1</v>
      </c>
      <c r="N16" s="11">
        <f t="shared" si="0"/>
        <v>752.92000000000007</v>
      </c>
      <c r="O16" s="12"/>
    </row>
    <row r="17" spans="1:15" outlineLevel="1" x14ac:dyDescent="0.25">
      <c r="A17" s="9">
        <v>1030</v>
      </c>
      <c r="B17" s="9">
        <v>1030</v>
      </c>
      <c r="C17" s="9" t="s">
        <v>13</v>
      </c>
      <c r="D17" s="9">
        <v>212800</v>
      </c>
      <c r="E17" s="10" t="s">
        <v>25</v>
      </c>
      <c r="H17" s="9" t="s">
        <v>17</v>
      </c>
      <c r="I17" s="9">
        <v>752.92000000000007</v>
      </c>
      <c r="J17" s="9" t="s">
        <v>18</v>
      </c>
      <c r="K17" s="9">
        <v>2</v>
      </c>
      <c r="L17" s="9">
        <v>16</v>
      </c>
      <c r="M17" s="9">
        <v>1</v>
      </c>
      <c r="N17" s="11">
        <f t="shared" si="0"/>
        <v>-752.92000000000007</v>
      </c>
      <c r="O17" s="12"/>
    </row>
    <row r="18" spans="1:15" outlineLevel="2" x14ac:dyDescent="0.25">
      <c r="A18" s="9">
        <v>1030</v>
      </c>
      <c r="B18" s="9">
        <v>1030</v>
      </c>
      <c r="C18" s="9" t="s">
        <v>13</v>
      </c>
      <c r="D18" s="9">
        <v>640040</v>
      </c>
      <c r="E18" s="10" t="s">
        <v>26</v>
      </c>
      <c r="F18" s="9">
        <v>110005301</v>
      </c>
      <c r="H18" s="9" t="s">
        <v>15</v>
      </c>
      <c r="I18" s="9">
        <v>679.1099999999999</v>
      </c>
      <c r="J18" s="9" t="s">
        <v>16</v>
      </c>
      <c r="K18" s="9">
        <v>2</v>
      </c>
      <c r="L18" s="9">
        <v>17</v>
      </c>
      <c r="M18" s="9">
        <v>1</v>
      </c>
      <c r="N18" s="11">
        <f t="shared" si="0"/>
        <v>679.1099999999999</v>
      </c>
      <c r="O18" s="12"/>
    </row>
    <row r="19" spans="1:15" outlineLevel="1" x14ac:dyDescent="0.25">
      <c r="A19" s="9">
        <v>1030</v>
      </c>
      <c r="B19" s="9">
        <v>1030</v>
      </c>
      <c r="C19" s="9" t="s">
        <v>13</v>
      </c>
      <c r="D19" s="9">
        <v>212800</v>
      </c>
      <c r="E19" s="10" t="s">
        <v>26</v>
      </c>
      <c r="H19" s="9" t="s">
        <v>17</v>
      </c>
      <c r="I19" s="9">
        <v>679.1099999999999</v>
      </c>
      <c r="J19" s="9" t="s">
        <v>18</v>
      </c>
      <c r="K19" s="9">
        <v>2</v>
      </c>
      <c r="L19" s="9">
        <v>18</v>
      </c>
      <c r="M19" s="9">
        <v>1</v>
      </c>
      <c r="N19" s="11">
        <f t="shared" si="0"/>
        <v>-679.1099999999999</v>
      </c>
      <c r="O19" s="12"/>
    </row>
    <row r="20" spans="1:15" outlineLevel="2" x14ac:dyDescent="0.25">
      <c r="A20" s="9">
        <v>1030</v>
      </c>
      <c r="B20" s="9">
        <v>1030</v>
      </c>
      <c r="C20" s="9" t="s">
        <v>13</v>
      </c>
      <c r="D20" s="9">
        <v>640040</v>
      </c>
      <c r="E20" s="10" t="s">
        <v>27</v>
      </c>
      <c r="F20" s="9">
        <v>110006302</v>
      </c>
      <c r="H20" s="9" t="s">
        <v>15</v>
      </c>
      <c r="I20" s="9">
        <v>859.78999999999985</v>
      </c>
      <c r="J20" s="9" t="s">
        <v>16</v>
      </c>
      <c r="K20" s="9">
        <v>2</v>
      </c>
      <c r="L20" s="9">
        <v>19</v>
      </c>
      <c r="M20" s="9">
        <v>1</v>
      </c>
      <c r="N20" s="11">
        <f t="shared" si="0"/>
        <v>859.78999999999985</v>
      </c>
      <c r="O20" s="12"/>
    </row>
    <row r="21" spans="1:15" outlineLevel="1" x14ac:dyDescent="0.25">
      <c r="A21" s="9">
        <v>1030</v>
      </c>
      <c r="B21" s="9">
        <v>1030</v>
      </c>
      <c r="C21" s="9" t="s">
        <v>13</v>
      </c>
      <c r="D21" s="9">
        <v>212800</v>
      </c>
      <c r="E21" s="10" t="s">
        <v>27</v>
      </c>
      <c r="H21" s="9" t="s">
        <v>17</v>
      </c>
      <c r="I21" s="9">
        <v>859.78999999999985</v>
      </c>
      <c r="J21" s="9" t="s">
        <v>18</v>
      </c>
      <c r="K21" s="9">
        <v>2</v>
      </c>
      <c r="L21" s="9">
        <v>20</v>
      </c>
      <c r="M21" s="9">
        <v>1</v>
      </c>
      <c r="N21" s="11">
        <f t="shared" si="0"/>
        <v>-859.78999999999985</v>
      </c>
      <c r="O21" s="12"/>
    </row>
    <row r="22" spans="1:15" outlineLevel="2" x14ac:dyDescent="0.25">
      <c r="A22" s="9">
        <v>1030</v>
      </c>
      <c r="B22" s="9">
        <v>1030</v>
      </c>
      <c r="C22" s="9" t="s">
        <v>13</v>
      </c>
      <c r="D22" s="9">
        <v>640040</v>
      </c>
      <c r="E22" s="10" t="s">
        <v>28</v>
      </c>
      <c r="F22" s="9">
        <v>110106770</v>
      </c>
      <c r="H22" s="9" t="s">
        <v>15</v>
      </c>
      <c r="I22" s="9">
        <v>3568.97</v>
      </c>
      <c r="J22" s="9" t="s">
        <v>16</v>
      </c>
      <c r="K22" s="9">
        <v>2</v>
      </c>
      <c r="L22" s="9">
        <v>21</v>
      </c>
      <c r="M22" s="9">
        <v>1</v>
      </c>
      <c r="N22" s="11">
        <f t="shared" si="0"/>
        <v>3568.97</v>
      </c>
      <c r="O22" s="12"/>
    </row>
    <row r="23" spans="1:15" outlineLevel="1" x14ac:dyDescent="0.25">
      <c r="A23" s="9">
        <v>1030</v>
      </c>
      <c r="B23" s="9">
        <v>1030</v>
      </c>
      <c r="C23" s="9" t="s">
        <v>13</v>
      </c>
      <c r="D23" s="9">
        <v>212800</v>
      </c>
      <c r="E23" s="10" t="s">
        <v>28</v>
      </c>
      <c r="H23" s="9" t="s">
        <v>17</v>
      </c>
      <c r="I23" s="9">
        <v>3568.97</v>
      </c>
      <c r="J23" s="9" t="s">
        <v>18</v>
      </c>
      <c r="K23" s="9">
        <v>2</v>
      </c>
      <c r="L23" s="9">
        <v>22</v>
      </c>
      <c r="M23" s="9">
        <v>1</v>
      </c>
      <c r="N23" s="11">
        <f t="shared" si="0"/>
        <v>-3568.97</v>
      </c>
      <c r="O23" s="12"/>
    </row>
    <row r="24" spans="1:15" outlineLevel="2" x14ac:dyDescent="0.25">
      <c r="A24" s="9">
        <v>1030</v>
      </c>
      <c r="B24" s="9">
        <v>1030</v>
      </c>
      <c r="C24" s="9" t="s">
        <v>13</v>
      </c>
      <c r="D24" s="9">
        <v>640040</v>
      </c>
      <c r="E24" s="10" t="s">
        <v>29</v>
      </c>
      <c r="F24" s="9">
        <v>110106901</v>
      </c>
      <c r="H24" s="9" t="s">
        <v>15</v>
      </c>
      <c r="I24" s="9">
        <v>4157.2199999999993</v>
      </c>
      <c r="J24" s="9" t="s">
        <v>16</v>
      </c>
      <c r="K24" s="9">
        <v>2</v>
      </c>
      <c r="L24" s="9">
        <v>23</v>
      </c>
      <c r="M24" s="9">
        <v>1</v>
      </c>
      <c r="N24" s="11">
        <f t="shared" si="0"/>
        <v>4157.2199999999993</v>
      </c>
      <c r="O24" s="12"/>
    </row>
    <row r="25" spans="1:15" outlineLevel="1" x14ac:dyDescent="0.25">
      <c r="A25" s="9">
        <v>1030</v>
      </c>
      <c r="B25" s="9">
        <v>1030</v>
      </c>
      <c r="C25" s="9" t="s">
        <v>13</v>
      </c>
      <c r="D25" s="9">
        <v>212800</v>
      </c>
      <c r="E25" s="10" t="s">
        <v>29</v>
      </c>
      <c r="H25" s="9" t="s">
        <v>17</v>
      </c>
      <c r="I25" s="9">
        <v>4157.2199999999993</v>
      </c>
      <c r="J25" s="9" t="s">
        <v>18</v>
      </c>
      <c r="K25" s="9">
        <v>2</v>
      </c>
      <c r="L25" s="9">
        <v>24</v>
      </c>
      <c r="M25" s="9">
        <v>1</v>
      </c>
      <c r="N25" s="11">
        <f t="shared" si="0"/>
        <v>-4157.2199999999993</v>
      </c>
      <c r="O25" s="12"/>
    </row>
    <row r="26" spans="1:15" outlineLevel="2" x14ac:dyDescent="0.25">
      <c r="A26" s="9">
        <v>1030</v>
      </c>
      <c r="B26" s="9">
        <v>1030</v>
      </c>
      <c r="C26" s="9" t="s">
        <v>13</v>
      </c>
      <c r="D26" s="9">
        <v>640040</v>
      </c>
      <c r="E26" s="10" t="s">
        <v>30</v>
      </c>
      <c r="F26" s="9">
        <v>110107004</v>
      </c>
      <c r="H26" s="9" t="s">
        <v>15</v>
      </c>
      <c r="I26" s="9">
        <v>1480.88</v>
      </c>
      <c r="J26" s="9" t="s">
        <v>16</v>
      </c>
      <c r="K26" s="9">
        <v>2</v>
      </c>
      <c r="L26" s="9">
        <v>25</v>
      </c>
      <c r="M26" s="9">
        <v>1</v>
      </c>
      <c r="N26" s="11">
        <f t="shared" si="0"/>
        <v>1480.88</v>
      </c>
      <c r="O26" s="12"/>
    </row>
    <row r="27" spans="1:15" outlineLevel="1" x14ac:dyDescent="0.25">
      <c r="A27" s="9">
        <v>1030</v>
      </c>
      <c r="B27" s="9">
        <v>1030</v>
      </c>
      <c r="C27" s="9" t="s">
        <v>13</v>
      </c>
      <c r="D27" s="9">
        <v>212800</v>
      </c>
      <c r="E27" s="10" t="s">
        <v>30</v>
      </c>
      <c r="H27" s="9" t="s">
        <v>17</v>
      </c>
      <c r="I27" s="9">
        <v>1480.88</v>
      </c>
      <c r="J27" s="9" t="s">
        <v>18</v>
      </c>
      <c r="K27" s="9">
        <v>2</v>
      </c>
      <c r="L27" s="9">
        <v>26</v>
      </c>
      <c r="M27" s="9">
        <v>1</v>
      </c>
      <c r="N27" s="11">
        <f t="shared" si="0"/>
        <v>-1480.88</v>
      </c>
      <c r="O27" s="12"/>
    </row>
    <row r="28" spans="1:15" outlineLevel="2" x14ac:dyDescent="0.25">
      <c r="A28" s="9">
        <v>1030</v>
      </c>
      <c r="B28" s="9">
        <v>1030</v>
      </c>
      <c r="C28" s="9" t="s">
        <v>13</v>
      </c>
      <c r="D28" s="9">
        <v>640040</v>
      </c>
      <c r="E28" s="10" t="s">
        <v>31</v>
      </c>
      <c r="F28" s="9">
        <v>110107401</v>
      </c>
      <c r="H28" s="9" t="s">
        <v>15</v>
      </c>
      <c r="I28" s="9">
        <v>48.75</v>
      </c>
      <c r="J28" s="9" t="s">
        <v>16</v>
      </c>
      <c r="K28" s="9">
        <v>2</v>
      </c>
      <c r="L28" s="9">
        <v>27</v>
      </c>
      <c r="M28" s="9">
        <v>1</v>
      </c>
      <c r="N28" s="11">
        <f t="shared" si="0"/>
        <v>48.75</v>
      </c>
      <c r="O28" s="12"/>
    </row>
    <row r="29" spans="1:15" outlineLevel="1" x14ac:dyDescent="0.25">
      <c r="A29" s="9">
        <v>1030</v>
      </c>
      <c r="B29" s="9">
        <v>1030</v>
      </c>
      <c r="C29" s="9" t="s">
        <v>13</v>
      </c>
      <c r="D29" s="9">
        <v>212800</v>
      </c>
      <c r="E29" s="10" t="s">
        <v>31</v>
      </c>
      <c r="H29" s="9" t="s">
        <v>17</v>
      </c>
      <c r="I29" s="9">
        <v>48.75</v>
      </c>
      <c r="J29" s="9" t="s">
        <v>18</v>
      </c>
      <c r="K29" s="9">
        <v>2</v>
      </c>
      <c r="L29" s="9">
        <v>28</v>
      </c>
      <c r="M29" s="9">
        <v>1</v>
      </c>
      <c r="N29" s="11">
        <f t="shared" si="0"/>
        <v>-48.75</v>
      </c>
      <c r="O29" s="12"/>
    </row>
    <row r="30" spans="1:15" outlineLevel="2" x14ac:dyDescent="0.25">
      <c r="A30" s="9">
        <v>1030</v>
      </c>
      <c r="B30" s="9">
        <v>1030</v>
      </c>
      <c r="C30" s="9" t="s">
        <v>13</v>
      </c>
      <c r="D30" s="9">
        <v>640040</v>
      </c>
      <c r="E30" s="10" t="s">
        <v>32</v>
      </c>
      <c r="F30" s="9">
        <v>110107650</v>
      </c>
      <c r="H30" s="9" t="s">
        <v>15</v>
      </c>
      <c r="I30" s="9">
        <v>572.75</v>
      </c>
      <c r="J30" s="9" t="s">
        <v>16</v>
      </c>
      <c r="K30" s="9">
        <v>2</v>
      </c>
      <c r="L30" s="9">
        <v>29</v>
      </c>
      <c r="M30" s="9">
        <v>1</v>
      </c>
      <c r="N30" s="11">
        <f t="shared" si="0"/>
        <v>572.75</v>
      </c>
      <c r="O30" s="12"/>
    </row>
    <row r="31" spans="1:15" outlineLevel="1" x14ac:dyDescent="0.25">
      <c r="A31" s="9">
        <v>1030</v>
      </c>
      <c r="B31" s="9">
        <v>1030</v>
      </c>
      <c r="C31" s="9" t="s">
        <v>13</v>
      </c>
      <c r="D31" s="9">
        <v>212800</v>
      </c>
      <c r="E31" s="10" t="s">
        <v>32</v>
      </c>
      <c r="H31" s="9" t="s">
        <v>17</v>
      </c>
      <c r="I31" s="9">
        <v>572.75</v>
      </c>
      <c r="J31" s="9" t="s">
        <v>18</v>
      </c>
      <c r="K31" s="9">
        <v>2</v>
      </c>
      <c r="L31" s="9">
        <v>30</v>
      </c>
      <c r="M31" s="9">
        <v>1</v>
      </c>
      <c r="N31" s="11">
        <f t="shared" si="0"/>
        <v>-572.75</v>
      </c>
      <c r="O31" s="12"/>
    </row>
    <row r="32" spans="1:15" outlineLevel="2" x14ac:dyDescent="0.25">
      <c r="A32" s="9">
        <v>1030</v>
      </c>
      <c r="B32" s="9">
        <v>1030</v>
      </c>
      <c r="C32" s="9" t="s">
        <v>13</v>
      </c>
      <c r="D32" s="9">
        <v>640040</v>
      </c>
      <c r="E32" s="10" t="s">
        <v>33</v>
      </c>
      <c r="F32" s="9">
        <v>110007901</v>
      </c>
      <c r="H32" s="9" t="s">
        <v>15</v>
      </c>
      <c r="I32" s="9">
        <v>587.83000000000004</v>
      </c>
      <c r="J32" s="9" t="s">
        <v>16</v>
      </c>
      <c r="K32" s="9">
        <v>2</v>
      </c>
      <c r="L32" s="9">
        <v>31</v>
      </c>
      <c r="M32" s="9">
        <v>1</v>
      </c>
      <c r="N32" s="11">
        <f t="shared" si="0"/>
        <v>587.83000000000004</v>
      </c>
      <c r="O32" s="12"/>
    </row>
    <row r="33" spans="1:15" outlineLevel="1" x14ac:dyDescent="0.25">
      <c r="A33" s="9">
        <v>1030</v>
      </c>
      <c r="B33" s="9">
        <v>1030</v>
      </c>
      <c r="C33" s="9" t="s">
        <v>13</v>
      </c>
      <c r="D33" s="9">
        <v>212800</v>
      </c>
      <c r="E33" s="10" t="s">
        <v>33</v>
      </c>
      <c r="H33" s="9" t="s">
        <v>17</v>
      </c>
      <c r="I33" s="9">
        <v>587.83000000000004</v>
      </c>
      <c r="J33" s="9" t="s">
        <v>18</v>
      </c>
      <c r="K33" s="9">
        <v>2</v>
      </c>
      <c r="L33" s="9">
        <v>32</v>
      </c>
      <c r="M33" s="9">
        <v>1</v>
      </c>
      <c r="N33" s="11">
        <f t="shared" si="0"/>
        <v>-587.83000000000004</v>
      </c>
      <c r="O33" s="12"/>
    </row>
    <row r="34" spans="1:15" outlineLevel="2" x14ac:dyDescent="0.25">
      <c r="A34" s="9">
        <v>1030</v>
      </c>
      <c r="B34" s="9">
        <v>1030</v>
      </c>
      <c r="C34" s="9" t="s">
        <v>13</v>
      </c>
      <c r="D34" s="9">
        <v>640040</v>
      </c>
      <c r="E34" s="10" t="s">
        <v>34</v>
      </c>
      <c r="F34" s="9">
        <v>110008203</v>
      </c>
      <c r="H34" s="9" t="s">
        <v>15</v>
      </c>
      <c r="I34" s="9">
        <v>2402.8500000000008</v>
      </c>
      <c r="J34" s="9" t="s">
        <v>16</v>
      </c>
      <c r="K34" s="9">
        <v>2</v>
      </c>
      <c r="L34" s="9">
        <v>33</v>
      </c>
      <c r="M34" s="9">
        <v>1</v>
      </c>
      <c r="N34" s="11">
        <f t="shared" si="0"/>
        <v>2402.8500000000008</v>
      </c>
      <c r="O34" s="12"/>
    </row>
    <row r="35" spans="1:15" outlineLevel="1" x14ac:dyDescent="0.25">
      <c r="A35" s="9">
        <v>1030</v>
      </c>
      <c r="B35" s="9">
        <v>1030</v>
      </c>
      <c r="C35" s="9" t="s">
        <v>13</v>
      </c>
      <c r="D35" s="9">
        <v>212800</v>
      </c>
      <c r="E35" s="10" t="s">
        <v>34</v>
      </c>
      <c r="H35" s="9" t="s">
        <v>17</v>
      </c>
      <c r="I35" s="9">
        <v>2402.8500000000008</v>
      </c>
      <c r="J35" s="9" t="s">
        <v>18</v>
      </c>
      <c r="K35" s="9">
        <v>2</v>
      </c>
      <c r="L35" s="9">
        <v>34</v>
      </c>
      <c r="M35" s="9">
        <v>1</v>
      </c>
      <c r="N35" s="11">
        <f t="shared" si="0"/>
        <v>-2402.8500000000008</v>
      </c>
      <c r="O35" s="12"/>
    </row>
    <row r="36" spans="1:15" outlineLevel="2" x14ac:dyDescent="0.25">
      <c r="A36" s="9">
        <v>1030</v>
      </c>
      <c r="B36" s="9">
        <v>1030</v>
      </c>
      <c r="C36" s="9" t="s">
        <v>13</v>
      </c>
      <c r="D36" s="9">
        <v>640040</v>
      </c>
      <c r="E36" s="10" t="s">
        <v>35</v>
      </c>
      <c r="F36" s="9">
        <v>110108801</v>
      </c>
      <c r="H36" s="9" t="s">
        <v>15</v>
      </c>
      <c r="I36" s="9">
        <v>2094.85</v>
      </c>
      <c r="J36" s="9" t="s">
        <v>16</v>
      </c>
      <c r="K36" s="9">
        <v>2</v>
      </c>
      <c r="L36" s="9">
        <v>35</v>
      </c>
      <c r="M36" s="9">
        <v>1</v>
      </c>
      <c r="N36" s="11">
        <f t="shared" si="0"/>
        <v>2094.85</v>
      </c>
      <c r="O36" s="12"/>
    </row>
    <row r="37" spans="1:15" outlineLevel="1" x14ac:dyDescent="0.25">
      <c r="A37" s="9">
        <v>1030</v>
      </c>
      <c r="B37" s="9">
        <v>1030</v>
      </c>
      <c r="C37" s="9" t="s">
        <v>13</v>
      </c>
      <c r="D37" s="9">
        <v>212800</v>
      </c>
      <c r="E37" s="10" t="s">
        <v>35</v>
      </c>
      <c r="H37" s="9" t="s">
        <v>17</v>
      </c>
      <c r="I37" s="9">
        <v>2094.85</v>
      </c>
      <c r="J37" s="9" t="s">
        <v>18</v>
      </c>
      <c r="K37" s="9">
        <v>2</v>
      </c>
      <c r="L37" s="9">
        <v>36</v>
      </c>
      <c r="M37" s="9">
        <v>1</v>
      </c>
      <c r="N37" s="11">
        <f t="shared" si="0"/>
        <v>-2094.85</v>
      </c>
      <c r="O37" s="12"/>
    </row>
    <row r="38" spans="1:15" outlineLevel="2" x14ac:dyDescent="0.25">
      <c r="A38" s="9">
        <v>1030</v>
      </c>
      <c r="B38" s="9">
        <v>1030</v>
      </c>
      <c r="C38" s="9" t="s">
        <v>13</v>
      </c>
      <c r="D38" s="9">
        <v>640040</v>
      </c>
      <c r="E38" s="10" t="s">
        <v>36</v>
      </c>
      <c r="F38" s="9">
        <v>110108901</v>
      </c>
      <c r="H38" s="9" t="s">
        <v>15</v>
      </c>
      <c r="I38" s="9">
        <v>6731.2300000000005</v>
      </c>
      <c r="J38" s="9" t="s">
        <v>16</v>
      </c>
      <c r="K38" s="9">
        <v>2</v>
      </c>
      <c r="L38" s="9">
        <v>37</v>
      </c>
      <c r="M38" s="9">
        <v>1</v>
      </c>
      <c r="N38" s="11">
        <f t="shared" si="0"/>
        <v>6731.2300000000005</v>
      </c>
      <c r="O38" s="12"/>
    </row>
    <row r="39" spans="1:15" outlineLevel="1" x14ac:dyDescent="0.25">
      <c r="A39" s="9">
        <v>1030</v>
      </c>
      <c r="B39" s="9">
        <v>1030</v>
      </c>
      <c r="C39" s="9" t="s">
        <v>13</v>
      </c>
      <c r="D39" s="9">
        <v>212800</v>
      </c>
      <c r="E39" s="10" t="s">
        <v>36</v>
      </c>
      <c r="H39" s="9" t="s">
        <v>17</v>
      </c>
      <c r="I39" s="9">
        <v>6731.2300000000005</v>
      </c>
      <c r="J39" s="9" t="s">
        <v>18</v>
      </c>
      <c r="K39" s="9">
        <v>2</v>
      </c>
      <c r="L39" s="9">
        <v>38</v>
      </c>
      <c r="M39" s="9">
        <v>1</v>
      </c>
      <c r="N39" s="11">
        <f t="shared" si="0"/>
        <v>-6731.2300000000005</v>
      </c>
      <c r="O39" s="12"/>
    </row>
    <row r="40" spans="1:15" outlineLevel="2" x14ac:dyDescent="0.25">
      <c r="A40" s="9">
        <v>1030</v>
      </c>
      <c r="B40" s="9">
        <v>1030</v>
      </c>
      <c r="C40" s="9" t="s">
        <v>13</v>
      </c>
      <c r="D40" s="9">
        <v>640040</v>
      </c>
      <c r="E40" s="10" t="s">
        <v>37</v>
      </c>
      <c r="F40" s="9">
        <v>110109001</v>
      </c>
      <c r="H40" s="9" t="s">
        <v>15</v>
      </c>
      <c r="I40" s="9">
        <v>1637.4799999999996</v>
      </c>
      <c r="J40" s="9" t="s">
        <v>16</v>
      </c>
      <c r="K40" s="9">
        <v>2</v>
      </c>
      <c r="L40" s="9">
        <v>39</v>
      </c>
      <c r="M40" s="9">
        <v>1</v>
      </c>
      <c r="N40" s="11">
        <f t="shared" si="0"/>
        <v>1637.4799999999996</v>
      </c>
      <c r="O40" s="12"/>
    </row>
    <row r="41" spans="1:15" outlineLevel="1" x14ac:dyDescent="0.25">
      <c r="A41" s="9">
        <v>1030</v>
      </c>
      <c r="B41" s="9">
        <v>1030</v>
      </c>
      <c r="C41" s="9" t="s">
        <v>13</v>
      </c>
      <c r="D41" s="9">
        <v>212800</v>
      </c>
      <c r="E41" s="10" t="s">
        <v>37</v>
      </c>
      <c r="H41" s="9" t="s">
        <v>17</v>
      </c>
      <c r="I41" s="9">
        <v>1637.4799999999996</v>
      </c>
      <c r="J41" s="9" t="s">
        <v>18</v>
      </c>
      <c r="K41" s="9">
        <v>2</v>
      </c>
      <c r="L41" s="9">
        <v>40</v>
      </c>
      <c r="M41" s="9">
        <v>1</v>
      </c>
      <c r="N41" s="11">
        <f t="shared" si="0"/>
        <v>-1637.4799999999996</v>
      </c>
      <c r="O41" s="12"/>
    </row>
    <row r="42" spans="1:15" outlineLevel="2" x14ac:dyDescent="0.25">
      <c r="A42" s="9">
        <v>1030</v>
      </c>
      <c r="B42" s="9">
        <v>1030</v>
      </c>
      <c r="C42" s="9" t="s">
        <v>13</v>
      </c>
      <c r="D42" s="9">
        <v>640040</v>
      </c>
      <c r="E42" s="10" t="s">
        <v>38</v>
      </c>
      <c r="F42" s="9">
        <v>110109301</v>
      </c>
      <c r="H42" s="9" t="s">
        <v>15</v>
      </c>
      <c r="I42" s="9">
        <v>516.16</v>
      </c>
      <c r="J42" s="9" t="s">
        <v>16</v>
      </c>
      <c r="K42" s="9">
        <v>2</v>
      </c>
      <c r="L42" s="9">
        <v>41</v>
      </c>
      <c r="M42" s="9">
        <v>1</v>
      </c>
      <c r="N42" s="11">
        <f t="shared" si="0"/>
        <v>516.16</v>
      </c>
      <c r="O42" s="13"/>
    </row>
    <row r="43" spans="1:15" outlineLevel="1" x14ac:dyDescent="0.25">
      <c r="A43" s="9">
        <v>1030</v>
      </c>
      <c r="B43" s="9">
        <v>1030</v>
      </c>
      <c r="C43" s="9" t="s">
        <v>13</v>
      </c>
      <c r="D43" s="9">
        <v>212800</v>
      </c>
      <c r="E43" s="10" t="s">
        <v>38</v>
      </c>
      <c r="H43" s="9" t="s">
        <v>17</v>
      </c>
      <c r="I43" s="9">
        <v>516.16</v>
      </c>
      <c r="J43" s="9" t="s">
        <v>18</v>
      </c>
      <c r="K43" s="9">
        <v>2</v>
      </c>
      <c r="L43" s="9">
        <v>42</v>
      </c>
      <c r="M43" s="9">
        <v>1</v>
      </c>
      <c r="N43" s="11">
        <f t="shared" si="0"/>
        <v>-516.16</v>
      </c>
      <c r="O43" s="12"/>
    </row>
    <row r="44" spans="1:15" outlineLevel="2" x14ac:dyDescent="0.25">
      <c r="A44" s="9">
        <v>1030</v>
      </c>
      <c r="B44" s="9">
        <v>1030</v>
      </c>
      <c r="C44" s="9" t="s">
        <v>13</v>
      </c>
      <c r="D44" s="9">
        <v>640040</v>
      </c>
      <c r="E44" s="10" t="s">
        <v>39</v>
      </c>
      <c r="F44" s="9">
        <v>110110401</v>
      </c>
      <c r="H44" s="9" t="s">
        <v>15</v>
      </c>
      <c r="I44" s="9">
        <v>214.77999999999997</v>
      </c>
      <c r="J44" s="9" t="s">
        <v>16</v>
      </c>
      <c r="K44" s="9">
        <v>2</v>
      </c>
      <c r="L44" s="9">
        <v>43</v>
      </c>
      <c r="M44" s="9">
        <v>1</v>
      </c>
      <c r="N44" s="11">
        <f t="shared" si="0"/>
        <v>214.77999999999997</v>
      </c>
      <c r="O44" s="12"/>
    </row>
    <row r="45" spans="1:15" outlineLevel="1" x14ac:dyDescent="0.25">
      <c r="A45" s="9">
        <v>1030</v>
      </c>
      <c r="B45" s="9">
        <v>1030</v>
      </c>
      <c r="C45" s="9" t="s">
        <v>13</v>
      </c>
      <c r="D45" s="9">
        <v>212800</v>
      </c>
      <c r="E45" s="10" t="s">
        <v>39</v>
      </c>
      <c r="H45" s="9" t="s">
        <v>17</v>
      </c>
      <c r="I45" s="9">
        <v>214.77999999999997</v>
      </c>
      <c r="J45" s="9" t="s">
        <v>18</v>
      </c>
      <c r="K45" s="9">
        <v>2</v>
      </c>
      <c r="L45" s="9">
        <v>44</v>
      </c>
      <c r="M45" s="9">
        <v>1</v>
      </c>
      <c r="N45" s="11">
        <f t="shared" si="0"/>
        <v>-214.77999999999997</v>
      </c>
      <c r="O45" s="13"/>
    </row>
    <row r="46" spans="1:15" outlineLevel="2" x14ac:dyDescent="0.25">
      <c r="A46" s="9">
        <v>1030</v>
      </c>
      <c r="B46" s="9">
        <v>1030</v>
      </c>
      <c r="C46" s="9" t="s">
        <v>13</v>
      </c>
      <c r="D46" s="9">
        <v>640040</v>
      </c>
      <c r="E46" s="10" t="s">
        <v>40</v>
      </c>
      <c r="F46" s="9">
        <v>110110601</v>
      </c>
      <c r="H46" s="9" t="s">
        <v>15</v>
      </c>
      <c r="I46" s="9">
        <v>78.45</v>
      </c>
      <c r="J46" s="9" t="s">
        <v>16</v>
      </c>
      <c r="K46" s="9">
        <v>2</v>
      </c>
      <c r="L46" s="9">
        <v>45</v>
      </c>
      <c r="M46" s="9">
        <v>1</v>
      </c>
      <c r="N46" s="11">
        <f t="shared" si="0"/>
        <v>78.45</v>
      </c>
      <c r="O46" s="12"/>
    </row>
    <row r="47" spans="1:15" outlineLevel="1" x14ac:dyDescent="0.25">
      <c r="A47" s="9">
        <v>1030</v>
      </c>
      <c r="B47" s="9">
        <v>1030</v>
      </c>
      <c r="C47" s="9" t="s">
        <v>13</v>
      </c>
      <c r="D47" s="9">
        <v>212800</v>
      </c>
      <c r="E47" s="10" t="s">
        <v>40</v>
      </c>
      <c r="H47" s="9" t="s">
        <v>17</v>
      </c>
      <c r="I47" s="9">
        <v>78.45</v>
      </c>
      <c r="J47" s="9" t="s">
        <v>18</v>
      </c>
      <c r="K47" s="9">
        <v>2</v>
      </c>
      <c r="L47" s="9">
        <v>46</v>
      </c>
      <c r="M47" s="9">
        <v>1</v>
      </c>
      <c r="N47" s="11">
        <f t="shared" si="0"/>
        <v>-78.45</v>
      </c>
      <c r="O47" s="12"/>
    </row>
    <row r="48" spans="1:15" outlineLevel="2" x14ac:dyDescent="0.25">
      <c r="A48" s="9">
        <v>1030</v>
      </c>
      <c r="B48" s="9">
        <v>1030</v>
      </c>
      <c r="C48" s="9" t="s">
        <v>13</v>
      </c>
      <c r="D48" s="9">
        <v>640040</v>
      </c>
      <c r="E48" s="10" t="s">
        <v>41</v>
      </c>
      <c r="F48" s="9">
        <v>110110801</v>
      </c>
      <c r="H48" s="9" t="s">
        <v>15</v>
      </c>
      <c r="I48" s="9">
        <v>517.16999999999996</v>
      </c>
      <c r="J48" s="9" t="s">
        <v>16</v>
      </c>
      <c r="K48" s="9">
        <v>2</v>
      </c>
      <c r="L48" s="9">
        <v>47</v>
      </c>
      <c r="M48" s="9">
        <v>1</v>
      </c>
      <c r="N48" s="11">
        <f t="shared" si="0"/>
        <v>517.16999999999996</v>
      </c>
      <c r="O48" s="13"/>
    </row>
    <row r="49" spans="1:15" outlineLevel="1" x14ac:dyDescent="0.25">
      <c r="A49" s="9">
        <v>1030</v>
      </c>
      <c r="B49" s="9">
        <v>1030</v>
      </c>
      <c r="C49" s="9" t="s">
        <v>13</v>
      </c>
      <c r="D49" s="9">
        <v>212800</v>
      </c>
      <c r="E49" s="10" t="s">
        <v>41</v>
      </c>
      <c r="H49" s="9" t="s">
        <v>17</v>
      </c>
      <c r="I49" s="9">
        <v>517.16999999999996</v>
      </c>
      <c r="J49" s="9" t="s">
        <v>18</v>
      </c>
      <c r="K49" s="9">
        <v>2</v>
      </c>
      <c r="L49" s="9">
        <v>48</v>
      </c>
      <c r="M49" s="9">
        <v>1</v>
      </c>
      <c r="N49" s="11">
        <f t="shared" si="0"/>
        <v>-517.16999999999996</v>
      </c>
      <c r="O49" s="12"/>
    </row>
    <row r="50" spans="1:15" outlineLevel="2" x14ac:dyDescent="0.25">
      <c r="A50" s="9">
        <v>1030</v>
      </c>
      <c r="B50" s="9">
        <v>1030</v>
      </c>
      <c r="C50" s="9" t="s">
        <v>13</v>
      </c>
      <c r="D50" s="9">
        <v>640040</v>
      </c>
      <c r="E50" s="10" t="s">
        <v>42</v>
      </c>
      <c r="F50" s="9">
        <v>110011002</v>
      </c>
      <c r="H50" s="9" t="s">
        <v>15</v>
      </c>
      <c r="I50" s="9">
        <v>356.14</v>
      </c>
      <c r="J50" s="9" t="s">
        <v>16</v>
      </c>
      <c r="K50" s="9">
        <v>2</v>
      </c>
      <c r="L50" s="9">
        <v>49</v>
      </c>
      <c r="M50" s="9">
        <v>1</v>
      </c>
      <c r="N50" s="11">
        <f t="shared" si="0"/>
        <v>356.14</v>
      </c>
      <c r="O50" s="12"/>
    </row>
    <row r="51" spans="1:15" outlineLevel="1" collapsed="1" x14ac:dyDescent="0.25">
      <c r="A51" s="9">
        <v>1030</v>
      </c>
      <c r="B51" s="9">
        <v>1030</v>
      </c>
      <c r="C51" s="9" t="s">
        <v>13</v>
      </c>
      <c r="D51" s="9">
        <v>212800</v>
      </c>
      <c r="E51" s="10" t="s">
        <v>42</v>
      </c>
      <c r="H51" s="9" t="s">
        <v>17</v>
      </c>
      <c r="I51" s="9">
        <v>356.14</v>
      </c>
      <c r="J51" s="9" t="s">
        <v>18</v>
      </c>
      <c r="K51" s="9">
        <v>2</v>
      </c>
      <c r="L51" s="9">
        <v>50</v>
      </c>
      <c r="M51" s="9">
        <v>1</v>
      </c>
      <c r="N51" s="11">
        <f t="shared" si="0"/>
        <v>-356.14</v>
      </c>
      <c r="O51" s="13"/>
    </row>
    <row r="52" spans="1:15" outlineLevel="2" x14ac:dyDescent="0.25">
      <c r="A52" s="9">
        <v>1030</v>
      </c>
      <c r="B52" s="9">
        <v>1030</v>
      </c>
      <c r="C52" s="9" t="s">
        <v>13</v>
      </c>
      <c r="D52" s="9">
        <v>640040</v>
      </c>
      <c r="E52" s="10" t="s">
        <v>43</v>
      </c>
      <c r="F52" s="9">
        <v>110112201</v>
      </c>
      <c r="H52" s="9" t="s">
        <v>15</v>
      </c>
      <c r="I52" s="9">
        <v>1069.44</v>
      </c>
      <c r="J52" s="9" t="s">
        <v>16</v>
      </c>
      <c r="K52" s="9">
        <v>2</v>
      </c>
      <c r="L52" s="9">
        <v>51</v>
      </c>
      <c r="M52" s="9">
        <v>1</v>
      </c>
      <c r="N52" s="11">
        <f t="shared" si="0"/>
        <v>1069.44</v>
      </c>
      <c r="O52" s="12"/>
    </row>
    <row r="53" spans="1:15" outlineLevel="1" collapsed="1" x14ac:dyDescent="0.25">
      <c r="A53" s="9">
        <v>1030</v>
      </c>
      <c r="B53" s="9">
        <v>1030</v>
      </c>
      <c r="C53" s="9" t="s">
        <v>13</v>
      </c>
      <c r="D53" s="9">
        <v>212800</v>
      </c>
      <c r="E53" s="10" t="s">
        <v>43</v>
      </c>
      <c r="H53" s="9" t="s">
        <v>17</v>
      </c>
      <c r="I53" s="9">
        <v>1069.44</v>
      </c>
      <c r="J53" s="9" t="s">
        <v>18</v>
      </c>
      <c r="K53" s="9">
        <v>2</v>
      </c>
      <c r="L53" s="9">
        <v>52</v>
      </c>
      <c r="M53" s="9">
        <v>1</v>
      </c>
      <c r="N53" s="11">
        <f t="shared" si="0"/>
        <v>-1069.44</v>
      </c>
      <c r="O53" s="13"/>
    </row>
    <row r="54" spans="1:15" outlineLevel="2" x14ac:dyDescent="0.25">
      <c r="A54" s="9">
        <v>1030</v>
      </c>
      <c r="B54" s="9">
        <v>1030</v>
      </c>
      <c r="C54" s="9" t="s">
        <v>13</v>
      </c>
      <c r="D54" s="9">
        <v>640040</v>
      </c>
      <c r="E54" s="10" t="s">
        <v>44</v>
      </c>
      <c r="F54" s="9">
        <v>110012301</v>
      </c>
      <c r="H54" s="9" t="s">
        <v>15</v>
      </c>
      <c r="I54" s="9">
        <v>10509.990000000003</v>
      </c>
      <c r="J54" s="9" t="s">
        <v>16</v>
      </c>
      <c r="K54" s="9">
        <v>2</v>
      </c>
      <c r="L54" s="9">
        <v>53</v>
      </c>
      <c r="M54" s="9">
        <v>1</v>
      </c>
      <c r="N54" s="11">
        <f t="shared" si="0"/>
        <v>10509.990000000003</v>
      </c>
      <c r="O54" s="12"/>
    </row>
    <row r="55" spans="1:15" outlineLevel="1" collapsed="1" x14ac:dyDescent="0.25">
      <c r="A55" s="9">
        <v>1030</v>
      </c>
      <c r="B55" s="9">
        <v>1030</v>
      </c>
      <c r="C55" s="9" t="s">
        <v>13</v>
      </c>
      <c r="D55" s="9">
        <v>212800</v>
      </c>
      <c r="E55" s="10" t="s">
        <v>44</v>
      </c>
      <c r="H55" s="9" t="s">
        <v>17</v>
      </c>
      <c r="I55" s="9">
        <v>10509.990000000003</v>
      </c>
      <c r="J55" s="9" t="s">
        <v>18</v>
      </c>
      <c r="K55" s="9">
        <v>2</v>
      </c>
      <c r="L55" s="9">
        <v>54</v>
      </c>
      <c r="M55" s="9">
        <v>1</v>
      </c>
      <c r="N55" s="11">
        <f t="shared" si="0"/>
        <v>-10509.990000000003</v>
      </c>
      <c r="O55" s="12"/>
    </row>
    <row r="56" spans="1:15" outlineLevel="2" x14ac:dyDescent="0.25">
      <c r="A56" s="9">
        <v>1030</v>
      </c>
      <c r="B56" s="9">
        <v>1030</v>
      </c>
      <c r="C56" s="9" t="s">
        <v>13</v>
      </c>
      <c r="D56" s="9">
        <v>640040</v>
      </c>
      <c r="E56" s="10" t="s">
        <v>45</v>
      </c>
      <c r="F56" s="9">
        <v>110112401</v>
      </c>
      <c r="H56" s="9" t="s">
        <v>15</v>
      </c>
      <c r="I56" s="9">
        <v>189.38</v>
      </c>
      <c r="J56" s="9" t="s">
        <v>16</v>
      </c>
      <c r="K56" s="9">
        <v>2</v>
      </c>
      <c r="L56" s="9">
        <v>55</v>
      </c>
      <c r="M56" s="9">
        <v>1</v>
      </c>
      <c r="N56" s="11">
        <f t="shared" si="0"/>
        <v>189.38</v>
      </c>
      <c r="O56" s="12"/>
    </row>
    <row r="57" spans="1:15" outlineLevel="1" collapsed="1" x14ac:dyDescent="0.25">
      <c r="A57" s="9">
        <v>1030</v>
      </c>
      <c r="B57" s="9">
        <v>1030</v>
      </c>
      <c r="C57" s="9" t="s">
        <v>13</v>
      </c>
      <c r="D57" s="9">
        <v>212800</v>
      </c>
      <c r="E57" s="10" t="s">
        <v>45</v>
      </c>
      <c r="H57" s="9" t="s">
        <v>17</v>
      </c>
      <c r="I57" s="9">
        <v>189.38</v>
      </c>
      <c r="J57" s="9" t="s">
        <v>18</v>
      </c>
      <c r="K57" s="9">
        <v>2</v>
      </c>
      <c r="L57" s="9">
        <v>56</v>
      </c>
      <c r="M57" s="9">
        <v>1</v>
      </c>
      <c r="N57" s="11">
        <f t="shared" si="0"/>
        <v>-189.38</v>
      </c>
      <c r="O57" s="13"/>
    </row>
    <row r="58" spans="1:15" outlineLevel="2" x14ac:dyDescent="0.25">
      <c r="A58" s="9">
        <v>1030</v>
      </c>
      <c r="B58" s="9">
        <v>1030</v>
      </c>
      <c r="C58" s="9" t="s">
        <v>13</v>
      </c>
      <c r="D58" s="9">
        <v>640040</v>
      </c>
      <c r="E58" s="10" t="s">
        <v>46</v>
      </c>
      <c r="F58" s="9">
        <v>110112501</v>
      </c>
      <c r="H58" s="9" t="s">
        <v>15</v>
      </c>
      <c r="I58" s="9">
        <v>2760.1</v>
      </c>
      <c r="J58" s="9" t="s">
        <v>16</v>
      </c>
      <c r="K58" s="9">
        <v>2</v>
      </c>
      <c r="L58" s="9">
        <v>57</v>
      </c>
      <c r="M58" s="9">
        <v>1</v>
      </c>
      <c r="N58" s="11">
        <f t="shared" si="0"/>
        <v>2760.1</v>
      </c>
      <c r="O58" s="12"/>
    </row>
    <row r="59" spans="1:15" outlineLevel="1" collapsed="1" x14ac:dyDescent="0.25">
      <c r="A59" s="9">
        <v>1030</v>
      </c>
      <c r="B59" s="9">
        <v>1030</v>
      </c>
      <c r="C59" s="9" t="s">
        <v>13</v>
      </c>
      <c r="D59" s="9">
        <v>212800</v>
      </c>
      <c r="E59" s="10" t="s">
        <v>46</v>
      </c>
      <c r="H59" s="9" t="s">
        <v>17</v>
      </c>
      <c r="I59" s="9">
        <v>2760.1</v>
      </c>
      <c r="J59" s="9" t="s">
        <v>18</v>
      </c>
      <c r="K59" s="9">
        <v>2</v>
      </c>
      <c r="L59" s="9">
        <v>58</v>
      </c>
      <c r="M59" s="9">
        <v>1</v>
      </c>
      <c r="N59" s="11">
        <f t="shared" si="0"/>
        <v>-2760.1</v>
      </c>
      <c r="O59" s="12"/>
    </row>
    <row r="60" spans="1:15" outlineLevel="2" x14ac:dyDescent="0.25">
      <c r="A60" s="9">
        <v>1030</v>
      </c>
      <c r="B60" s="9">
        <v>1030</v>
      </c>
      <c r="C60" s="9" t="s">
        <v>13</v>
      </c>
      <c r="D60" s="9">
        <v>640040</v>
      </c>
      <c r="E60" s="10" t="s">
        <v>47</v>
      </c>
      <c r="F60" s="9">
        <v>110113601</v>
      </c>
      <c r="H60" s="9" t="s">
        <v>15</v>
      </c>
      <c r="I60" s="9">
        <v>4463.7699999999995</v>
      </c>
      <c r="J60" s="9" t="s">
        <v>16</v>
      </c>
      <c r="K60" s="9">
        <v>2</v>
      </c>
      <c r="L60" s="9">
        <v>59</v>
      </c>
      <c r="M60" s="9">
        <v>1</v>
      </c>
      <c r="N60" s="11">
        <f t="shared" si="0"/>
        <v>4463.7699999999995</v>
      </c>
      <c r="O60" s="12"/>
    </row>
    <row r="61" spans="1:15" outlineLevel="1" collapsed="1" x14ac:dyDescent="0.25">
      <c r="A61" s="9">
        <v>1030</v>
      </c>
      <c r="B61" s="9">
        <v>1030</v>
      </c>
      <c r="C61" s="9" t="s">
        <v>13</v>
      </c>
      <c r="D61" s="9">
        <v>212800</v>
      </c>
      <c r="E61" s="10" t="s">
        <v>47</v>
      </c>
      <c r="H61" s="9" t="s">
        <v>17</v>
      </c>
      <c r="I61" s="9">
        <v>4463.7699999999995</v>
      </c>
      <c r="J61" s="9" t="s">
        <v>18</v>
      </c>
      <c r="K61" s="9">
        <v>2</v>
      </c>
      <c r="L61" s="9">
        <v>60</v>
      </c>
      <c r="M61" s="9">
        <v>1</v>
      </c>
      <c r="N61" s="11">
        <f t="shared" si="0"/>
        <v>-4463.7699999999995</v>
      </c>
      <c r="O61" s="13"/>
    </row>
    <row r="62" spans="1:15" outlineLevel="2" x14ac:dyDescent="0.25">
      <c r="A62" s="9">
        <v>1030</v>
      </c>
      <c r="B62" s="9">
        <v>1030</v>
      </c>
      <c r="C62" s="9" t="s">
        <v>13</v>
      </c>
      <c r="D62" s="9">
        <v>640040</v>
      </c>
      <c r="E62" s="10" t="s">
        <v>48</v>
      </c>
      <c r="F62" s="9">
        <v>110113701</v>
      </c>
      <c r="H62" s="9" t="s">
        <v>15</v>
      </c>
      <c r="I62" s="9">
        <v>33.99</v>
      </c>
      <c r="J62" s="9" t="s">
        <v>16</v>
      </c>
      <c r="K62" s="9">
        <v>2</v>
      </c>
      <c r="L62" s="9">
        <v>61</v>
      </c>
      <c r="M62" s="9">
        <v>1</v>
      </c>
      <c r="N62" s="11">
        <f t="shared" si="0"/>
        <v>33.99</v>
      </c>
      <c r="O62" s="12"/>
    </row>
    <row r="63" spans="1:15" outlineLevel="1" collapsed="1" x14ac:dyDescent="0.25">
      <c r="A63" s="9">
        <v>1030</v>
      </c>
      <c r="B63" s="9">
        <v>1030</v>
      </c>
      <c r="C63" s="9" t="s">
        <v>13</v>
      </c>
      <c r="D63" s="9">
        <v>212800</v>
      </c>
      <c r="E63" s="10" t="s">
        <v>48</v>
      </c>
      <c r="H63" s="9" t="s">
        <v>17</v>
      </c>
      <c r="I63" s="9">
        <v>33.99</v>
      </c>
      <c r="J63" s="9" t="s">
        <v>18</v>
      </c>
      <c r="K63" s="9">
        <v>2</v>
      </c>
      <c r="L63" s="9">
        <v>62</v>
      </c>
      <c r="M63" s="9">
        <v>1</v>
      </c>
      <c r="N63" s="11">
        <f t="shared" si="0"/>
        <v>-33.99</v>
      </c>
      <c r="O63" s="12"/>
    </row>
    <row r="64" spans="1:15" outlineLevel="2" x14ac:dyDescent="0.25">
      <c r="A64" s="9">
        <v>1030</v>
      </c>
      <c r="B64" s="9">
        <v>1030</v>
      </c>
      <c r="C64" s="9" t="s">
        <v>13</v>
      </c>
      <c r="D64" s="9">
        <v>640040</v>
      </c>
      <c r="E64" s="10" t="s">
        <v>49</v>
      </c>
      <c r="F64" s="9">
        <v>110113901</v>
      </c>
      <c r="H64" s="9" t="s">
        <v>15</v>
      </c>
      <c r="I64" s="9">
        <v>119.17999999999999</v>
      </c>
      <c r="J64" s="9" t="s">
        <v>16</v>
      </c>
      <c r="K64" s="9">
        <v>2</v>
      </c>
      <c r="L64" s="9">
        <v>63</v>
      </c>
      <c r="M64" s="9">
        <v>1</v>
      </c>
      <c r="N64" s="11">
        <f t="shared" si="0"/>
        <v>119.17999999999999</v>
      </c>
      <c r="O64" s="12"/>
    </row>
    <row r="65" spans="1:15" outlineLevel="1" collapsed="1" x14ac:dyDescent="0.25">
      <c r="A65" s="9">
        <v>1030</v>
      </c>
      <c r="B65" s="9">
        <v>1030</v>
      </c>
      <c r="C65" s="9" t="s">
        <v>13</v>
      </c>
      <c r="D65" s="9">
        <v>212800</v>
      </c>
      <c r="E65" s="10" t="s">
        <v>49</v>
      </c>
      <c r="H65" s="9" t="s">
        <v>17</v>
      </c>
      <c r="I65" s="9">
        <v>119.17999999999999</v>
      </c>
      <c r="J65" s="9" t="s">
        <v>18</v>
      </c>
      <c r="K65" s="9">
        <v>2</v>
      </c>
      <c r="L65" s="9">
        <v>64</v>
      </c>
      <c r="M65" s="9">
        <v>1</v>
      </c>
      <c r="N65" s="11">
        <f t="shared" si="0"/>
        <v>-119.17999999999999</v>
      </c>
      <c r="O65" s="12"/>
    </row>
    <row r="66" spans="1:15" outlineLevel="2" x14ac:dyDescent="0.25">
      <c r="A66" s="9">
        <v>1030</v>
      </c>
      <c r="B66" s="9">
        <v>1030</v>
      </c>
      <c r="C66" s="9" t="s">
        <v>13</v>
      </c>
      <c r="D66" s="9">
        <v>640040</v>
      </c>
      <c r="E66" s="10" t="s">
        <v>50</v>
      </c>
      <c r="F66" s="9">
        <v>110114001</v>
      </c>
      <c r="H66" s="9" t="s">
        <v>15</v>
      </c>
      <c r="I66" s="9">
        <v>428.32000000000005</v>
      </c>
      <c r="J66" s="9" t="s">
        <v>16</v>
      </c>
      <c r="K66" s="9">
        <v>2</v>
      </c>
      <c r="L66" s="9">
        <v>65</v>
      </c>
      <c r="M66" s="9">
        <v>1</v>
      </c>
      <c r="N66" s="11">
        <f t="shared" si="0"/>
        <v>428.32000000000005</v>
      </c>
      <c r="O66" s="13"/>
    </row>
    <row r="67" spans="1:15" outlineLevel="1" collapsed="1" x14ac:dyDescent="0.25">
      <c r="A67" s="9">
        <v>1030</v>
      </c>
      <c r="B67" s="9">
        <v>1030</v>
      </c>
      <c r="C67" s="9" t="s">
        <v>13</v>
      </c>
      <c r="D67" s="9">
        <v>212800</v>
      </c>
      <c r="E67" s="10" t="s">
        <v>50</v>
      </c>
      <c r="H67" s="9" t="s">
        <v>17</v>
      </c>
      <c r="I67" s="9">
        <v>428.32000000000005</v>
      </c>
      <c r="J67" s="9" t="s">
        <v>18</v>
      </c>
      <c r="K67" s="9">
        <v>2</v>
      </c>
      <c r="L67" s="9">
        <v>66</v>
      </c>
      <c r="M67" s="9">
        <v>1</v>
      </c>
      <c r="N67" s="11">
        <f t="shared" ref="N67:N130" si="1">IF(H67="DR",I67,I67*-1)</f>
        <v>-428.32000000000005</v>
      </c>
      <c r="O67" s="12"/>
    </row>
    <row r="68" spans="1:15" outlineLevel="2" x14ac:dyDescent="0.25">
      <c r="A68" s="9">
        <v>1030</v>
      </c>
      <c r="B68" s="9">
        <v>1030</v>
      </c>
      <c r="C68" s="9" t="s">
        <v>13</v>
      </c>
      <c r="D68" s="9">
        <v>640040</v>
      </c>
      <c r="E68" s="10" t="s">
        <v>51</v>
      </c>
      <c r="F68" s="9">
        <v>110114301</v>
      </c>
      <c r="H68" s="9" t="s">
        <v>15</v>
      </c>
      <c r="I68" s="9">
        <v>2844.86</v>
      </c>
      <c r="J68" s="9" t="s">
        <v>16</v>
      </c>
      <c r="K68" s="9">
        <v>2</v>
      </c>
      <c r="L68" s="9">
        <v>67</v>
      </c>
      <c r="M68" s="9">
        <v>1</v>
      </c>
      <c r="N68" s="11">
        <f t="shared" si="1"/>
        <v>2844.86</v>
      </c>
      <c r="O68" s="12"/>
    </row>
    <row r="69" spans="1:15" outlineLevel="1" collapsed="1" x14ac:dyDescent="0.25">
      <c r="A69" s="9">
        <v>1030</v>
      </c>
      <c r="B69" s="9">
        <v>1030</v>
      </c>
      <c r="C69" s="9" t="s">
        <v>13</v>
      </c>
      <c r="D69" s="9">
        <v>212800</v>
      </c>
      <c r="E69" s="10" t="s">
        <v>51</v>
      </c>
      <c r="H69" s="9" t="s">
        <v>17</v>
      </c>
      <c r="I69" s="9">
        <v>2844.86</v>
      </c>
      <c r="J69" s="9" t="s">
        <v>18</v>
      </c>
      <c r="K69" s="9">
        <v>2</v>
      </c>
      <c r="L69" s="9">
        <v>68</v>
      </c>
      <c r="M69" s="9">
        <v>1</v>
      </c>
      <c r="N69" s="11">
        <f t="shared" si="1"/>
        <v>-2844.86</v>
      </c>
      <c r="O69" s="13"/>
    </row>
    <row r="70" spans="1:15" outlineLevel="2" x14ac:dyDescent="0.25">
      <c r="A70" s="9">
        <v>1030</v>
      </c>
      <c r="B70" s="9">
        <v>1030</v>
      </c>
      <c r="C70" s="9" t="s">
        <v>13</v>
      </c>
      <c r="D70" s="9">
        <v>640040</v>
      </c>
      <c r="E70" s="10" t="s">
        <v>52</v>
      </c>
      <c r="F70" s="9">
        <v>110114401</v>
      </c>
      <c r="H70" s="9" t="s">
        <v>15</v>
      </c>
      <c r="I70" s="9">
        <v>3197.9399999999996</v>
      </c>
      <c r="J70" s="9" t="s">
        <v>16</v>
      </c>
      <c r="K70" s="9">
        <v>2</v>
      </c>
      <c r="L70" s="9">
        <v>69</v>
      </c>
      <c r="M70" s="9">
        <v>1</v>
      </c>
      <c r="N70" s="11">
        <f t="shared" si="1"/>
        <v>3197.9399999999996</v>
      </c>
      <c r="O70" s="12"/>
    </row>
    <row r="71" spans="1:15" outlineLevel="1" collapsed="1" x14ac:dyDescent="0.25">
      <c r="A71" s="9">
        <v>1030</v>
      </c>
      <c r="B71" s="9">
        <v>1030</v>
      </c>
      <c r="C71" s="9" t="s">
        <v>13</v>
      </c>
      <c r="D71" s="9">
        <v>212800</v>
      </c>
      <c r="E71" s="10" t="s">
        <v>52</v>
      </c>
      <c r="H71" s="9" t="s">
        <v>17</v>
      </c>
      <c r="I71" s="9">
        <v>3197.9399999999996</v>
      </c>
      <c r="J71" s="9" t="s">
        <v>18</v>
      </c>
      <c r="K71" s="9">
        <v>2</v>
      </c>
      <c r="L71" s="9">
        <v>70</v>
      </c>
      <c r="M71" s="9">
        <v>1</v>
      </c>
      <c r="N71" s="11">
        <f t="shared" si="1"/>
        <v>-3197.9399999999996</v>
      </c>
      <c r="O71" s="12"/>
    </row>
    <row r="72" spans="1:15" outlineLevel="2" x14ac:dyDescent="0.25">
      <c r="A72" s="9">
        <v>1030</v>
      </c>
      <c r="B72" s="9">
        <v>1030</v>
      </c>
      <c r="C72" s="9" t="s">
        <v>13</v>
      </c>
      <c r="D72" s="9">
        <v>640040</v>
      </c>
      <c r="E72" s="10" t="s">
        <v>53</v>
      </c>
      <c r="F72" s="9">
        <v>110114901</v>
      </c>
      <c r="H72" s="9" t="s">
        <v>15</v>
      </c>
      <c r="I72" s="9">
        <v>2011.94</v>
      </c>
      <c r="J72" s="9" t="s">
        <v>16</v>
      </c>
      <c r="K72" s="9">
        <v>2</v>
      </c>
      <c r="L72" s="9">
        <v>71</v>
      </c>
      <c r="M72" s="9">
        <v>1</v>
      </c>
      <c r="N72" s="11">
        <f t="shared" si="1"/>
        <v>2011.94</v>
      </c>
      <c r="O72" s="12"/>
    </row>
    <row r="73" spans="1:15" outlineLevel="1" collapsed="1" x14ac:dyDescent="0.25">
      <c r="A73" s="9">
        <v>1030</v>
      </c>
      <c r="B73" s="9">
        <v>1030</v>
      </c>
      <c r="C73" s="9" t="s">
        <v>13</v>
      </c>
      <c r="D73" s="9">
        <v>212800</v>
      </c>
      <c r="E73" s="10" t="s">
        <v>53</v>
      </c>
      <c r="H73" s="9" t="s">
        <v>17</v>
      </c>
      <c r="I73" s="9">
        <v>2011.94</v>
      </c>
      <c r="J73" s="9" t="s">
        <v>18</v>
      </c>
      <c r="K73" s="9">
        <v>2</v>
      </c>
      <c r="L73" s="9">
        <v>72</v>
      </c>
      <c r="M73" s="9">
        <v>1</v>
      </c>
      <c r="N73" s="11">
        <f t="shared" si="1"/>
        <v>-2011.94</v>
      </c>
      <c r="O73" s="13"/>
    </row>
    <row r="74" spans="1:15" outlineLevel="2" x14ac:dyDescent="0.25">
      <c r="A74" s="9">
        <v>1030</v>
      </c>
      <c r="B74" s="9">
        <v>1030</v>
      </c>
      <c r="C74" s="9" t="s">
        <v>13</v>
      </c>
      <c r="D74" s="9">
        <v>640040</v>
      </c>
      <c r="E74" s="10" t="s">
        <v>54</v>
      </c>
      <c r="F74" s="9">
        <v>110115001</v>
      </c>
      <c r="H74" s="9" t="s">
        <v>15</v>
      </c>
      <c r="I74" s="9">
        <v>7892.37</v>
      </c>
      <c r="J74" s="9" t="s">
        <v>16</v>
      </c>
      <c r="K74" s="9">
        <v>2</v>
      </c>
      <c r="L74" s="9">
        <v>73</v>
      </c>
      <c r="M74" s="9">
        <v>1</v>
      </c>
      <c r="N74" s="11">
        <f t="shared" si="1"/>
        <v>7892.37</v>
      </c>
      <c r="O74" s="12"/>
    </row>
    <row r="75" spans="1:15" outlineLevel="1" collapsed="1" x14ac:dyDescent="0.25">
      <c r="A75" s="9">
        <v>1030</v>
      </c>
      <c r="B75" s="9">
        <v>1030</v>
      </c>
      <c r="C75" s="9" t="s">
        <v>13</v>
      </c>
      <c r="D75" s="9">
        <v>212800</v>
      </c>
      <c r="E75" s="10" t="s">
        <v>54</v>
      </c>
      <c r="H75" s="9" t="s">
        <v>17</v>
      </c>
      <c r="I75" s="9">
        <v>7892.37</v>
      </c>
      <c r="J75" s="9" t="s">
        <v>18</v>
      </c>
      <c r="K75" s="9">
        <v>2</v>
      </c>
      <c r="L75" s="9">
        <v>74</v>
      </c>
      <c r="M75" s="9">
        <v>1</v>
      </c>
      <c r="N75" s="11">
        <f t="shared" si="1"/>
        <v>-7892.37</v>
      </c>
      <c r="O75" s="12"/>
    </row>
    <row r="76" spans="1:15" outlineLevel="2" x14ac:dyDescent="0.25">
      <c r="A76" s="9">
        <v>1030</v>
      </c>
      <c r="B76" s="9">
        <v>1030</v>
      </c>
      <c r="C76" s="9" t="s">
        <v>13</v>
      </c>
      <c r="D76" s="9">
        <v>640040</v>
      </c>
      <c r="E76" s="10" t="s">
        <v>55</v>
      </c>
      <c r="F76" s="9">
        <v>110115101</v>
      </c>
      <c r="H76" s="9" t="s">
        <v>15</v>
      </c>
      <c r="I76" s="9">
        <v>17650.410000000003</v>
      </c>
      <c r="J76" s="9" t="s">
        <v>16</v>
      </c>
      <c r="K76" s="9">
        <v>2</v>
      </c>
      <c r="L76" s="9">
        <v>75</v>
      </c>
      <c r="M76" s="9">
        <v>1</v>
      </c>
      <c r="N76" s="11">
        <f t="shared" si="1"/>
        <v>17650.410000000003</v>
      </c>
      <c r="O76" s="12"/>
    </row>
    <row r="77" spans="1:15" outlineLevel="1" collapsed="1" x14ac:dyDescent="0.25">
      <c r="A77" s="9">
        <v>1030</v>
      </c>
      <c r="B77" s="9">
        <v>1030</v>
      </c>
      <c r="C77" s="9" t="s">
        <v>13</v>
      </c>
      <c r="D77" s="9">
        <v>212800</v>
      </c>
      <c r="E77" s="10" t="s">
        <v>55</v>
      </c>
      <c r="H77" s="9" t="s">
        <v>17</v>
      </c>
      <c r="I77" s="9">
        <v>17650.410000000003</v>
      </c>
      <c r="J77" s="9" t="s">
        <v>18</v>
      </c>
      <c r="K77" s="9">
        <v>2</v>
      </c>
      <c r="L77" s="9">
        <v>76</v>
      </c>
      <c r="M77" s="9">
        <v>1</v>
      </c>
      <c r="N77" s="11">
        <f t="shared" si="1"/>
        <v>-17650.410000000003</v>
      </c>
      <c r="O77" s="12"/>
    </row>
    <row r="78" spans="1:15" outlineLevel="2" x14ac:dyDescent="0.25">
      <c r="A78" s="9">
        <v>1030</v>
      </c>
      <c r="B78" s="9">
        <v>1030</v>
      </c>
      <c r="C78" s="9" t="s">
        <v>13</v>
      </c>
      <c r="D78" s="9">
        <v>640040</v>
      </c>
      <c r="E78" s="10" t="s">
        <v>56</v>
      </c>
      <c r="F78" s="9">
        <v>820016206</v>
      </c>
      <c r="H78" s="9" t="s">
        <v>15</v>
      </c>
      <c r="I78" s="9">
        <v>435.96999999999997</v>
      </c>
      <c r="J78" s="9" t="s">
        <v>16</v>
      </c>
      <c r="K78" s="9">
        <v>2</v>
      </c>
      <c r="L78" s="9">
        <v>77</v>
      </c>
      <c r="M78" s="9">
        <v>1</v>
      </c>
      <c r="N78" s="11">
        <f t="shared" si="1"/>
        <v>435.96999999999997</v>
      </c>
      <c r="O78" s="12"/>
    </row>
    <row r="79" spans="1:15" outlineLevel="1" x14ac:dyDescent="0.25">
      <c r="A79" s="9">
        <v>1030</v>
      </c>
      <c r="B79" s="9">
        <v>1030</v>
      </c>
      <c r="C79" s="9" t="s">
        <v>13</v>
      </c>
      <c r="D79" s="9">
        <v>212800</v>
      </c>
      <c r="E79" s="10" t="s">
        <v>56</v>
      </c>
      <c r="H79" s="9" t="s">
        <v>17</v>
      </c>
      <c r="I79" s="9">
        <v>435.96999999999997</v>
      </c>
      <c r="J79" s="9" t="s">
        <v>18</v>
      </c>
      <c r="K79" s="9">
        <v>2</v>
      </c>
      <c r="L79" s="9">
        <v>78</v>
      </c>
      <c r="M79" s="9">
        <v>1</v>
      </c>
      <c r="N79" s="11">
        <f t="shared" si="1"/>
        <v>-435.96999999999997</v>
      </c>
      <c r="O79" s="12"/>
    </row>
    <row r="80" spans="1:15" outlineLevel="2" x14ac:dyDescent="0.25">
      <c r="A80" s="9">
        <v>1030</v>
      </c>
      <c r="B80" s="9">
        <v>1030</v>
      </c>
      <c r="C80" s="9" t="s">
        <v>13</v>
      </c>
      <c r="D80" s="9">
        <v>640040</v>
      </c>
      <c r="E80" s="10" t="s">
        <v>57</v>
      </c>
      <c r="F80" s="9">
        <v>820016306</v>
      </c>
      <c r="H80" s="9" t="s">
        <v>15</v>
      </c>
      <c r="I80" s="9">
        <v>11.93</v>
      </c>
      <c r="J80" s="9" t="s">
        <v>16</v>
      </c>
      <c r="K80" s="9">
        <v>2</v>
      </c>
      <c r="L80" s="9">
        <v>79</v>
      </c>
      <c r="M80" s="9">
        <v>1</v>
      </c>
      <c r="N80" s="11">
        <f t="shared" si="1"/>
        <v>11.93</v>
      </c>
      <c r="O80" s="12"/>
    </row>
    <row r="81" spans="1:15" outlineLevel="1" x14ac:dyDescent="0.25">
      <c r="A81" s="9">
        <v>1030</v>
      </c>
      <c r="B81" s="9">
        <v>1030</v>
      </c>
      <c r="C81" s="9" t="s">
        <v>13</v>
      </c>
      <c r="D81" s="9">
        <v>212800</v>
      </c>
      <c r="E81" s="10" t="s">
        <v>57</v>
      </c>
      <c r="H81" s="9" t="s">
        <v>17</v>
      </c>
      <c r="I81" s="9">
        <v>11.93</v>
      </c>
      <c r="J81" s="9" t="s">
        <v>18</v>
      </c>
      <c r="K81" s="9">
        <v>2</v>
      </c>
      <c r="L81" s="9">
        <v>80</v>
      </c>
      <c r="M81" s="9">
        <v>1</v>
      </c>
      <c r="N81" s="11">
        <f t="shared" si="1"/>
        <v>-11.93</v>
      </c>
      <c r="O81" s="12"/>
    </row>
    <row r="82" spans="1:15" outlineLevel="2" x14ac:dyDescent="0.25">
      <c r="A82" s="9">
        <v>1030</v>
      </c>
      <c r="B82" s="9">
        <v>1030</v>
      </c>
      <c r="C82" s="9" t="s">
        <v>13</v>
      </c>
      <c r="D82" s="9">
        <v>640040</v>
      </c>
      <c r="E82" s="10" t="s">
        <v>58</v>
      </c>
      <c r="F82" s="9">
        <v>120119524</v>
      </c>
      <c r="H82" s="9" t="s">
        <v>15</v>
      </c>
      <c r="I82" s="9">
        <v>11318.549999999997</v>
      </c>
      <c r="J82" s="9" t="s">
        <v>16</v>
      </c>
      <c r="K82" s="9">
        <v>2</v>
      </c>
      <c r="L82" s="9">
        <v>81</v>
      </c>
      <c r="M82" s="9">
        <v>1</v>
      </c>
      <c r="N82" s="11">
        <f t="shared" si="1"/>
        <v>11318.549999999997</v>
      </c>
      <c r="O82" s="12"/>
    </row>
    <row r="83" spans="1:15" outlineLevel="1" x14ac:dyDescent="0.25">
      <c r="A83" s="9">
        <v>1030</v>
      </c>
      <c r="B83" s="9">
        <v>1030</v>
      </c>
      <c r="C83" s="9" t="s">
        <v>13</v>
      </c>
      <c r="D83" s="9">
        <v>212800</v>
      </c>
      <c r="E83" s="10" t="s">
        <v>58</v>
      </c>
      <c r="H83" s="9" t="s">
        <v>17</v>
      </c>
      <c r="I83" s="9">
        <v>11318.549999999997</v>
      </c>
      <c r="J83" s="9" t="s">
        <v>18</v>
      </c>
      <c r="K83" s="9">
        <v>2</v>
      </c>
      <c r="L83" s="9">
        <v>82</v>
      </c>
      <c r="M83" s="9">
        <v>1</v>
      </c>
      <c r="N83" s="11">
        <f t="shared" si="1"/>
        <v>-11318.549999999997</v>
      </c>
      <c r="O83" s="12"/>
    </row>
    <row r="84" spans="1:15" outlineLevel="2" x14ac:dyDescent="0.25">
      <c r="A84" s="9">
        <v>1030</v>
      </c>
      <c r="B84" s="9">
        <v>1030</v>
      </c>
      <c r="C84" s="9" t="s">
        <v>13</v>
      </c>
      <c r="D84" s="9">
        <v>640040</v>
      </c>
      <c r="E84" s="10" t="s">
        <v>59</v>
      </c>
      <c r="F84" s="9">
        <v>820022206</v>
      </c>
      <c r="H84" s="9" t="s">
        <v>15</v>
      </c>
      <c r="I84" s="9">
        <v>71.52</v>
      </c>
      <c r="J84" s="9" t="s">
        <v>16</v>
      </c>
      <c r="K84" s="9">
        <v>2</v>
      </c>
      <c r="L84" s="9">
        <v>83</v>
      </c>
      <c r="M84" s="9">
        <v>1</v>
      </c>
      <c r="N84" s="11">
        <f t="shared" si="1"/>
        <v>71.52</v>
      </c>
      <c r="O84" s="12"/>
    </row>
    <row r="85" spans="1:15" outlineLevel="1" x14ac:dyDescent="0.25">
      <c r="A85" s="9">
        <v>1030</v>
      </c>
      <c r="B85" s="9">
        <v>1030</v>
      </c>
      <c r="C85" s="9" t="s">
        <v>13</v>
      </c>
      <c r="D85" s="9">
        <v>212800</v>
      </c>
      <c r="E85" s="10" t="s">
        <v>59</v>
      </c>
      <c r="H85" s="9" t="s">
        <v>17</v>
      </c>
      <c r="I85" s="9">
        <v>71.52</v>
      </c>
      <c r="J85" s="9" t="s">
        <v>18</v>
      </c>
      <c r="K85" s="9">
        <v>2</v>
      </c>
      <c r="L85" s="9">
        <v>84</v>
      </c>
      <c r="M85" s="9">
        <v>1</v>
      </c>
      <c r="N85" s="11">
        <f t="shared" si="1"/>
        <v>-71.52</v>
      </c>
      <c r="O85" s="12"/>
    </row>
    <row r="86" spans="1:15" outlineLevel="2" x14ac:dyDescent="0.25">
      <c r="A86" s="9">
        <v>1030</v>
      </c>
      <c r="B86" s="9">
        <v>1030</v>
      </c>
      <c r="C86" s="9" t="s">
        <v>13</v>
      </c>
      <c r="D86" s="9">
        <v>640040</v>
      </c>
      <c r="E86" s="10" t="s">
        <v>60</v>
      </c>
      <c r="F86" s="9">
        <v>820022306</v>
      </c>
      <c r="H86" s="9" t="s">
        <v>15</v>
      </c>
      <c r="I86" s="9">
        <v>1546.1200000000001</v>
      </c>
      <c r="J86" s="9" t="s">
        <v>16</v>
      </c>
      <c r="K86" s="9">
        <v>2</v>
      </c>
      <c r="L86" s="9">
        <v>85</v>
      </c>
      <c r="M86" s="9">
        <v>1</v>
      </c>
      <c r="N86" s="11">
        <f t="shared" si="1"/>
        <v>1546.1200000000001</v>
      </c>
      <c r="O86" s="12"/>
    </row>
    <row r="87" spans="1:15" outlineLevel="1" x14ac:dyDescent="0.25">
      <c r="A87" s="9">
        <v>1030</v>
      </c>
      <c r="B87" s="9">
        <v>1030</v>
      </c>
      <c r="C87" s="9" t="s">
        <v>13</v>
      </c>
      <c r="D87" s="9">
        <v>212800</v>
      </c>
      <c r="E87" s="10" t="s">
        <v>60</v>
      </c>
      <c r="H87" s="9" t="s">
        <v>17</v>
      </c>
      <c r="I87" s="9">
        <v>1546.1200000000001</v>
      </c>
      <c r="J87" s="9" t="s">
        <v>18</v>
      </c>
      <c r="K87" s="9">
        <v>2</v>
      </c>
      <c r="L87" s="9">
        <v>86</v>
      </c>
      <c r="M87" s="9">
        <v>1</v>
      </c>
      <c r="N87" s="11">
        <f t="shared" si="1"/>
        <v>-1546.1200000000001</v>
      </c>
      <c r="O87" s="12"/>
    </row>
    <row r="88" spans="1:15" outlineLevel="2" x14ac:dyDescent="0.25">
      <c r="A88" s="9">
        <v>1030</v>
      </c>
      <c r="B88" s="9">
        <v>1030</v>
      </c>
      <c r="C88" s="9" t="s">
        <v>13</v>
      </c>
      <c r="D88" s="9">
        <v>640040</v>
      </c>
      <c r="E88" s="10" t="s">
        <v>61</v>
      </c>
      <c r="F88" s="9">
        <v>820022506</v>
      </c>
      <c r="H88" s="9" t="s">
        <v>15</v>
      </c>
      <c r="I88" s="9">
        <v>554.93999999999983</v>
      </c>
      <c r="J88" s="9" t="s">
        <v>16</v>
      </c>
      <c r="K88" s="9">
        <v>2</v>
      </c>
      <c r="L88" s="9">
        <v>87</v>
      </c>
      <c r="M88" s="9">
        <v>1</v>
      </c>
      <c r="N88" s="11">
        <f t="shared" si="1"/>
        <v>554.93999999999983</v>
      </c>
      <c r="O88" s="12"/>
    </row>
    <row r="89" spans="1:15" outlineLevel="1" x14ac:dyDescent="0.25">
      <c r="A89" s="9">
        <v>1030</v>
      </c>
      <c r="B89" s="9">
        <v>1030</v>
      </c>
      <c r="C89" s="9" t="s">
        <v>13</v>
      </c>
      <c r="D89" s="9">
        <v>212800</v>
      </c>
      <c r="E89" s="10" t="s">
        <v>61</v>
      </c>
      <c r="H89" s="9" t="s">
        <v>17</v>
      </c>
      <c r="I89" s="9">
        <v>554.93999999999983</v>
      </c>
      <c r="J89" s="9" t="s">
        <v>18</v>
      </c>
      <c r="K89" s="9">
        <v>2</v>
      </c>
      <c r="L89" s="9">
        <v>88</v>
      </c>
      <c r="M89" s="9">
        <v>1</v>
      </c>
      <c r="N89" s="11">
        <f t="shared" si="1"/>
        <v>-554.93999999999983</v>
      </c>
      <c r="O89" s="12"/>
    </row>
    <row r="90" spans="1:15" outlineLevel="2" x14ac:dyDescent="0.25">
      <c r="A90" s="9">
        <v>1030</v>
      </c>
      <c r="B90" s="9">
        <v>1030</v>
      </c>
      <c r="C90" s="9" t="s">
        <v>13</v>
      </c>
      <c r="D90" s="9">
        <v>640040</v>
      </c>
      <c r="E90" s="10" t="s">
        <v>62</v>
      </c>
      <c r="F90" s="9" t="s">
        <v>63</v>
      </c>
      <c r="H90" s="9" t="s">
        <v>15</v>
      </c>
      <c r="I90" s="9">
        <v>34.869999999999997</v>
      </c>
      <c r="J90" s="9" t="s">
        <v>16</v>
      </c>
      <c r="K90" s="9">
        <v>2</v>
      </c>
      <c r="L90" s="9">
        <v>89</v>
      </c>
      <c r="M90" s="9">
        <v>1</v>
      </c>
      <c r="N90" s="11">
        <f t="shared" si="1"/>
        <v>34.869999999999997</v>
      </c>
      <c r="O90" s="12"/>
    </row>
    <row r="91" spans="1:15" outlineLevel="1" x14ac:dyDescent="0.25">
      <c r="A91" s="9">
        <v>1030</v>
      </c>
      <c r="B91" s="9">
        <v>1030</v>
      </c>
      <c r="C91" s="9" t="s">
        <v>13</v>
      </c>
      <c r="D91" s="9">
        <v>212800</v>
      </c>
      <c r="E91" s="10" t="s">
        <v>62</v>
      </c>
      <c r="H91" s="9" t="s">
        <v>17</v>
      </c>
      <c r="I91" s="9">
        <v>34.869999999999997</v>
      </c>
      <c r="J91" s="9" t="s">
        <v>18</v>
      </c>
      <c r="K91" s="9">
        <v>2</v>
      </c>
      <c r="L91" s="9">
        <v>90</v>
      </c>
      <c r="M91" s="9">
        <v>1</v>
      </c>
      <c r="N91" s="11">
        <f t="shared" si="1"/>
        <v>-34.869999999999997</v>
      </c>
      <c r="O91" s="12"/>
    </row>
    <row r="92" spans="1:15" outlineLevel="2" x14ac:dyDescent="0.25">
      <c r="A92" s="9">
        <v>1030</v>
      </c>
      <c r="B92" s="9">
        <v>1030</v>
      </c>
      <c r="C92" s="9" t="s">
        <v>13</v>
      </c>
      <c r="D92" s="9">
        <v>640040</v>
      </c>
      <c r="E92" s="10" t="s">
        <v>64</v>
      </c>
      <c r="F92" s="9">
        <v>320028900</v>
      </c>
      <c r="H92" s="9" t="s">
        <v>15</v>
      </c>
      <c r="I92" s="9">
        <v>1482.58</v>
      </c>
      <c r="J92" s="9" t="s">
        <v>16</v>
      </c>
      <c r="K92" s="9">
        <v>2</v>
      </c>
      <c r="L92" s="9">
        <v>91</v>
      </c>
      <c r="M92" s="9">
        <v>1</v>
      </c>
      <c r="N92" s="11">
        <f t="shared" si="1"/>
        <v>1482.58</v>
      </c>
      <c r="O92" s="12"/>
    </row>
    <row r="93" spans="1:15" outlineLevel="1" x14ac:dyDescent="0.25">
      <c r="A93" s="9">
        <v>1030</v>
      </c>
      <c r="B93" s="9">
        <v>1030</v>
      </c>
      <c r="C93" s="9" t="s">
        <v>13</v>
      </c>
      <c r="D93" s="9">
        <v>212800</v>
      </c>
      <c r="E93" s="10" t="s">
        <v>64</v>
      </c>
      <c r="H93" s="9" t="s">
        <v>17</v>
      </c>
      <c r="I93" s="9">
        <v>1482.58</v>
      </c>
      <c r="J93" s="9" t="s">
        <v>18</v>
      </c>
      <c r="K93" s="9">
        <v>2</v>
      </c>
      <c r="L93" s="9">
        <v>92</v>
      </c>
      <c r="M93" s="9">
        <v>1</v>
      </c>
      <c r="N93" s="11">
        <f t="shared" si="1"/>
        <v>-1482.58</v>
      </c>
      <c r="O93" s="12"/>
    </row>
    <row r="94" spans="1:15" outlineLevel="2" x14ac:dyDescent="0.25">
      <c r="A94" s="9">
        <v>1030</v>
      </c>
      <c r="B94" s="9">
        <v>1030</v>
      </c>
      <c r="C94" s="9" t="s">
        <v>13</v>
      </c>
      <c r="D94" s="9">
        <v>640040</v>
      </c>
      <c r="E94" s="10" t="s">
        <v>65</v>
      </c>
      <c r="F94" s="9">
        <v>320029501</v>
      </c>
      <c r="H94" s="9" t="s">
        <v>15</v>
      </c>
      <c r="I94" s="9">
        <v>500.21</v>
      </c>
      <c r="J94" s="9" t="s">
        <v>16</v>
      </c>
      <c r="K94" s="9">
        <v>2</v>
      </c>
      <c r="L94" s="9">
        <v>93</v>
      </c>
      <c r="M94" s="9">
        <v>1</v>
      </c>
      <c r="N94" s="11">
        <f t="shared" si="1"/>
        <v>500.21</v>
      </c>
      <c r="O94" s="12"/>
    </row>
    <row r="95" spans="1:15" outlineLevel="1" x14ac:dyDescent="0.25">
      <c r="A95" s="9">
        <v>1030</v>
      </c>
      <c r="B95" s="9">
        <v>1030</v>
      </c>
      <c r="C95" s="9" t="s">
        <v>13</v>
      </c>
      <c r="D95" s="9">
        <v>212800</v>
      </c>
      <c r="E95" s="10" t="s">
        <v>65</v>
      </c>
      <c r="H95" s="9" t="s">
        <v>17</v>
      </c>
      <c r="I95" s="9">
        <v>500.21</v>
      </c>
      <c r="J95" s="9" t="s">
        <v>18</v>
      </c>
      <c r="K95" s="9">
        <v>2</v>
      </c>
      <c r="L95" s="9">
        <v>94</v>
      </c>
      <c r="M95" s="9">
        <v>1</v>
      </c>
      <c r="N95" s="11">
        <f t="shared" si="1"/>
        <v>-500.21</v>
      </c>
      <c r="O95" s="12"/>
    </row>
    <row r="96" spans="1:15" outlineLevel="2" x14ac:dyDescent="0.25">
      <c r="A96" s="9">
        <v>1030</v>
      </c>
      <c r="B96" s="9">
        <v>1030</v>
      </c>
      <c r="C96" s="9" t="s">
        <v>13</v>
      </c>
      <c r="D96" s="9">
        <v>640040</v>
      </c>
      <c r="E96" s="10" t="s">
        <v>66</v>
      </c>
      <c r="F96" s="9">
        <v>320030400</v>
      </c>
      <c r="H96" s="9" t="s">
        <v>15</v>
      </c>
      <c r="I96" s="9">
        <v>80.38</v>
      </c>
      <c r="J96" s="9" t="s">
        <v>16</v>
      </c>
      <c r="K96" s="9">
        <v>2</v>
      </c>
      <c r="L96" s="9">
        <v>95</v>
      </c>
      <c r="M96" s="9">
        <v>1</v>
      </c>
      <c r="N96" s="11">
        <f t="shared" si="1"/>
        <v>80.38</v>
      </c>
      <c r="O96" s="12"/>
    </row>
    <row r="97" spans="1:15" outlineLevel="1" x14ac:dyDescent="0.25">
      <c r="A97" s="9">
        <v>1030</v>
      </c>
      <c r="B97" s="9">
        <v>1030</v>
      </c>
      <c r="C97" s="9" t="s">
        <v>13</v>
      </c>
      <c r="D97" s="9">
        <v>212800</v>
      </c>
      <c r="E97" s="10" t="s">
        <v>66</v>
      </c>
      <c r="H97" s="9" t="s">
        <v>17</v>
      </c>
      <c r="I97" s="9">
        <v>80.38</v>
      </c>
      <c r="J97" s="9" t="s">
        <v>18</v>
      </c>
      <c r="K97" s="9">
        <v>2</v>
      </c>
      <c r="L97" s="9">
        <v>96</v>
      </c>
      <c r="M97" s="9">
        <v>1</v>
      </c>
      <c r="N97" s="11">
        <f t="shared" si="1"/>
        <v>-80.38</v>
      </c>
      <c r="O97" s="12"/>
    </row>
    <row r="98" spans="1:15" outlineLevel="2" x14ac:dyDescent="0.25">
      <c r="A98" s="9">
        <v>1030</v>
      </c>
      <c r="B98" s="9">
        <v>1030</v>
      </c>
      <c r="C98" s="9" t="s">
        <v>13</v>
      </c>
      <c r="D98" s="9">
        <v>640040</v>
      </c>
      <c r="E98" s="10" t="s">
        <v>67</v>
      </c>
      <c r="F98" s="9">
        <v>820036924</v>
      </c>
      <c r="H98" s="9" t="s">
        <v>15</v>
      </c>
      <c r="I98" s="9">
        <v>4003.9500000000003</v>
      </c>
      <c r="J98" s="9" t="s">
        <v>16</v>
      </c>
      <c r="K98" s="9">
        <v>2</v>
      </c>
      <c r="L98" s="9">
        <v>97</v>
      </c>
      <c r="M98" s="9">
        <v>1</v>
      </c>
      <c r="N98" s="11">
        <f t="shared" si="1"/>
        <v>4003.9500000000003</v>
      </c>
      <c r="O98" s="12"/>
    </row>
    <row r="99" spans="1:15" outlineLevel="1" x14ac:dyDescent="0.25">
      <c r="A99" s="9">
        <v>1030</v>
      </c>
      <c r="B99" s="9">
        <v>1030</v>
      </c>
      <c r="C99" s="9" t="s">
        <v>13</v>
      </c>
      <c r="D99" s="9">
        <v>212800</v>
      </c>
      <c r="E99" s="10" t="s">
        <v>67</v>
      </c>
      <c r="H99" s="9" t="s">
        <v>17</v>
      </c>
      <c r="I99" s="9">
        <v>4003.9500000000003</v>
      </c>
      <c r="J99" s="9" t="s">
        <v>18</v>
      </c>
      <c r="K99" s="9">
        <v>2</v>
      </c>
      <c r="L99" s="9">
        <v>98</v>
      </c>
      <c r="M99" s="9">
        <v>1</v>
      </c>
      <c r="N99" s="11">
        <f t="shared" si="1"/>
        <v>-4003.9500000000003</v>
      </c>
      <c r="O99" s="12"/>
    </row>
    <row r="100" spans="1:15" outlineLevel="2" x14ac:dyDescent="0.25">
      <c r="A100" s="9">
        <v>1030</v>
      </c>
      <c r="B100" s="9">
        <v>1030</v>
      </c>
      <c r="C100" s="9" t="s">
        <v>13</v>
      </c>
      <c r="D100" s="9">
        <v>640040</v>
      </c>
      <c r="E100" s="10" t="s">
        <v>68</v>
      </c>
      <c r="F100" s="9">
        <v>620037401</v>
      </c>
      <c r="H100" s="9" t="s">
        <v>15</v>
      </c>
      <c r="I100" s="9">
        <v>25</v>
      </c>
      <c r="J100" s="9" t="s">
        <v>16</v>
      </c>
      <c r="K100" s="9">
        <v>2</v>
      </c>
      <c r="L100" s="9">
        <v>99</v>
      </c>
      <c r="M100" s="9">
        <v>1</v>
      </c>
      <c r="N100" s="11">
        <f t="shared" si="1"/>
        <v>25</v>
      </c>
      <c r="O100" s="12"/>
    </row>
    <row r="101" spans="1:15" outlineLevel="1" x14ac:dyDescent="0.25">
      <c r="A101" s="9">
        <v>1030</v>
      </c>
      <c r="B101" s="9">
        <v>1030</v>
      </c>
      <c r="C101" s="9" t="s">
        <v>13</v>
      </c>
      <c r="D101" s="9">
        <v>212800</v>
      </c>
      <c r="E101" s="10" t="s">
        <v>68</v>
      </c>
      <c r="H101" s="9" t="s">
        <v>17</v>
      </c>
      <c r="I101" s="9">
        <v>25</v>
      </c>
      <c r="J101" s="9" t="s">
        <v>18</v>
      </c>
      <c r="K101" s="9">
        <v>2</v>
      </c>
      <c r="L101" s="9">
        <v>100</v>
      </c>
      <c r="M101" s="9">
        <v>1</v>
      </c>
      <c r="N101" s="11">
        <f t="shared" si="1"/>
        <v>-25</v>
      </c>
      <c r="O101" s="12"/>
    </row>
    <row r="102" spans="1:15" outlineLevel="2" x14ac:dyDescent="0.25">
      <c r="A102" s="9">
        <v>1030</v>
      </c>
      <c r="B102" s="9">
        <v>1030</v>
      </c>
      <c r="C102" s="9" t="s">
        <v>13</v>
      </c>
      <c r="D102" s="9">
        <v>640040</v>
      </c>
      <c r="E102" s="10" t="s">
        <v>69</v>
      </c>
      <c r="F102" s="9">
        <v>220138203</v>
      </c>
      <c r="H102" s="9" t="s">
        <v>15</v>
      </c>
      <c r="I102" s="9">
        <v>102.67</v>
      </c>
      <c r="J102" s="9" t="s">
        <v>16</v>
      </c>
      <c r="K102" s="9">
        <v>2</v>
      </c>
      <c r="L102" s="9">
        <v>101</v>
      </c>
      <c r="M102" s="9">
        <v>1</v>
      </c>
      <c r="N102" s="11">
        <f t="shared" si="1"/>
        <v>102.67</v>
      </c>
      <c r="O102" s="12"/>
    </row>
    <row r="103" spans="1:15" outlineLevel="1" x14ac:dyDescent="0.25">
      <c r="A103" s="9">
        <v>1030</v>
      </c>
      <c r="B103" s="9">
        <v>1030</v>
      </c>
      <c r="C103" s="9" t="s">
        <v>13</v>
      </c>
      <c r="D103" s="9">
        <v>212800</v>
      </c>
      <c r="E103" s="10" t="s">
        <v>69</v>
      </c>
      <c r="H103" s="9" t="s">
        <v>17</v>
      </c>
      <c r="I103" s="9">
        <v>102.67</v>
      </c>
      <c r="J103" s="9" t="s">
        <v>18</v>
      </c>
      <c r="K103" s="9">
        <v>2</v>
      </c>
      <c r="L103" s="9">
        <v>102</v>
      </c>
      <c r="M103" s="9">
        <v>1</v>
      </c>
      <c r="N103" s="11">
        <f t="shared" si="1"/>
        <v>-102.67</v>
      </c>
      <c r="O103" s="12"/>
    </row>
    <row r="104" spans="1:15" outlineLevel="2" x14ac:dyDescent="0.25">
      <c r="A104" s="9">
        <v>1030</v>
      </c>
      <c r="B104" s="9">
        <v>1030</v>
      </c>
      <c r="C104" s="9" t="s">
        <v>13</v>
      </c>
      <c r="D104" s="9">
        <v>640040</v>
      </c>
      <c r="E104" s="10" t="s">
        <v>70</v>
      </c>
      <c r="F104" s="9">
        <v>820038406</v>
      </c>
      <c r="H104" s="9" t="s">
        <v>15</v>
      </c>
      <c r="I104" s="9">
        <v>23.42</v>
      </c>
      <c r="J104" s="9" t="s">
        <v>16</v>
      </c>
      <c r="K104" s="9">
        <v>2</v>
      </c>
      <c r="L104" s="9">
        <v>103</v>
      </c>
      <c r="M104" s="9">
        <v>1</v>
      </c>
      <c r="N104" s="11">
        <f t="shared" si="1"/>
        <v>23.42</v>
      </c>
      <c r="O104" s="12"/>
    </row>
    <row r="105" spans="1:15" outlineLevel="1" x14ac:dyDescent="0.25">
      <c r="A105" s="9">
        <v>1030</v>
      </c>
      <c r="B105" s="9">
        <v>1030</v>
      </c>
      <c r="C105" s="9" t="s">
        <v>13</v>
      </c>
      <c r="D105" s="9">
        <v>212800</v>
      </c>
      <c r="E105" s="10" t="s">
        <v>70</v>
      </c>
      <c r="H105" s="9" t="s">
        <v>17</v>
      </c>
      <c r="I105" s="9">
        <v>23.42</v>
      </c>
      <c r="J105" s="9" t="s">
        <v>18</v>
      </c>
      <c r="K105" s="9">
        <v>2</v>
      </c>
      <c r="L105" s="9">
        <v>104</v>
      </c>
      <c r="M105" s="9">
        <v>1</v>
      </c>
      <c r="N105" s="11">
        <f t="shared" si="1"/>
        <v>-23.42</v>
      </c>
      <c r="O105" s="12"/>
    </row>
    <row r="106" spans="1:15" outlineLevel="2" x14ac:dyDescent="0.25">
      <c r="A106" s="9">
        <v>1030</v>
      </c>
      <c r="B106" s="9">
        <v>1030</v>
      </c>
      <c r="C106" s="9" t="s">
        <v>13</v>
      </c>
      <c r="D106" s="9">
        <v>640040</v>
      </c>
      <c r="E106" s="10" t="s">
        <v>71</v>
      </c>
      <c r="F106" s="9">
        <v>320539012</v>
      </c>
      <c r="H106" s="9" t="s">
        <v>15</v>
      </c>
      <c r="I106" s="9">
        <v>42.73</v>
      </c>
      <c r="J106" s="9" t="s">
        <v>16</v>
      </c>
      <c r="K106" s="9">
        <v>2</v>
      </c>
      <c r="L106" s="9">
        <v>105</v>
      </c>
      <c r="M106" s="9">
        <v>1</v>
      </c>
      <c r="N106" s="11">
        <f t="shared" si="1"/>
        <v>42.73</v>
      </c>
      <c r="O106" s="12"/>
    </row>
    <row r="107" spans="1:15" outlineLevel="1" x14ac:dyDescent="0.25">
      <c r="A107" s="9">
        <v>1030</v>
      </c>
      <c r="B107" s="9">
        <v>1030</v>
      </c>
      <c r="C107" s="9" t="s">
        <v>13</v>
      </c>
      <c r="D107" s="9">
        <v>212800</v>
      </c>
      <c r="E107" s="10" t="s">
        <v>71</v>
      </c>
      <c r="H107" s="9" t="s">
        <v>17</v>
      </c>
      <c r="I107" s="9">
        <v>42.73</v>
      </c>
      <c r="J107" s="9" t="s">
        <v>18</v>
      </c>
      <c r="K107" s="9">
        <v>2</v>
      </c>
      <c r="L107" s="9">
        <v>106</v>
      </c>
      <c r="M107" s="9">
        <v>1</v>
      </c>
      <c r="N107" s="11">
        <f t="shared" si="1"/>
        <v>-42.73</v>
      </c>
      <c r="O107" s="12"/>
    </row>
    <row r="108" spans="1:15" outlineLevel="2" x14ac:dyDescent="0.25">
      <c r="A108" s="9">
        <v>1030</v>
      </c>
      <c r="B108" s="9">
        <v>1030</v>
      </c>
      <c r="C108" s="9" t="s">
        <v>13</v>
      </c>
      <c r="D108" s="9">
        <v>640040</v>
      </c>
      <c r="E108" s="10" t="s">
        <v>72</v>
      </c>
      <c r="F108" s="9">
        <v>520140002</v>
      </c>
      <c r="H108" s="9" t="s">
        <v>15</v>
      </c>
      <c r="I108" s="9">
        <v>813.45999999999992</v>
      </c>
      <c r="J108" s="9" t="s">
        <v>16</v>
      </c>
      <c r="K108" s="9">
        <v>2</v>
      </c>
      <c r="L108" s="9">
        <v>107</v>
      </c>
      <c r="M108" s="9">
        <v>1</v>
      </c>
      <c r="N108" s="11">
        <f t="shared" si="1"/>
        <v>813.45999999999992</v>
      </c>
      <c r="O108" s="12"/>
    </row>
    <row r="109" spans="1:15" outlineLevel="1" x14ac:dyDescent="0.25">
      <c r="A109" s="9">
        <v>1030</v>
      </c>
      <c r="B109" s="9">
        <v>1030</v>
      </c>
      <c r="C109" s="9" t="s">
        <v>13</v>
      </c>
      <c r="D109" s="9">
        <v>212800</v>
      </c>
      <c r="E109" s="10" t="s">
        <v>72</v>
      </c>
      <c r="H109" s="9" t="s">
        <v>17</v>
      </c>
      <c r="I109" s="9">
        <v>813.45999999999992</v>
      </c>
      <c r="J109" s="9" t="s">
        <v>18</v>
      </c>
      <c r="K109" s="9">
        <v>2</v>
      </c>
      <c r="L109" s="9">
        <v>108</v>
      </c>
      <c r="M109" s="9">
        <v>1</v>
      </c>
      <c r="N109" s="11">
        <f t="shared" si="1"/>
        <v>-813.45999999999992</v>
      </c>
      <c r="O109" s="13"/>
    </row>
    <row r="110" spans="1:15" outlineLevel="2" x14ac:dyDescent="0.25">
      <c r="A110" s="9">
        <v>1030</v>
      </c>
      <c r="B110" s="9">
        <v>1030</v>
      </c>
      <c r="C110" s="9" t="s">
        <v>13</v>
      </c>
      <c r="D110" s="9">
        <v>640040</v>
      </c>
      <c r="E110" s="10" t="s">
        <v>73</v>
      </c>
      <c r="F110" s="9">
        <v>820042206</v>
      </c>
      <c r="H110" s="9" t="s">
        <v>15</v>
      </c>
      <c r="I110" s="9">
        <v>1529.9399999999998</v>
      </c>
      <c r="J110" s="9" t="s">
        <v>16</v>
      </c>
      <c r="K110" s="9">
        <v>2</v>
      </c>
      <c r="L110" s="9">
        <v>109</v>
      </c>
      <c r="M110" s="9">
        <v>1</v>
      </c>
      <c r="N110" s="11">
        <f t="shared" si="1"/>
        <v>1529.9399999999998</v>
      </c>
      <c r="O110" s="12"/>
    </row>
    <row r="111" spans="1:15" outlineLevel="1" x14ac:dyDescent="0.25">
      <c r="A111" s="9">
        <v>1030</v>
      </c>
      <c r="B111" s="9">
        <v>1030</v>
      </c>
      <c r="C111" s="9" t="s">
        <v>13</v>
      </c>
      <c r="D111" s="9">
        <v>212800</v>
      </c>
      <c r="E111" s="10" t="s">
        <v>73</v>
      </c>
      <c r="H111" s="9" t="s">
        <v>17</v>
      </c>
      <c r="I111" s="9">
        <v>1529.9399999999998</v>
      </c>
      <c r="J111" s="9" t="s">
        <v>18</v>
      </c>
      <c r="K111" s="9">
        <v>2</v>
      </c>
      <c r="L111" s="9">
        <v>110</v>
      </c>
      <c r="M111" s="9">
        <v>1</v>
      </c>
      <c r="N111" s="11">
        <f t="shared" si="1"/>
        <v>-1529.9399999999998</v>
      </c>
      <c r="O111" s="13"/>
    </row>
    <row r="112" spans="1:15" outlineLevel="2" x14ac:dyDescent="0.25">
      <c r="A112" s="9">
        <v>1030</v>
      </c>
      <c r="B112" s="9">
        <v>1030</v>
      </c>
      <c r="C112" s="9" t="s">
        <v>13</v>
      </c>
      <c r="D112" s="9">
        <v>640040</v>
      </c>
      <c r="E112" s="10" t="s">
        <v>74</v>
      </c>
      <c r="F112" s="9">
        <v>820042506</v>
      </c>
      <c r="H112" s="9" t="s">
        <v>15</v>
      </c>
      <c r="I112" s="9">
        <v>550.76</v>
      </c>
      <c r="J112" s="9" t="s">
        <v>16</v>
      </c>
      <c r="K112" s="9">
        <v>2</v>
      </c>
      <c r="L112" s="9">
        <v>111</v>
      </c>
      <c r="M112" s="9">
        <v>1</v>
      </c>
      <c r="N112" s="11">
        <f t="shared" si="1"/>
        <v>550.76</v>
      </c>
      <c r="O112" s="12"/>
    </row>
    <row r="113" spans="1:15" outlineLevel="1" x14ac:dyDescent="0.25">
      <c r="A113" s="9">
        <v>1030</v>
      </c>
      <c r="B113" s="9">
        <v>1030</v>
      </c>
      <c r="C113" s="9" t="s">
        <v>13</v>
      </c>
      <c r="D113" s="9">
        <v>212800</v>
      </c>
      <c r="E113" s="10" t="s">
        <v>74</v>
      </c>
      <c r="H113" s="9" t="s">
        <v>17</v>
      </c>
      <c r="I113" s="9">
        <v>550.76</v>
      </c>
      <c r="J113" s="9" t="s">
        <v>18</v>
      </c>
      <c r="K113" s="9">
        <v>2</v>
      </c>
      <c r="L113" s="9">
        <v>112</v>
      </c>
      <c r="M113" s="9">
        <v>1</v>
      </c>
      <c r="N113" s="11">
        <f t="shared" si="1"/>
        <v>-550.76</v>
      </c>
      <c r="O113" s="12"/>
    </row>
    <row r="114" spans="1:15" outlineLevel="2" x14ac:dyDescent="0.25">
      <c r="A114" s="9">
        <v>1030</v>
      </c>
      <c r="B114" s="9">
        <v>1030</v>
      </c>
      <c r="C114" s="9" t="s">
        <v>13</v>
      </c>
      <c r="D114" s="9">
        <v>640040</v>
      </c>
      <c r="E114" s="10" t="s">
        <v>75</v>
      </c>
      <c r="F114" s="9">
        <v>820044506</v>
      </c>
      <c r="H114" s="9" t="s">
        <v>15</v>
      </c>
      <c r="I114" s="9">
        <v>64.95</v>
      </c>
      <c r="J114" s="9" t="s">
        <v>16</v>
      </c>
      <c r="K114" s="9">
        <v>2</v>
      </c>
      <c r="L114" s="9">
        <v>113</v>
      </c>
      <c r="M114" s="9">
        <v>1</v>
      </c>
      <c r="N114" s="11">
        <f t="shared" si="1"/>
        <v>64.95</v>
      </c>
      <c r="O114" s="12"/>
    </row>
    <row r="115" spans="1:15" outlineLevel="1" x14ac:dyDescent="0.25">
      <c r="A115" s="9">
        <v>1030</v>
      </c>
      <c r="B115" s="9">
        <v>1030</v>
      </c>
      <c r="C115" s="9" t="s">
        <v>13</v>
      </c>
      <c r="D115" s="9">
        <v>212800</v>
      </c>
      <c r="E115" s="10" t="s">
        <v>75</v>
      </c>
      <c r="H115" s="9" t="s">
        <v>17</v>
      </c>
      <c r="I115" s="9">
        <v>64.95</v>
      </c>
      <c r="J115" s="9" t="s">
        <v>18</v>
      </c>
      <c r="K115" s="9">
        <v>2</v>
      </c>
      <c r="L115" s="9">
        <v>114</v>
      </c>
      <c r="M115" s="9">
        <v>1</v>
      </c>
      <c r="N115" s="11">
        <f t="shared" si="1"/>
        <v>-64.95</v>
      </c>
      <c r="O115" s="13"/>
    </row>
    <row r="116" spans="1:15" outlineLevel="2" x14ac:dyDescent="0.25">
      <c r="A116" s="9">
        <v>1030</v>
      </c>
      <c r="B116" s="9">
        <v>1030</v>
      </c>
      <c r="C116" s="9" t="s">
        <v>13</v>
      </c>
      <c r="D116" s="9">
        <v>640040</v>
      </c>
      <c r="E116" s="10" t="s">
        <v>76</v>
      </c>
      <c r="F116" s="9">
        <v>820046806</v>
      </c>
      <c r="H116" s="9" t="s">
        <v>15</v>
      </c>
      <c r="I116" s="9">
        <v>613.28999999999985</v>
      </c>
      <c r="J116" s="9" t="s">
        <v>16</v>
      </c>
      <c r="K116" s="9">
        <v>2</v>
      </c>
      <c r="L116" s="9">
        <v>115</v>
      </c>
      <c r="M116" s="9">
        <v>1</v>
      </c>
      <c r="N116" s="11">
        <f t="shared" si="1"/>
        <v>613.28999999999985</v>
      </c>
      <c r="O116" s="12"/>
    </row>
    <row r="117" spans="1:15" outlineLevel="1" x14ac:dyDescent="0.25">
      <c r="A117" s="9">
        <v>1030</v>
      </c>
      <c r="B117" s="9">
        <v>1030</v>
      </c>
      <c r="C117" s="9" t="s">
        <v>13</v>
      </c>
      <c r="D117" s="9">
        <v>212800</v>
      </c>
      <c r="E117" s="10" t="s">
        <v>76</v>
      </c>
      <c r="H117" s="9" t="s">
        <v>17</v>
      </c>
      <c r="I117" s="9">
        <v>613.28999999999985</v>
      </c>
      <c r="J117" s="9" t="s">
        <v>18</v>
      </c>
      <c r="K117" s="9">
        <v>2</v>
      </c>
      <c r="L117" s="9">
        <v>116</v>
      </c>
      <c r="M117" s="9">
        <v>1</v>
      </c>
      <c r="N117" s="11">
        <f t="shared" si="1"/>
        <v>-613.28999999999985</v>
      </c>
      <c r="O117" s="12"/>
    </row>
    <row r="118" spans="1:15" outlineLevel="2" x14ac:dyDescent="0.25">
      <c r="A118" s="9">
        <v>1030</v>
      </c>
      <c r="B118" s="9">
        <v>1030</v>
      </c>
      <c r="C118" s="9" t="s">
        <v>13</v>
      </c>
      <c r="D118" s="9">
        <v>640040</v>
      </c>
      <c r="E118" s="10" t="s">
        <v>77</v>
      </c>
      <c r="F118" s="9">
        <v>820049006</v>
      </c>
      <c r="H118" s="9" t="s">
        <v>15</v>
      </c>
      <c r="I118" s="9">
        <v>487.74</v>
      </c>
      <c r="J118" s="9" t="s">
        <v>16</v>
      </c>
      <c r="K118" s="9">
        <v>2</v>
      </c>
      <c r="L118" s="9">
        <v>117</v>
      </c>
      <c r="M118" s="9">
        <v>1</v>
      </c>
      <c r="N118" s="11">
        <f t="shared" si="1"/>
        <v>487.74</v>
      </c>
      <c r="O118" s="12"/>
    </row>
    <row r="119" spans="1:15" outlineLevel="1" x14ac:dyDescent="0.25">
      <c r="A119" s="9">
        <v>1030</v>
      </c>
      <c r="B119" s="9">
        <v>1030</v>
      </c>
      <c r="C119" s="9" t="s">
        <v>13</v>
      </c>
      <c r="D119" s="9">
        <v>212800</v>
      </c>
      <c r="E119" s="10" t="s">
        <v>77</v>
      </c>
      <c r="H119" s="9" t="s">
        <v>17</v>
      </c>
      <c r="I119" s="9">
        <v>487.74</v>
      </c>
      <c r="J119" s="9" t="s">
        <v>18</v>
      </c>
      <c r="K119" s="9">
        <v>2</v>
      </c>
      <c r="L119" s="9">
        <v>118</v>
      </c>
      <c r="M119" s="9">
        <v>1</v>
      </c>
      <c r="N119" s="11">
        <f t="shared" si="1"/>
        <v>-487.74</v>
      </c>
      <c r="O119" s="12"/>
    </row>
    <row r="120" spans="1:15" outlineLevel="2" x14ac:dyDescent="0.25">
      <c r="A120" s="9">
        <v>1030</v>
      </c>
      <c r="B120" s="9">
        <v>1030</v>
      </c>
      <c r="C120" s="9" t="s">
        <v>13</v>
      </c>
      <c r="D120" s="9">
        <v>640040</v>
      </c>
      <c r="E120" s="10" t="s">
        <v>78</v>
      </c>
      <c r="F120" s="9">
        <v>820149706</v>
      </c>
      <c r="H120" s="9" t="s">
        <v>15</v>
      </c>
      <c r="I120" s="9">
        <v>567.9</v>
      </c>
      <c r="J120" s="9" t="s">
        <v>16</v>
      </c>
      <c r="K120" s="9">
        <v>2</v>
      </c>
      <c r="L120" s="9">
        <v>119</v>
      </c>
      <c r="M120" s="9">
        <v>1</v>
      </c>
      <c r="N120" s="11">
        <f t="shared" si="1"/>
        <v>567.9</v>
      </c>
      <c r="O120" s="12"/>
    </row>
    <row r="121" spans="1:15" outlineLevel="1" x14ac:dyDescent="0.25">
      <c r="A121" s="9">
        <v>1030</v>
      </c>
      <c r="B121" s="9">
        <v>1030</v>
      </c>
      <c r="C121" s="9" t="s">
        <v>13</v>
      </c>
      <c r="D121" s="9">
        <v>212800</v>
      </c>
      <c r="E121" s="10" t="s">
        <v>78</v>
      </c>
      <c r="H121" s="9" t="s">
        <v>17</v>
      </c>
      <c r="I121" s="9">
        <v>567.9</v>
      </c>
      <c r="J121" s="9" t="s">
        <v>18</v>
      </c>
      <c r="K121" s="9">
        <v>2</v>
      </c>
      <c r="L121" s="9">
        <v>120</v>
      </c>
      <c r="M121" s="9">
        <v>1</v>
      </c>
      <c r="N121" s="11">
        <f t="shared" si="1"/>
        <v>-567.9</v>
      </c>
      <c r="O121" s="12"/>
    </row>
    <row r="122" spans="1:15" outlineLevel="2" x14ac:dyDescent="0.25">
      <c r="A122" s="9">
        <v>1030</v>
      </c>
      <c r="B122" s="9">
        <v>1030</v>
      </c>
      <c r="C122" s="9" t="s">
        <v>13</v>
      </c>
      <c r="D122" s="9">
        <v>640040</v>
      </c>
      <c r="E122" s="10" t="s">
        <v>79</v>
      </c>
      <c r="F122" s="9">
        <v>120050000</v>
      </c>
      <c r="H122" s="9" t="s">
        <v>15</v>
      </c>
      <c r="I122" s="9">
        <v>1346.93</v>
      </c>
      <c r="J122" s="9" t="s">
        <v>16</v>
      </c>
      <c r="K122" s="9">
        <v>2</v>
      </c>
      <c r="L122" s="9">
        <v>121</v>
      </c>
      <c r="M122" s="9">
        <v>1</v>
      </c>
      <c r="N122" s="11">
        <f t="shared" si="1"/>
        <v>1346.93</v>
      </c>
      <c r="O122" s="12"/>
    </row>
    <row r="123" spans="1:15" outlineLevel="1" x14ac:dyDescent="0.25">
      <c r="A123" s="9">
        <v>1030</v>
      </c>
      <c r="B123" s="9">
        <v>1030</v>
      </c>
      <c r="C123" s="9" t="s">
        <v>13</v>
      </c>
      <c r="D123" s="9">
        <v>212800</v>
      </c>
      <c r="E123" s="10" t="s">
        <v>79</v>
      </c>
      <c r="H123" s="9" t="s">
        <v>17</v>
      </c>
      <c r="I123" s="9">
        <v>1346.93</v>
      </c>
      <c r="J123" s="9" t="s">
        <v>18</v>
      </c>
      <c r="K123" s="9">
        <v>2</v>
      </c>
      <c r="L123" s="9">
        <v>122</v>
      </c>
      <c r="M123" s="9">
        <v>1</v>
      </c>
      <c r="N123" s="11">
        <f t="shared" si="1"/>
        <v>-1346.93</v>
      </c>
      <c r="O123" s="12"/>
    </row>
    <row r="124" spans="1:15" outlineLevel="2" x14ac:dyDescent="0.25">
      <c r="A124" s="9">
        <v>1030</v>
      </c>
      <c r="B124" s="9">
        <v>1030</v>
      </c>
      <c r="C124" s="9" t="s">
        <v>13</v>
      </c>
      <c r="D124" s="9">
        <v>640040</v>
      </c>
      <c r="E124" s="10" t="s">
        <v>80</v>
      </c>
      <c r="F124" s="9">
        <v>820050280</v>
      </c>
      <c r="H124" s="9" t="s">
        <v>15</v>
      </c>
      <c r="I124" s="9">
        <v>2881.88</v>
      </c>
      <c r="J124" s="9" t="s">
        <v>16</v>
      </c>
      <c r="K124" s="9">
        <v>2</v>
      </c>
      <c r="L124" s="9">
        <v>123</v>
      </c>
      <c r="M124" s="9">
        <v>1</v>
      </c>
      <c r="N124" s="11">
        <f t="shared" si="1"/>
        <v>2881.88</v>
      </c>
      <c r="O124" s="13"/>
    </row>
    <row r="125" spans="1:15" outlineLevel="1" x14ac:dyDescent="0.25">
      <c r="A125" s="9">
        <v>1030</v>
      </c>
      <c r="B125" s="9">
        <v>1030</v>
      </c>
      <c r="C125" s="9" t="s">
        <v>13</v>
      </c>
      <c r="D125" s="9">
        <v>212800</v>
      </c>
      <c r="E125" s="10" t="s">
        <v>80</v>
      </c>
      <c r="H125" s="9" t="s">
        <v>17</v>
      </c>
      <c r="I125" s="9">
        <v>2881.88</v>
      </c>
      <c r="J125" s="9" t="s">
        <v>18</v>
      </c>
      <c r="K125" s="9">
        <v>2</v>
      </c>
      <c r="L125" s="9">
        <v>124</v>
      </c>
      <c r="M125" s="9">
        <v>1</v>
      </c>
      <c r="N125" s="11">
        <f t="shared" si="1"/>
        <v>-2881.88</v>
      </c>
      <c r="O125" s="12"/>
    </row>
    <row r="126" spans="1:15" outlineLevel="2" x14ac:dyDescent="0.25">
      <c r="A126" s="9">
        <v>1030</v>
      </c>
      <c r="B126" s="9">
        <v>1030</v>
      </c>
      <c r="C126" s="9" t="s">
        <v>13</v>
      </c>
      <c r="D126" s="9">
        <v>640040</v>
      </c>
      <c r="E126" s="10" t="s">
        <v>81</v>
      </c>
      <c r="F126" s="9">
        <v>820050306</v>
      </c>
      <c r="H126" s="9" t="s">
        <v>15</v>
      </c>
      <c r="I126" s="9">
        <v>405.40000000000003</v>
      </c>
      <c r="J126" s="9" t="s">
        <v>16</v>
      </c>
      <c r="K126" s="9">
        <v>2</v>
      </c>
      <c r="L126" s="9">
        <v>125</v>
      </c>
      <c r="M126" s="9">
        <v>1</v>
      </c>
      <c r="N126" s="11">
        <f t="shared" si="1"/>
        <v>405.40000000000003</v>
      </c>
      <c r="O126" s="12"/>
    </row>
    <row r="127" spans="1:15" outlineLevel="1" x14ac:dyDescent="0.25">
      <c r="A127" s="9">
        <v>1030</v>
      </c>
      <c r="B127" s="9">
        <v>1030</v>
      </c>
      <c r="C127" s="9" t="s">
        <v>13</v>
      </c>
      <c r="D127" s="9">
        <v>212800</v>
      </c>
      <c r="E127" s="10" t="s">
        <v>81</v>
      </c>
      <c r="H127" s="9" t="s">
        <v>17</v>
      </c>
      <c r="I127" s="9">
        <v>405.40000000000003</v>
      </c>
      <c r="J127" s="9" t="s">
        <v>18</v>
      </c>
      <c r="K127" s="9">
        <v>2</v>
      </c>
      <c r="L127" s="9">
        <v>126</v>
      </c>
      <c r="M127" s="9">
        <v>1</v>
      </c>
      <c r="N127" s="11">
        <f t="shared" si="1"/>
        <v>-405.40000000000003</v>
      </c>
      <c r="O127" s="12"/>
    </row>
    <row r="128" spans="1:15" outlineLevel="2" x14ac:dyDescent="0.25">
      <c r="A128" s="9">
        <v>1030</v>
      </c>
      <c r="B128" s="9">
        <v>1030</v>
      </c>
      <c r="C128" s="9" t="s">
        <v>13</v>
      </c>
      <c r="D128" s="9">
        <v>640040</v>
      </c>
      <c r="E128" s="10" t="s">
        <v>82</v>
      </c>
      <c r="F128" s="9">
        <v>820050606</v>
      </c>
      <c r="H128" s="9" t="s">
        <v>15</v>
      </c>
      <c r="I128" s="9">
        <v>124.62999999999997</v>
      </c>
      <c r="J128" s="9" t="s">
        <v>16</v>
      </c>
      <c r="K128" s="9">
        <v>2</v>
      </c>
      <c r="L128" s="9">
        <v>127</v>
      </c>
      <c r="M128" s="9">
        <v>1</v>
      </c>
      <c r="N128" s="11">
        <f t="shared" si="1"/>
        <v>124.62999999999997</v>
      </c>
      <c r="O128" s="12"/>
    </row>
    <row r="129" spans="1:15" outlineLevel="1" x14ac:dyDescent="0.25">
      <c r="A129" s="9">
        <v>1030</v>
      </c>
      <c r="B129" s="9">
        <v>1030</v>
      </c>
      <c r="C129" s="9" t="s">
        <v>13</v>
      </c>
      <c r="D129" s="9">
        <v>212800</v>
      </c>
      <c r="E129" s="10" t="s">
        <v>82</v>
      </c>
      <c r="H129" s="9" t="s">
        <v>17</v>
      </c>
      <c r="I129" s="9">
        <v>124.62999999999997</v>
      </c>
      <c r="J129" s="9" t="s">
        <v>18</v>
      </c>
      <c r="K129" s="9">
        <v>2</v>
      </c>
      <c r="L129" s="9">
        <v>128</v>
      </c>
      <c r="M129" s="9">
        <v>1</v>
      </c>
      <c r="N129" s="11">
        <f t="shared" si="1"/>
        <v>-124.62999999999997</v>
      </c>
      <c r="O129" s="12"/>
    </row>
    <row r="130" spans="1:15" outlineLevel="2" x14ac:dyDescent="0.25">
      <c r="A130" s="9">
        <v>1030</v>
      </c>
      <c r="B130" s="9">
        <v>1030</v>
      </c>
      <c r="C130" s="9" t="s">
        <v>13</v>
      </c>
      <c r="D130" s="9">
        <v>640040</v>
      </c>
      <c r="E130" s="10" t="s">
        <v>83</v>
      </c>
      <c r="F130" s="9">
        <v>820051606</v>
      </c>
      <c r="H130" s="9" t="s">
        <v>15</v>
      </c>
      <c r="I130" s="9">
        <v>137.96</v>
      </c>
      <c r="J130" s="9" t="s">
        <v>16</v>
      </c>
      <c r="K130" s="9">
        <v>2</v>
      </c>
      <c r="L130" s="9">
        <v>129</v>
      </c>
      <c r="M130" s="9">
        <v>1</v>
      </c>
      <c r="N130" s="11">
        <f t="shared" si="1"/>
        <v>137.96</v>
      </c>
      <c r="O130" s="12"/>
    </row>
    <row r="131" spans="1:15" outlineLevel="1" x14ac:dyDescent="0.25">
      <c r="A131" s="9">
        <v>1030</v>
      </c>
      <c r="B131" s="9">
        <v>1030</v>
      </c>
      <c r="C131" s="9" t="s">
        <v>13</v>
      </c>
      <c r="D131" s="9">
        <v>212800</v>
      </c>
      <c r="E131" s="10" t="s">
        <v>83</v>
      </c>
      <c r="H131" s="9" t="s">
        <v>17</v>
      </c>
      <c r="I131" s="9">
        <v>137.96</v>
      </c>
      <c r="J131" s="9" t="s">
        <v>18</v>
      </c>
      <c r="K131" s="9">
        <v>2</v>
      </c>
      <c r="L131" s="9">
        <v>130</v>
      </c>
      <c r="M131" s="9">
        <v>1</v>
      </c>
      <c r="N131" s="11">
        <f t="shared" ref="N131:N194" si="2">IF(H131="DR",I131,I131*-1)</f>
        <v>-137.96</v>
      </c>
      <c r="O131" s="13"/>
    </row>
    <row r="132" spans="1:15" outlineLevel="2" x14ac:dyDescent="0.25">
      <c r="A132" s="9">
        <v>1030</v>
      </c>
      <c r="B132" s="9">
        <v>1030</v>
      </c>
      <c r="C132" s="9" t="s">
        <v>13</v>
      </c>
      <c r="D132" s="9">
        <v>640040</v>
      </c>
      <c r="E132" s="10" t="s">
        <v>84</v>
      </c>
      <c r="F132" s="9">
        <v>820053306</v>
      </c>
      <c r="H132" s="9" t="s">
        <v>15</v>
      </c>
      <c r="I132" s="9">
        <v>98.2</v>
      </c>
      <c r="J132" s="9" t="s">
        <v>16</v>
      </c>
      <c r="K132" s="9">
        <v>2</v>
      </c>
      <c r="L132" s="9">
        <v>131</v>
      </c>
      <c r="M132" s="9">
        <v>1</v>
      </c>
      <c r="N132" s="11">
        <f t="shared" si="2"/>
        <v>98.2</v>
      </c>
      <c r="O132" s="12"/>
    </row>
    <row r="133" spans="1:15" outlineLevel="1" x14ac:dyDescent="0.25">
      <c r="A133" s="9">
        <v>1030</v>
      </c>
      <c r="B133" s="9">
        <v>1030</v>
      </c>
      <c r="C133" s="9" t="s">
        <v>13</v>
      </c>
      <c r="D133" s="9">
        <v>212800</v>
      </c>
      <c r="E133" s="10" t="s">
        <v>84</v>
      </c>
      <c r="H133" s="9" t="s">
        <v>17</v>
      </c>
      <c r="I133" s="9">
        <v>98.2</v>
      </c>
      <c r="J133" s="9" t="s">
        <v>18</v>
      </c>
      <c r="K133" s="9">
        <v>2</v>
      </c>
      <c r="L133" s="9">
        <v>132</v>
      </c>
      <c r="M133" s="9">
        <v>1</v>
      </c>
      <c r="N133" s="11">
        <f t="shared" si="2"/>
        <v>-98.2</v>
      </c>
      <c r="O133" s="13"/>
    </row>
    <row r="134" spans="1:15" outlineLevel="2" x14ac:dyDescent="0.25">
      <c r="A134" s="9">
        <v>1030</v>
      </c>
      <c r="B134" s="9">
        <v>1030</v>
      </c>
      <c r="C134" s="9" t="s">
        <v>13</v>
      </c>
      <c r="D134" s="9">
        <v>640040</v>
      </c>
      <c r="E134" s="10" t="s">
        <v>85</v>
      </c>
      <c r="F134" s="9">
        <v>820053700</v>
      </c>
      <c r="H134" s="9" t="s">
        <v>15</v>
      </c>
      <c r="I134" s="9">
        <v>858.67000000000007</v>
      </c>
      <c r="J134" s="9" t="s">
        <v>16</v>
      </c>
      <c r="K134" s="9">
        <v>2</v>
      </c>
      <c r="L134" s="9">
        <v>133</v>
      </c>
      <c r="M134" s="9">
        <v>1</v>
      </c>
      <c r="N134" s="11">
        <f t="shared" si="2"/>
        <v>858.67000000000007</v>
      </c>
      <c r="O134" s="12"/>
    </row>
    <row r="135" spans="1:15" outlineLevel="1" x14ac:dyDescent="0.25">
      <c r="A135" s="9">
        <v>1030</v>
      </c>
      <c r="B135" s="9">
        <v>1030</v>
      </c>
      <c r="C135" s="9" t="s">
        <v>13</v>
      </c>
      <c r="D135" s="9">
        <v>212800</v>
      </c>
      <c r="E135" s="10" t="s">
        <v>85</v>
      </c>
      <c r="H135" s="9" t="s">
        <v>17</v>
      </c>
      <c r="I135" s="9">
        <v>858.67000000000007</v>
      </c>
      <c r="J135" s="9" t="s">
        <v>18</v>
      </c>
      <c r="K135" s="9">
        <v>2</v>
      </c>
      <c r="L135" s="9">
        <v>134</v>
      </c>
      <c r="M135" s="9">
        <v>1</v>
      </c>
      <c r="N135" s="11">
        <f t="shared" si="2"/>
        <v>-858.67000000000007</v>
      </c>
      <c r="O135" s="13"/>
    </row>
    <row r="136" spans="1:15" outlineLevel="2" x14ac:dyDescent="0.25">
      <c r="A136" s="9">
        <v>1030</v>
      </c>
      <c r="B136" s="9">
        <v>1030</v>
      </c>
      <c r="C136" s="9" t="s">
        <v>13</v>
      </c>
      <c r="D136" s="9">
        <v>640040</v>
      </c>
      <c r="E136" s="10" t="s">
        <v>86</v>
      </c>
      <c r="F136" s="9">
        <v>520160100</v>
      </c>
      <c r="H136" s="9" t="s">
        <v>15</v>
      </c>
      <c r="I136" s="9">
        <v>1116.82</v>
      </c>
      <c r="J136" s="9" t="s">
        <v>16</v>
      </c>
      <c r="K136" s="9">
        <v>2</v>
      </c>
      <c r="L136" s="9">
        <v>135</v>
      </c>
      <c r="M136" s="9">
        <v>1</v>
      </c>
      <c r="N136" s="11">
        <f t="shared" si="2"/>
        <v>1116.82</v>
      </c>
      <c r="O136" s="12"/>
    </row>
    <row r="137" spans="1:15" outlineLevel="1" x14ac:dyDescent="0.25">
      <c r="A137" s="9">
        <v>1030</v>
      </c>
      <c r="B137" s="9">
        <v>1030</v>
      </c>
      <c r="C137" s="9" t="s">
        <v>13</v>
      </c>
      <c r="D137" s="9">
        <v>212800</v>
      </c>
      <c r="E137" s="10" t="s">
        <v>86</v>
      </c>
      <c r="H137" s="9" t="s">
        <v>17</v>
      </c>
      <c r="I137" s="9">
        <v>1116.82</v>
      </c>
      <c r="J137" s="9" t="s">
        <v>18</v>
      </c>
      <c r="K137" s="9">
        <v>2</v>
      </c>
      <c r="L137" s="9">
        <v>136</v>
      </c>
      <c r="M137" s="9">
        <v>1</v>
      </c>
      <c r="N137" s="11">
        <f t="shared" si="2"/>
        <v>-1116.82</v>
      </c>
      <c r="O137" s="12"/>
    </row>
    <row r="138" spans="1:15" outlineLevel="2" x14ac:dyDescent="0.25">
      <c r="A138" s="9">
        <v>1030</v>
      </c>
      <c r="B138" s="9">
        <v>1030</v>
      </c>
      <c r="C138" s="9" t="s">
        <v>13</v>
      </c>
      <c r="D138" s="9">
        <v>640040</v>
      </c>
      <c r="E138" s="10" t="s">
        <v>87</v>
      </c>
      <c r="F138" s="9">
        <v>520160200</v>
      </c>
      <c r="H138" s="9" t="s">
        <v>15</v>
      </c>
      <c r="I138" s="9">
        <v>2263.3000000000002</v>
      </c>
      <c r="J138" s="9" t="s">
        <v>16</v>
      </c>
      <c r="K138" s="9">
        <v>2</v>
      </c>
      <c r="L138" s="9">
        <v>137</v>
      </c>
      <c r="M138" s="9">
        <v>1</v>
      </c>
      <c r="N138" s="11">
        <f t="shared" si="2"/>
        <v>2263.3000000000002</v>
      </c>
      <c r="O138" s="13"/>
    </row>
    <row r="139" spans="1:15" outlineLevel="1" x14ac:dyDescent="0.25">
      <c r="A139" s="9">
        <v>1030</v>
      </c>
      <c r="B139" s="9">
        <v>1030</v>
      </c>
      <c r="C139" s="9" t="s">
        <v>13</v>
      </c>
      <c r="D139" s="9">
        <v>212800</v>
      </c>
      <c r="E139" s="10" t="s">
        <v>87</v>
      </c>
      <c r="H139" s="9" t="s">
        <v>17</v>
      </c>
      <c r="I139" s="9">
        <v>2263.3000000000002</v>
      </c>
      <c r="J139" s="9" t="s">
        <v>18</v>
      </c>
      <c r="K139" s="9">
        <v>2</v>
      </c>
      <c r="L139" s="9">
        <v>138</v>
      </c>
      <c r="M139" s="9">
        <v>1</v>
      </c>
      <c r="N139" s="11">
        <f t="shared" si="2"/>
        <v>-2263.3000000000002</v>
      </c>
      <c r="O139" s="12"/>
    </row>
    <row r="140" spans="1:15" outlineLevel="2" x14ac:dyDescent="0.25">
      <c r="A140" s="9">
        <v>1030</v>
      </c>
      <c r="B140" s="9">
        <v>1030</v>
      </c>
      <c r="C140" s="9" t="s">
        <v>13</v>
      </c>
      <c r="D140" s="9">
        <v>640040</v>
      </c>
      <c r="E140" s="10" t="s">
        <v>88</v>
      </c>
      <c r="F140" s="9">
        <v>520160500</v>
      </c>
      <c r="H140" s="9" t="s">
        <v>15</v>
      </c>
      <c r="I140" s="9">
        <v>2783.97</v>
      </c>
      <c r="J140" s="9" t="s">
        <v>16</v>
      </c>
      <c r="K140" s="9">
        <v>2</v>
      </c>
      <c r="L140" s="9">
        <v>139</v>
      </c>
      <c r="M140" s="9">
        <v>1</v>
      </c>
      <c r="N140" s="11">
        <f t="shared" si="2"/>
        <v>2783.97</v>
      </c>
      <c r="O140" s="12"/>
    </row>
    <row r="141" spans="1:15" outlineLevel="1" x14ac:dyDescent="0.25">
      <c r="A141" s="9">
        <v>1030</v>
      </c>
      <c r="B141" s="9">
        <v>1030</v>
      </c>
      <c r="C141" s="9" t="s">
        <v>13</v>
      </c>
      <c r="D141" s="9">
        <v>212800</v>
      </c>
      <c r="E141" s="10" t="s">
        <v>88</v>
      </c>
      <c r="H141" s="9" t="s">
        <v>17</v>
      </c>
      <c r="I141" s="9">
        <v>2783.97</v>
      </c>
      <c r="J141" s="9" t="s">
        <v>18</v>
      </c>
      <c r="K141" s="9">
        <v>2</v>
      </c>
      <c r="L141" s="9">
        <v>140</v>
      </c>
      <c r="M141" s="9">
        <v>1</v>
      </c>
      <c r="N141" s="11">
        <f t="shared" si="2"/>
        <v>-2783.97</v>
      </c>
      <c r="O141" s="13"/>
    </row>
    <row r="142" spans="1:15" outlineLevel="2" x14ac:dyDescent="0.25">
      <c r="A142" s="9">
        <v>1030</v>
      </c>
      <c r="B142" s="9">
        <v>1030</v>
      </c>
      <c r="C142" s="9" t="s">
        <v>13</v>
      </c>
      <c r="D142" s="9">
        <v>640040</v>
      </c>
      <c r="E142" s="10" t="s">
        <v>89</v>
      </c>
      <c r="F142" s="9">
        <v>120365001</v>
      </c>
      <c r="H142" s="9" t="s">
        <v>17</v>
      </c>
      <c r="I142" s="9">
        <v>102.03</v>
      </c>
      <c r="J142" s="9" t="s">
        <v>16</v>
      </c>
      <c r="K142" s="9">
        <v>2</v>
      </c>
      <c r="L142" s="9">
        <v>141</v>
      </c>
      <c r="M142" s="9">
        <v>1</v>
      </c>
      <c r="N142" s="11">
        <f t="shared" si="2"/>
        <v>-102.03</v>
      </c>
      <c r="O142" s="12"/>
    </row>
    <row r="143" spans="1:15" outlineLevel="1" x14ac:dyDescent="0.25">
      <c r="A143" s="9">
        <v>1030</v>
      </c>
      <c r="B143" s="9">
        <v>1030</v>
      </c>
      <c r="C143" s="9" t="s">
        <v>13</v>
      </c>
      <c r="D143" s="9">
        <v>212800</v>
      </c>
      <c r="E143" s="10" t="s">
        <v>89</v>
      </c>
      <c r="H143" s="9" t="s">
        <v>15</v>
      </c>
      <c r="I143" s="9">
        <v>102.03</v>
      </c>
      <c r="J143" s="9" t="s">
        <v>18</v>
      </c>
      <c r="K143" s="9">
        <v>2</v>
      </c>
      <c r="L143" s="9">
        <v>142</v>
      </c>
      <c r="M143" s="9">
        <v>1</v>
      </c>
      <c r="N143" s="11">
        <f t="shared" si="2"/>
        <v>102.03</v>
      </c>
      <c r="O143" s="12"/>
    </row>
    <row r="144" spans="1:15" outlineLevel="2" x14ac:dyDescent="0.25">
      <c r="A144" s="9">
        <v>1030</v>
      </c>
      <c r="B144" s="9">
        <v>1030</v>
      </c>
      <c r="C144" s="9" t="s">
        <v>13</v>
      </c>
      <c r="D144" s="9">
        <v>640040</v>
      </c>
      <c r="E144" s="10" t="s">
        <v>90</v>
      </c>
      <c r="F144" s="9">
        <v>120365100</v>
      </c>
      <c r="H144" s="9" t="s">
        <v>15</v>
      </c>
      <c r="I144" s="9">
        <v>1735.27</v>
      </c>
      <c r="J144" s="9" t="s">
        <v>16</v>
      </c>
      <c r="K144" s="9">
        <v>2</v>
      </c>
      <c r="L144" s="9">
        <v>143</v>
      </c>
      <c r="M144" s="9">
        <v>1</v>
      </c>
      <c r="N144" s="11">
        <f t="shared" si="2"/>
        <v>1735.27</v>
      </c>
      <c r="O144" s="13"/>
    </row>
    <row r="145" spans="1:15" outlineLevel="1" x14ac:dyDescent="0.25">
      <c r="A145" s="9">
        <v>1030</v>
      </c>
      <c r="B145" s="9">
        <v>1030</v>
      </c>
      <c r="C145" s="9" t="s">
        <v>13</v>
      </c>
      <c r="D145" s="9">
        <v>212800</v>
      </c>
      <c r="E145" s="10" t="s">
        <v>90</v>
      </c>
      <c r="H145" s="9" t="s">
        <v>17</v>
      </c>
      <c r="I145" s="9">
        <v>1735.27</v>
      </c>
      <c r="J145" s="9" t="s">
        <v>18</v>
      </c>
      <c r="K145" s="9">
        <v>2</v>
      </c>
      <c r="L145" s="9">
        <v>144</v>
      </c>
      <c r="M145" s="9">
        <v>1</v>
      </c>
      <c r="N145" s="11">
        <f t="shared" si="2"/>
        <v>-1735.27</v>
      </c>
      <c r="O145" s="12"/>
    </row>
    <row r="146" spans="1:15" outlineLevel="2" x14ac:dyDescent="0.25">
      <c r="A146" s="9">
        <v>1030</v>
      </c>
      <c r="B146" s="9">
        <v>1030</v>
      </c>
      <c r="C146" s="9" t="s">
        <v>13</v>
      </c>
      <c r="D146" s="9">
        <v>640040</v>
      </c>
      <c r="E146" s="10" t="s">
        <v>91</v>
      </c>
      <c r="F146" s="9">
        <v>120365305</v>
      </c>
      <c r="H146" s="9" t="s">
        <v>15</v>
      </c>
      <c r="I146" s="9">
        <v>110.68</v>
      </c>
      <c r="J146" s="9" t="s">
        <v>16</v>
      </c>
      <c r="K146" s="9">
        <v>2</v>
      </c>
      <c r="L146" s="9">
        <v>145</v>
      </c>
      <c r="M146" s="9">
        <v>1</v>
      </c>
      <c r="N146" s="11">
        <f t="shared" si="2"/>
        <v>110.68</v>
      </c>
      <c r="O146" s="12"/>
    </row>
    <row r="147" spans="1:15" outlineLevel="1" x14ac:dyDescent="0.25">
      <c r="A147" s="9">
        <v>1030</v>
      </c>
      <c r="B147" s="9">
        <v>1030</v>
      </c>
      <c r="C147" s="9" t="s">
        <v>13</v>
      </c>
      <c r="D147" s="9">
        <v>212800</v>
      </c>
      <c r="E147" s="10" t="s">
        <v>91</v>
      </c>
      <c r="H147" s="9" t="s">
        <v>17</v>
      </c>
      <c r="I147" s="9">
        <v>110.68</v>
      </c>
      <c r="J147" s="9" t="s">
        <v>18</v>
      </c>
      <c r="K147" s="9">
        <v>2</v>
      </c>
      <c r="L147" s="9">
        <v>146</v>
      </c>
      <c r="M147" s="9">
        <v>1</v>
      </c>
      <c r="N147" s="11">
        <f t="shared" si="2"/>
        <v>-110.68</v>
      </c>
      <c r="O147" s="12"/>
    </row>
    <row r="148" spans="1:15" outlineLevel="2" x14ac:dyDescent="0.25">
      <c r="A148" s="9">
        <v>1030</v>
      </c>
      <c r="B148" s="9">
        <v>1030</v>
      </c>
      <c r="C148" s="9" t="s">
        <v>13</v>
      </c>
      <c r="D148" s="9">
        <v>640040</v>
      </c>
      <c r="E148" s="10" t="s">
        <v>92</v>
      </c>
      <c r="F148" s="9">
        <v>820199500</v>
      </c>
      <c r="H148" s="9" t="s">
        <v>15</v>
      </c>
      <c r="I148" s="9">
        <v>1037.2300000000002</v>
      </c>
      <c r="J148" s="9" t="s">
        <v>16</v>
      </c>
      <c r="K148" s="9">
        <v>2</v>
      </c>
      <c r="L148" s="9">
        <v>147</v>
      </c>
      <c r="M148" s="9">
        <v>1</v>
      </c>
      <c r="N148" s="11">
        <f t="shared" si="2"/>
        <v>1037.2300000000002</v>
      </c>
      <c r="O148" s="13"/>
    </row>
    <row r="149" spans="1:15" outlineLevel="1" x14ac:dyDescent="0.25">
      <c r="A149" s="9">
        <v>1030</v>
      </c>
      <c r="B149" s="9">
        <v>1030</v>
      </c>
      <c r="C149" s="9" t="s">
        <v>13</v>
      </c>
      <c r="D149" s="9">
        <v>212800</v>
      </c>
      <c r="E149" s="10" t="s">
        <v>92</v>
      </c>
      <c r="H149" s="9" t="s">
        <v>17</v>
      </c>
      <c r="I149" s="9">
        <v>1037.2300000000002</v>
      </c>
      <c r="J149" s="9" t="s">
        <v>18</v>
      </c>
      <c r="K149" s="9">
        <v>2</v>
      </c>
      <c r="L149" s="9">
        <v>148</v>
      </c>
      <c r="M149" s="9">
        <v>1</v>
      </c>
      <c r="N149" s="11">
        <f t="shared" si="2"/>
        <v>-1037.2300000000002</v>
      </c>
      <c r="O149" s="12"/>
    </row>
    <row r="150" spans="1:15" outlineLevel="2" x14ac:dyDescent="0.25">
      <c r="A150" s="9">
        <v>1030</v>
      </c>
      <c r="B150" s="9">
        <v>1030</v>
      </c>
      <c r="C150" s="9" t="s">
        <v>13</v>
      </c>
      <c r="D150" s="9">
        <v>640040</v>
      </c>
      <c r="E150" s="10" t="s">
        <v>93</v>
      </c>
      <c r="F150" s="9">
        <v>625100100</v>
      </c>
      <c r="H150" s="9" t="s">
        <v>15</v>
      </c>
      <c r="I150" s="9">
        <v>7595.76</v>
      </c>
      <c r="J150" s="9" t="s">
        <v>16</v>
      </c>
      <c r="K150" s="9">
        <v>2</v>
      </c>
      <c r="L150" s="9">
        <v>149</v>
      </c>
      <c r="M150" s="9">
        <v>1</v>
      </c>
      <c r="N150" s="11">
        <f t="shared" si="2"/>
        <v>7595.76</v>
      </c>
      <c r="O150" s="12"/>
    </row>
    <row r="151" spans="1:15" outlineLevel="1" x14ac:dyDescent="0.25">
      <c r="A151" s="9">
        <v>1030</v>
      </c>
      <c r="B151" s="9">
        <v>1030</v>
      </c>
      <c r="C151" s="9" t="s">
        <v>13</v>
      </c>
      <c r="D151" s="9">
        <v>212800</v>
      </c>
      <c r="E151" s="10" t="s">
        <v>93</v>
      </c>
      <c r="H151" s="9" t="s">
        <v>17</v>
      </c>
      <c r="I151" s="9">
        <v>7595.76</v>
      </c>
      <c r="J151" s="9" t="s">
        <v>18</v>
      </c>
      <c r="K151" s="9">
        <v>2</v>
      </c>
      <c r="L151" s="9">
        <v>150</v>
      </c>
      <c r="M151" s="9">
        <v>1</v>
      </c>
      <c r="N151" s="11">
        <f t="shared" si="2"/>
        <v>-7595.76</v>
      </c>
      <c r="O151" s="12"/>
    </row>
    <row r="152" spans="1:15" outlineLevel="2" x14ac:dyDescent="0.25">
      <c r="A152" s="9">
        <v>1080</v>
      </c>
      <c r="B152" s="9">
        <v>1080</v>
      </c>
      <c r="C152" s="9" t="s">
        <v>13</v>
      </c>
      <c r="D152" s="9">
        <v>640040</v>
      </c>
      <c r="E152" s="10" t="s">
        <v>94</v>
      </c>
      <c r="F152" s="9">
        <v>325004790</v>
      </c>
      <c r="H152" s="9" t="s">
        <v>15</v>
      </c>
      <c r="I152" s="9">
        <v>3095.22</v>
      </c>
      <c r="J152" s="9" t="s">
        <v>16</v>
      </c>
      <c r="K152" s="9">
        <v>2</v>
      </c>
      <c r="L152" s="9">
        <v>151</v>
      </c>
      <c r="M152" s="9">
        <v>1</v>
      </c>
      <c r="N152" s="11">
        <f t="shared" si="2"/>
        <v>3095.22</v>
      </c>
      <c r="O152" s="13"/>
    </row>
    <row r="153" spans="1:15" outlineLevel="1" x14ac:dyDescent="0.25">
      <c r="A153" s="9">
        <v>1080</v>
      </c>
      <c r="B153" s="9">
        <v>1080</v>
      </c>
      <c r="C153" s="9" t="s">
        <v>13</v>
      </c>
      <c r="D153" s="9">
        <v>212800</v>
      </c>
      <c r="E153" s="10" t="s">
        <v>94</v>
      </c>
      <c r="H153" s="9" t="s">
        <v>17</v>
      </c>
      <c r="I153" s="9">
        <v>3095.22</v>
      </c>
      <c r="J153" s="9" t="s">
        <v>18</v>
      </c>
      <c r="K153" s="9">
        <v>2</v>
      </c>
      <c r="L153" s="9">
        <v>152</v>
      </c>
      <c r="M153" s="9">
        <v>1</v>
      </c>
      <c r="N153" s="11">
        <f t="shared" si="2"/>
        <v>-3095.22</v>
      </c>
      <c r="O153" s="12"/>
    </row>
    <row r="154" spans="1:15" outlineLevel="2" x14ac:dyDescent="0.25">
      <c r="A154" s="9">
        <v>1030</v>
      </c>
      <c r="B154" s="9">
        <v>1030</v>
      </c>
      <c r="C154" s="9" t="s">
        <v>13</v>
      </c>
      <c r="D154" s="9">
        <v>640040</v>
      </c>
      <c r="E154" s="10" t="s">
        <v>95</v>
      </c>
      <c r="F154" s="9">
        <v>825012000</v>
      </c>
      <c r="H154" s="9" t="s">
        <v>15</v>
      </c>
      <c r="I154" s="9">
        <v>5631.6899999999987</v>
      </c>
      <c r="J154" s="9" t="s">
        <v>16</v>
      </c>
      <c r="K154" s="9">
        <v>2</v>
      </c>
      <c r="L154" s="9">
        <v>153</v>
      </c>
      <c r="M154" s="9">
        <v>1</v>
      </c>
      <c r="N154" s="11">
        <f t="shared" si="2"/>
        <v>5631.6899999999987</v>
      </c>
      <c r="O154" s="13"/>
    </row>
    <row r="155" spans="1:15" outlineLevel="1" x14ac:dyDescent="0.25">
      <c r="A155" s="9">
        <v>1030</v>
      </c>
      <c r="B155" s="9">
        <v>1030</v>
      </c>
      <c r="C155" s="9" t="s">
        <v>13</v>
      </c>
      <c r="D155" s="9">
        <v>212800</v>
      </c>
      <c r="E155" s="10" t="s">
        <v>95</v>
      </c>
      <c r="H155" s="9" t="s">
        <v>17</v>
      </c>
      <c r="I155" s="9">
        <v>5631.6899999999987</v>
      </c>
      <c r="J155" s="9" t="s">
        <v>18</v>
      </c>
      <c r="K155" s="9">
        <v>2</v>
      </c>
      <c r="L155" s="9">
        <v>154</v>
      </c>
      <c r="M155" s="9">
        <v>1</v>
      </c>
      <c r="N155" s="11">
        <f t="shared" si="2"/>
        <v>-5631.6899999999987</v>
      </c>
      <c r="O155" s="12"/>
    </row>
    <row r="156" spans="1:15" outlineLevel="2" x14ac:dyDescent="0.25">
      <c r="A156" s="9">
        <v>1030</v>
      </c>
      <c r="B156" s="9">
        <v>1030</v>
      </c>
      <c r="C156" s="9" t="s">
        <v>13</v>
      </c>
      <c r="D156" s="9">
        <v>640040</v>
      </c>
      <c r="E156" s="10" t="s">
        <v>96</v>
      </c>
      <c r="F156" s="9">
        <v>825513000</v>
      </c>
      <c r="H156" s="9" t="s">
        <v>15</v>
      </c>
      <c r="I156" s="9">
        <v>325.60000000000002</v>
      </c>
      <c r="J156" s="9" t="s">
        <v>16</v>
      </c>
      <c r="K156" s="9">
        <v>2</v>
      </c>
      <c r="L156" s="9">
        <v>155</v>
      </c>
      <c r="M156" s="9">
        <v>1</v>
      </c>
      <c r="N156" s="11">
        <f t="shared" si="2"/>
        <v>325.60000000000002</v>
      </c>
      <c r="O156" s="12"/>
    </row>
    <row r="157" spans="1:15" outlineLevel="1" x14ac:dyDescent="0.25">
      <c r="A157" s="9">
        <v>1030</v>
      </c>
      <c r="B157" s="9">
        <v>1030</v>
      </c>
      <c r="C157" s="9" t="s">
        <v>13</v>
      </c>
      <c r="D157" s="9">
        <v>212800</v>
      </c>
      <c r="E157" s="10" t="s">
        <v>96</v>
      </c>
      <c r="H157" s="9" t="s">
        <v>17</v>
      </c>
      <c r="I157" s="9">
        <v>325.60000000000002</v>
      </c>
      <c r="J157" s="9" t="s">
        <v>18</v>
      </c>
      <c r="K157" s="9">
        <v>2</v>
      </c>
      <c r="L157" s="9">
        <v>156</v>
      </c>
      <c r="M157" s="9">
        <v>1</v>
      </c>
      <c r="N157" s="11">
        <f t="shared" si="2"/>
        <v>-325.60000000000002</v>
      </c>
      <c r="O157" s="13"/>
    </row>
    <row r="158" spans="1:15" outlineLevel="2" x14ac:dyDescent="0.25">
      <c r="A158" s="9">
        <v>1030</v>
      </c>
      <c r="B158" s="9">
        <v>1030</v>
      </c>
      <c r="C158" s="9" t="s">
        <v>13</v>
      </c>
      <c r="D158" s="9">
        <v>640040</v>
      </c>
      <c r="E158" s="10" t="s">
        <v>97</v>
      </c>
      <c r="F158" s="9">
        <v>825513100</v>
      </c>
      <c r="H158" s="9" t="s">
        <v>15</v>
      </c>
      <c r="I158" s="9">
        <v>1694.62</v>
      </c>
      <c r="J158" s="9" t="s">
        <v>16</v>
      </c>
      <c r="K158" s="9">
        <v>2</v>
      </c>
      <c r="L158" s="9">
        <v>157</v>
      </c>
      <c r="M158" s="9">
        <v>1</v>
      </c>
      <c r="N158" s="11">
        <f t="shared" si="2"/>
        <v>1694.62</v>
      </c>
      <c r="O158" s="12"/>
    </row>
    <row r="159" spans="1:15" outlineLevel="1" x14ac:dyDescent="0.25">
      <c r="A159" s="9">
        <v>1030</v>
      </c>
      <c r="B159" s="9">
        <v>1030</v>
      </c>
      <c r="C159" s="9" t="s">
        <v>13</v>
      </c>
      <c r="D159" s="9">
        <v>212800</v>
      </c>
      <c r="E159" s="10" t="s">
        <v>97</v>
      </c>
      <c r="H159" s="9" t="s">
        <v>17</v>
      </c>
      <c r="I159" s="9">
        <v>1694.62</v>
      </c>
      <c r="J159" s="9" t="s">
        <v>18</v>
      </c>
      <c r="K159" s="9">
        <v>2</v>
      </c>
      <c r="L159" s="9">
        <v>158</v>
      </c>
      <c r="M159" s="9">
        <v>1</v>
      </c>
      <c r="N159" s="11">
        <f t="shared" si="2"/>
        <v>-1694.62</v>
      </c>
      <c r="O159" s="13"/>
    </row>
    <row r="160" spans="1:15" outlineLevel="2" x14ac:dyDescent="0.25">
      <c r="A160" s="9">
        <v>1030</v>
      </c>
      <c r="B160" s="9">
        <v>1030</v>
      </c>
      <c r="C160" s="9" t="s">
        <v>13</v>
      </c>
      <c r="D160" s="9">
        <v>640040</v>
      </c>
      <c r="E160" s="10" t="s">
        <v>98</v>
      </c>
      <c r="F160" s="9">
        <v>825513200</v>
      </c>
      <c r="H160" s="9" t="s">
        <v>15</v>
      </c>
      <c r="I160" s="9">
        <v>758.11</v>
      </c>
      <c r="J160" s="9" t="s">
        <v>16</v>
      </c>
      <c r="K160" s="9">
        <v>2</v>
      </c>
      <c r="L160" s="9">
        <v>159</v>
      </c>
      <c r="M160" s="9">
        <v>1</v>
      </c>
      <c r="N160" s="11">
        <f t="shared" si="2"/>
        <v>758.11</v>
      </c>
      <c r="O160" s="12"/>
    </row>
    <row r="161" spans="1:15" outlineLevel="1" x14ac:dyDescent="0.25">
      <c r="A161" s="9">
        <v>1030</v>
      </c>
      <c r="B161" s="9">
        <v>1030</v>
      </c>
      <c r="C161" s="9" t="s">
        <v>13</v>
      </c>
      <c r="D161" s="9">
        <v>212800</v>
      </c>
      <c r="E161" s="10" t="s">
        <v>98</v>
      </c>
      <c r="H161" s="9" t="s">
        <v>17</v>
      </c>
      <c r="I161" s="9">
        <v>758.11</v>
      </c>
      <c r="J161" s="9" t="s">
        <v>18</v>
      </c>
      <c r="K161" s="9">
        <v>2</v>
      </c>
      <c r="L161" s="9">
        <v>160</v>
      </c>
      <c r="M161" s="9">
        <v>1</v>
      </c>
      <c r="N161" s="11">
        <f t="shared" si="2"/>
        <v>-758.11</v>
      </c>
      <c r="O161" s="12"/>
    </row>
    <row r="162" spans="1:15" outlineLevel="2" x14ac:dyDescent="0.25">
      <c r="A162" s="9">
        <v>1030</v>
      </c>
      <c r="B162" s="9">
        <v>1030</v>
      </c>
      <c r="C162" s="9" t="s">
        <v>13</v>
      </c>
      <c r="D162" s="9">
        <v>640040</v>
      </c>
      <c r="E162" s="10" t="s">
        <v>99</v>
      </c>
      <c r="F162" s="9">
        <v>825513300</v>
      </c>
      <c r="H162" s="9" t="s">
        <v>15</v>
      </c>
      <c r="I162" s="9">
        <v>3303.0400000000004</v>
      </c>
      <c r="J162" s="9" t="s">
        <v>16</v>
      </c>
      <c r="K162" s="9">
        <v>2</v>
      </c>
      <c r="L162" s="9">
        <v>161</v>
      </c>
      <c r="M162" s="9">
        <v>1</v>
      </c>
      <c r="N162" s="11">
        <f t="shared" si="2"/>
        <v>3303.0400000000004</v>
      </c>
      <c r="O162" s="12"/>
    </row>
    <row r="163" spans="1:15" outlineLevel="1" x14ac:dyDescent="0.25">
      <c r="A163" s="9">
        <v>1030</v>
      </c>
      <c r="B163" s="9">
        <v>1030</v>
      </c>
      <c r="C163" s="9" t="s">
        <v>13</v>
      </c>
      <c r="D163" s="9">
        <v>212800</v>
      </c>
      <c r="E163" s="10" t="s">
        <v>99</v>
      </c>
      <c r="H163" s="9" t="s">
        <v>17</v>
      </c>
      <c r="I163" s="9">
        <v>3303.0400000000004</v>
      </c>
      <c r="J163" s="9" t="s">
        <v>18</v>
      </c>
      <c r="K163" s="9">
        <v>2</v>
      </c>
      <c r="L163" s="9">
        <v>162</v>
      </c>
      <c r="M163" s="9">
        <v>1</v>
      </c>
      <c r="N163" s="11">
        <f t="shared" si="2"/>
        <v>-3303.0400000000004</v>
      </c>
      <c r="O163" s="13"/>
    </row>
    <row r="164" spans="1:15" outlineLevel="2" x14ac:dyDescent="0.25">
      <c r="A164" s="9">
        <v>1030</v>
      </c>
      <c r="B164" s="9">
        <v>1030</v>
      </c>
      <c r="C164" s="9" t="s">
        <v>13</v>
      </c>
      <c r="D164" s="9">
        <v>640040</v>
      </c>
      <c r="E164" s="10" t="s">
        <v>100</v>
      </c>
      <c r="F164" s="9">
        <v>825513400</v>
      </c>
      <c r="H164" s="9" t="s">
        <v>15</v>
      </c>
      <c r="I164" s="9">
        <v>1377.9500000000005</v>
      </c>
      <c r="J164" s="9" t="s">
        <v>16</v>
      </c>
      <c r="K164" s="9">
        <v>2</v>
      </c>
      <c r="L164" s="9">
        <v>163</v>
      </c>
      <c r="M164" s="9">
        <v>1</v>
      </c>
      <c r="N164" s="11">
        <f t="shared" si="2"/>
        <v>1377.9500000000005</v>
      </c>
      <c r="O164" s="12"/>
    </row>
    <row r="165" spans="1:15" outlineLevel="1" x14ac:dyDescent="0.25">
      <c r="A165" s="9">
        <v>1030</v>
      </c>
      <c r="B165" s="9">
        <v>1030</v>
      </c>
      <c r="C165" s="9" t="s">
        <v>13</v>
      </c>
      <c r="D165" s="9">
        <v>212800</v>
      </c>
      <c r="E165" s="10" t="s">
        <v>100</v>
      </c>
      <c r="H165" s="9" t="s">
        <v>17</v>
      </c>
      <c r="I165" s="9">
        <v>1377.9500000000005</v>
      </c>
      <c r="J165" s="9" t="s">
        <v>18</v>
      </c>
      <c r="K165" s="9">
        <v>2</v>
      </c>
      <c r="L165" s="9">
        <v>164</v>
      </c>
      <c r="M165" s="9">
        <v>1</v>
      </c>
      <c r="N165" s="11">
        <f t="shared" si="2"/>
        <v>-1377.9500000000005</v>
      </c>
      <c r="O165" s="12"/>
    </row>
    <row r="166" spans="1:15" outlineLevel="2" x14ac:dyDescent="0.25">
      <c r="A166" s="9">
        <v>1030</v>
      </c>
      <c r="B166" s="9">
        <v>1030</v>
      </c>
      <c r="C166" s="9" t="s">
        <v>13</v>
      </c>
      <c r="D166" s="9">
        <v>640040</v>
      </c>
      <c r="E166" s="10" t="s">
        <v>101</v>
      </c>
      <c r="F166" s="9">
        <v>825513500</v>
      </c>
      <c r="H166" s="9" t="s">
        <v>15</v>
      </c>
      <c r="I166" s="9">
        <v>1222.7</v>
      </c>
      <c r="J166" s="9" t="s">
        <v>16</v>
      </c>
      <c r="K166" s="9">
        <v>2</v>
      </c>
      <c r="L166" s="9">
        <v>165</v>
      </c>
      <c r="M166" s="9">
        <v>1</v>
      </c>
      <c r="N166" s="11">
        <f t="shared" si="2"/>
        <v>1222.7</v>
      </c>
      <c r="O166" s="13"/>
    </row>
    <row r="167" spans="1:15" outlineLevel="1" x14ac:dyDescent="0.25">
      <c r="A167" s="9">
        <v>1030</v>
      </c>
      <c r="B167" s="9">
        <v>1030</v>
      </c>
      <c r="C167" s="9" t="s">
        <v>13</v>
      </c>
      <c r="D167" s="9">
        <v>212800</v>
      </c>
      <c r="E167" s="10" t="s">
        <v>101</v>
      </c>
      <c r="H167" s="9" t="s">
        <v>17</v>
      </c>
      <c r="I167" s="9">
        <v>1222.7</v>
      </c>
      <c r="J167" s="9" t="s">
        <v>18</v>
      </c>
      <c r="K167" s="9">
        <v>2</v>
      </c>
      <c r="L167" s="9">
        <v>166</v>
      </c>
      <c r="M167" s="9">
        <v>1</v>
      </c>
      <c r="N167" s="11">
        <f t="shared" si="2"/>
        <v>-1222.7</v>
      </c>
      <c r="O167" s="12"/>
    </row>
    <row r="168" spans="1:15" outlineLevel="2" x14ac:dyDescent="0.25">
      <c r="A168" s="9">
        <v>1030</v>
      </c>
      <c r="B168" s="9">
        <v>1030</v>
      </c>
      <c r="C168" s="9" t="s">
        <v>13</v>
      </c>
      <c r="D168" s="9">
        <v>640040</v>
      </c>
      <c r="E168" s="10" t="s">
        <v>102</v>
      </c>
      <c r="F168" s="9">
        <v>825014000</v>
      </c>
      <c r="H168" s="9" t="s">
        <v>15</v>
      </c>
      <c r="I168" s="9">
        <v>186.75</v>
      </c>
      <c r="J168" s="9" t="s">
        <v>16</v>
      </c>
      <c r="K168" s="9">
        <v>2</v>
      </c>
      <c r="L168" s="9">
        <v>167</v>
      </c>
      <c r="M168" s="9">
        <v>1</v>
      </c>
      <c r="N168" s="11">
        <f t="shared" si="2"/>
        <v>186.75</v>
      </c>
      <c r="O168" s="12"/>
    </row>
    <row r="169" spans="1:15" outlineLevel="1" x14ac:dyDescent="0.25">
      <c r="A169" s="9">
        <v>1030</v>
      </c>
      <c r="B169" s="9">
        <v>1030</v>
      </c>
      <c r="C169" s="9" t="s">
        <v>13</v>
      </c>
      <c r="D169" s="9">
        <v>212800</v>
      </c>
      <c r="E169" s="10" t="s">
        <v>102</v>
      </c>
      <c r="H169" s="9" t="s">
        <v>17</v>
      </c>
      <c r="I169" s="9">
        <v>186.75</v>
      </c>
      <c r="J169" s="9" t="s">
        <v>18</v>
      </c>
      <c r="K169" s="9">
        <v>2</v>
      </c>
      <c r="L169" s="9">
        <v>168</v>
      </c>
      <c r="M169" s="9">
        <v>1</v>
      </c>
      <c r="N169" s="11">
        <f t="shared" si="2"/>
        <v>-186.75</v>
      </c>
      <c r="O169" s="13"/>
    </row>
    <row r="170" spans="1:15" outlineLevel="2" x14ac:dyDescent="0.25">
      <c r="A170" s="9">
        <v>1030</v>
      </c>
      <c r="B170" s="9">
        <v>1030</v>
      </c>
      <c r="C170" s="9" t="s">
        <v>13</v>
      </c>
      <c r="D170" s="9">
        <v>640040</v>
      </c>
      <c r="E170" s="10" t="s">
        <v>103</v>
      </c>
      <c r="F170" s="9">
        <v>625014200</v>
      </c>
      <c r="H170" s="9" t="s">
        <v>15</v>
      </c>
      <c r="I170" s="9">
        <v>250.56</v>
      </c>
      <c r="J170" s="9" t="s">
        <v>16</v>
      </c>
      <c r="K170" s="9">
        <v>2</v>
      </c>
      <c r="L170" s="9">
        <v>169</v>
      </c>
      <c r="M170" s="9">
        <v>1</v>
      </c>
      <c r="N170" s="11">
        <f t="shared" si="2"/>
        <v>250.56</v>
      </c>
      <c r="O170" s="12"/>
    </row>
    <row r="171" spans="1:15" outlineLevel="1" x14ac:dyDescent="0.25">
      <c r="A171" s="9">
        <v>1030</v>
      </c>
      <c r="B171" s="9">
        <v>1030</v>
      </c>
      <c r="C171" s="9" t="s">
        <v>13</v>
      </c>
      <c r="D171" s="9">
        <v>212800</v>
      </c>
      <c r="E171" s="10" t="s">
        <v>103</v>
      </c>
      <c r="H171" s="9" t="s">
        <v>17</v>
      </c>
      <c r="I171" s="9">
        <v>250.56</v>
      </c>
      <c r="J171" s="9" t="s">
        <v>18</v>
      </c>
      <c r="K171" s="9">
        <v>2</v>
      </c>
      <c r="L171" s="9">
        <v>170</v>
      </c>
      <c r="M171" s="9">
        <v>1</v>
      </c>
      <c r="N171" s="11">
        <f t="shared" si="2"/>
        <v>-250.56</v>
      </c>
      <c r="O171" s="13"/>
    </row>
    <row r="172" spans="1:15" outlineLevel="2" x14ac:dyDescent="0.25">
      <c r="A172" s="9">
        <v>1030</v>
      </c>
      <c r="B172" s="9">
        <v>1030</v>
      </c>
      <c r="C172" s="9" t="s">
        <v>13</v>
      </c>
      <c r="D172" s="9">
        <v>640040</v>
      </c>
      <c r="E172" s="10" t="s">
        <v>104</v>
      </c>
      <c r="F172" s="9">
        <v>825014300</v>
      </c>
      <c r="H172" s="9" t="s">
        <v>15</v>
      </c>
      <c r="I172" s="9">
        <v>1531.9</v>
      </c>
      <c r="J172" s="9" t="s">
        <v>16</v>
      </c>
      <c r="K172" s="9">
        <v>2</v>
      </c>
      <c r="L172" s="9">
        <v>171</v>
      </c>
      <c r="M172" s="9">
        <v>1</v>
      </c>
      <c r="N172" s="11">
        <f t="shared" si="2"/>
        <v>1531.9</v>
      </c>
      <c r="O172" s="12"/>
    </row>
    <row r="173" spans="1:15" outlineLevel="1" x14ac:dyDescent="0.25">
      <c r="A173" s="9">
        <v>1030</v>
      </c>
      <c r="B173" s="9">
        <v>1030</v>
      </c>
      <c r="C173" s="9" t="s">
        <v>13</v>
      </c>
      <c r="D173" s="9">
        <v>212800</v>
      </c>
      <c r="E173" s="10" t="s">
        <v>104</v>
      </c>
      <c r="H173" s="9" t="s">
        <v>17</v>
      </c>
      <c r="I173" s="9">
        <v>1531.9</v>
      </c>
      <c r="J173" s="9" t="s">
        <v>18</v>
      </c>
      <c r="K173" s="9">
        <v>2</v>
      </c>
      <c r="L173" s="9">
        <v>172</v>
      </c>
      <c r="M173" s="9">
        <v>1</v>
      </c>
      <c r="N173" s="11">
        <f t="shared" si="2"/>
        <v>-1531.9</v>
      </c>
      <c r="O173" s="13"/>
    </row>
    <row r="174" spans="1:15" outlineLevel="2" x14ac:dyDescent="0.25">
      <c r="A174" s="9">
        <v>1030</v>
      </c>
      <c r="B174" s="9">
        <v>1030</v>
      </c>
      <c r="C174" s="9" t="s">
        <v>13</v>
      </c>
      <c r="D174" s="9">
        <v>640040</v>
      </c>
      <c r="E174" s="10" t="s">
        <v>105</v>
      </c>
      <c r="F174" s="9">
        <v>625014500</v>
      </c>
      <c r="H174" s="9" t="s">
        <v>15</v>
      </c>
      <c r="I174" s="9">
        <v>127.87</v>
      </c>
      <c r="J174" s="9" t="s">
        <v>16</v>
      </c>
      <c r="K174" s="9">
        <v>2</v>
      </c>
      <c r="L174" s="9">
        <v>173</v>
      </c>
      <c r="M174" s="9">
        <v>1</v>
      </c>
      <c r="N174" s="11">
        <f t="shared" si="2"/>
        <v>127.87</v>
      </c>
      <c r="O174" s="12"/>
    </row>
    <row r="175" spans="1:15" outlineLevel="1" x14ac:dyDescent="0.25">
      <c r="A175" s="9">
        <v>1030</v>
      </c>
      <c r="B175" s="9">
        <v>1030</v>
      </c>
      <c r="C175" s="9" t="s">
        <v>13</v>
      </c>
      <c r="D175" s="9">
        <v>212800</v>
      </c>
      <c r="E175" s="10" t="s">
        <v>105</v>
      </c>
      <c r="H175" s="9" t="s">
        <v>17</v>
      </c>
      <c r="I175" s="9">
        <v>127.87</v>
      </c>
      <c r="J175" s="9" t="s">
        <v>18</v>
      </c>
      <c r="K175" s="9">
        <v>2</v>
      </c>
      <c r="L175" s="9">
        <v>174</v>
      </c>
      <c r="M175" s="9">
        <v>1</v>
      </c>
      <c r="N175" s="11">
        <f t="shared" si="2"/>
        <v>-127.87</v>
      </c>
      <c r="O175" s="13"/>
    </row>
    <row r="176" spans="1:15" outlineLevel="2" x14ac:dyDescent="0.25">
      <c r="A176" s="9">
        <v>1030</v>
      </c>
      <c r="B176" s="9">
        <v>1030</v>
      </c>
      <c r="C176" s="9" t="s">
        <v>13</v>
      </c>
      <c r="D176" s="9">
        <v>640040</v>
      </c>
      <c r="E176" s="10" t="s">
        <v>106</v>
      </c>
      <c r="F176" s="9">
        <v>825014600</v>
      </c>
      <c r="H176" s="9" t="s">
        <v>15</v>
      </c>
      <c r="I176" s="9">
        <v>148.08000000000001</v>
      </c>
      <c r="J176" s="9" t="s">
        <v>16</v>
      </c>
      <c r="K176" s="9">
        <v>2</v>
      </c>
      <c r="L176" s="9">
        <v>175</v>
      </c>
      <c r="M176" s="9">
        <v>1</v>
      </c>
      <c r="N176" s="11">
        <f t="shared" si="2"/>
        <v>148.08000000000001</v>
      </c>
      <c r="O176" s="12"/>
    </row>
    <row r="177" spans="1:15" outlineLevel="1" x14ac:dyDescent="0.25">
      <c r="A177" s="9">
        <v>1030</v>
      </c>
      <c r="B177" s="9">
        <v>1030</v>
      </c>
      <c r="C177" s="9" t="s">
        <v>13</v>
      </c>
      <c r="D177" s="9">
        <v>212800</v>
      </c>
      <c r="E177" s="10" t="s">
        <v>106</v>
      </c>
      <c r="H177" s="9" t="s">
        <v>17</v>
      </c>
      <c r="I177" s="9">
        <v>148.08000000000001</v>
      </c>
      <c r="J177" s="9" t="s">
        <v>18</v>
      </c>
      <c r="K177" s="9">
        <v>2</v>
      </c>
      <c r="L177" s="9">
        <v>176</v>
      </c>
      <c r="M177" s="9">
        <v>1</v>
      </c>
      <c r="N177" s="11">
        <f t="shared" si="2"/>
        <v>-148.08000000000001</v>
      </c>
      <c r="O177" s="12"/>
    </row>
    <row r="178" spans="1:15" outlineLevel="2" x14ac:dyDescent="0.25">
      <c r="A178" s="9">
        <v>1030</v>
      </c>
      <c r="B178" s="9">
        <v>1030</v>
      </c>
      <c r="C178" s="9" t="s">
        <v>13</v>
      </c>
      <c r="D178" s="9">
        <v>640040</v>
      </c>
      <c r="E178" s="10" t="s">
        <v>107</v>
      </c>
      <c r="F178" s="9">
        <v>825014700</v>
      </c>
      <c r="H178" s="9" t="s">
        <v>15</v>
      </c>
      <c r="I178" s="9">
        <v>19.170000000000002</v>
      </c>
      <c r="J178" s="9" t="s">
        <v>16</v>
      </c>
      <c r="K178" s="9">
        <v>2</v>
      </c>
      <c r="L178" s="9">
        <v>177</v>
      </c>
      <c r="M178" s="9">
        <v>1</v>
      </c>
      <c r="N178" s="11">
        <f t="shared" si="2"/>
        <v>19.170000000000002</v>
      </c>
      <c r="O178" s="13"/>
    </row>
    <row r="179" spans="1:15" outlineLevel="1" x14ac:dyDescent="0.25">
      <c r="A179" s="9">
        <v>1030</v>
      </c>
      <c r="B179" s="9">
        <v>1030</v>
      </c>
      <c r="C179" s="9" t="s">
        <v>13</v>
      </c>
      <c r="D179" s="9">
        <v>212800</v>
      </c>
      <c r="E179" s="10" t="s">
        <v>107</v>
      </c>
      <c r="H179" s="9" t="s">
        <v>17</v>
      </c>
      <c r="I179" s="9">
        <v>19.170000000000002</v>
      </c>
      <c r="J179" s="9" t="s">
        <v>18</v>
      </c>
      <c r="K179" s="9">
        <v>2</v>
      </c>
      <c r="L179" s="9">
        <v>178</v>
      </c>
      <c r="M179" s="9">
        <v>1</v>
      </c>
      <c r="N179" s="11">
        <f t="shared" si="2"/>
        <v>-19.170000000000002</v>
      </c>
      <c r="O179" s="12"/>
    </row>
    <row r="180" spans="1:15" outlineLevel="2" x14ac:dyDescent="0.25">
      <c r="A180" s="9">
        <v>1030</v>
      </c>
      <c r="B180" s="9">
        <v>1030</v>
      </c>
      <c r="C180" s="9" t="s">
        <v>13</v>
      </c>
      <c r="D180" s="9">
        <v>640040</v>
      </c>
      <c r="E180" s="10" t="s">
        <v>108</v>
      </c>
      <c r="F180" s="9">
        <v>825014800</v>
      </c>
      <c r="H180" s="9" t="s">
        <v>15</v>
      </c>
      <c r="I180" s="9">
        <v>6754.2100000000009</v>
      </c>
      <c r="J180" s="9" t="s">
        <v>16</v>
      </c>
      <c r="K180" s="9">
        <v>2</v>
      </c>
      <c r="L180" s="9">
        <v>179</v>
      </c>
      <c r="M180" s="9">
        <v>1</v>
      </c>
      <c r="N180" s="11">
        <f t="shared" si="2"/>
        <v>6754.2100000000009</v>
      </c>
      <c r="O180" s="13"/>
    </row>
    <row r="181" spans="1:15" outlineLevel="1" x14ac:dyDescent="0.25">
      <c r="A181" s="9">
        <v>1030</v>
      </c>
      <c r="B181" s="9">
        <v>1030</v>
      </c>
      <c r="C181" s="9" t="s">
        <v>13</v>
      </c>
      <c r="D181" s="9">
        <v>212800</v>
      </c>
      <c r="E181" s="10" t="s">
        <v>108</v>
      </c>
      <c r="H181" s="9" t="s">
        <v>17</v>
      </c>
      <c r="I181" s="9">
        <v>6754.2100000000009</v>
      </c>
      <c r="J181" s="9" t="s">
        <v>18</v>
      </c>
      <c r="K181" s="9">
        <v>2</v>
      </c>
      <c r="L181" s="9">
        <v>180</v>
      </c>
      <c r="M181" s="9">
        <v>1</v>
      </c>
      <c r="N181" s="11">
        <f t="shared" si="2"/>
        <v>-6754.2100000000009</v>
      </c>
      <c r="O181" s="12"/>
    </row>
    <row r="182" spans="1:15" outlineLevel="2" x14ac:dyDescent="0.25">
      <c r="A182" s="9">
        <v>1030</v>
      </c>
      <c r="B182" s="9">
        <v>1030</v>
      </c>
      <c r="C182" s="9" t="s">
        <v>13</v>
      </c>
      <c r="D182" s="9">
        <v>640040</v>
      </c>
      <c r="E182" s="10" t="s">
        <v>109</v>
      </c>
      <c r="F182" s="9">
        <v>825015000</v>
      </c>
      <c r="H182" s="9" t="s">
        <v>15</v>
      </c>
      <c r="I182" s="9">
        <v>131.63999999999999</v>
      </c>
      <c r="J182" s="9" t="s">
        <v>16</v>
      </c>
      <c r="K182" s="9">
        <v>2</v>
      </c>
      <c r="L182" s="9">
        <v>181</v>
      </c>
      <c r="M182" s="9">
        <v>1</v>
      </c>
      <c r="N182" s="11">
        <f t="shared" si="2"/>
        <v>131.63999999999999</v>
      </c>
      <c r="O182" s="12"/>
    </row>
    <row r="183" spans="1:15" outlineLevel="1" x14ac:dyDescent="0.25">
      <c r="A183" s="9">
        <v>1030</v>
      </c>
      <c r="B183" s="9">
        <v>1030</v>
      </c>
      <c r="C183" s="9" t="s">
        <v>13</v>
      </c>
      <c r="D183" s="9">
        <v>212800</v>
      </c>
      <c r="E183" s="10" t="s">
        <v>109</v>
      </c>
      <c r="H183" s="9" t="s">
        <v>17</v>
      </c>
      <c r="I183" s="9">
        <v>131.63999999999999</v>
      </c>
      <c r="J183" s="9" t="s">
        <v>18</v>
      </c>
      <c r="K183" s="9">
        <v>2</v>
      </c>
      <c r="L183" s="9">
        <v>182</v>
      </c>
      <c r="M183" s="9">
        <v>1</v>
      </c>
      <c r="N183" s="11">
        <f t="shared" si="2"/>
        <v>-131.63999999999999</v>
      </c>
      <c r="O183" s="12"/>
    </row>
    <row r="184" spans="1:15" outlineLevel="2" x14ac:dyDescent="0.25">
      <c r="A184" s="9">
        <v>1030</v>
      </c>
      <c r="B184" s="9">
        <v>1030</v>
      </c>
      <c r="C184" s="9" t="s">
        <v>13</v>
      </c>
      <c r="D184" s="9">
        <v>640040</v>
      </c>
      <c r="E184" s="10" t="s">
        <v>110</v>
      </c>
      <c r="F184" s="9">
        <v>825015100</v>
      </c>
      <c r="H184" s="9" t="s">
        <v>15</v>
      </c>
      <c r="I184" s="9">
        <v>2250</v>
      </c>
      <c r="J184" s="9" t="s">
        <v>16</v>
      </c>
      <c r="K184" s="9">
        <v>2</v>
      </c>
      <c r="L184" s="9">
        <v>183</v>
      </c>
      <c r="M184" s="9">
        <v>1</v>
      </c>
      <c r="N184" s="11">
        <f t="shared" si="2"/>
        <v>2250</v>
      </c>
      <c r="O184" s="13"/>
    </row>
    <row r="185" spans="1:15" outlineLevel="1" x14ac:dyDescent="0.25">
      <c r="A185" s="9">
        <v>1030</v>
      </c>
      <c r="B185" s="9">
        <v>1030</v>
      </c>
      <c r="C185" s="9" t="s">
        <v>13</v>
      </c>
      <c r="D185" s="9">
        <v>212800</v>
      </c>
      <c r="E185" s="10" t="s">
        <v>110</v>
      </c>
      <c r="H185" s="9" t="s">
        <v>17</v>
      </c>
      <c r="I185" s="9">
        <v>2250</v>
      </c>
      <c r="J185" s="9" t="s">
        <v>18</v>
      </c>
      <c r="K185" s="9">
        <v>2</v>
      </c>
      <c r="L185" s="9">
        <v>184</v>
      </c>
      <c r="M185" s="9">
        <v>1</v>
      </c>
      <c r="N185" s="11">
        <f t="shared" si="2"/>
        <v>-2250</v>
      </c>
      <c r="O185" s="12"/>
    </row>
    <row r="186" spans="1:15" outlineLevel="2" x14ac:dyDescent="0.25">
      <c r="A186" s="9">
        <v>1030</v>
      </c>
      <c r="B186" s="9">
        <v>1030</v>
      </c>
      <c r="C186" s="9" t="s">
        <v>13</v>
      </c>
      <c r="D186" s="9">
        <v>640040</v>
      </c>
      <c r="E186" s="10" t="s">
        <v>111</v>
      </c>
      <c r="F186" s="9">
        <v>825015200</v>
      </c>
      <c r="H186" s="9" t="s">
        <v>15</v>
      </c>
      <c r="I186" s="9">
        <v>268.95999999999998</v>
      </c>
      <c r="J186" s="9" t="s">
        <v>16</v>
      </c>
      <c r="K186" s="9">
        <v>2</v>
      </c>
      <c r="L186" s="9">
        <v>185</v>
      </c>
      <c r="M186" s="9">
        <v>1</v>
      </c>
      <c r="N186" s="11">
        <f t="shared" si="2"/>
        <v>268.95999999999998</v>
      </c>
      <c r="O186" s="13"/>
    </row>
    <row r="187" spans="1:15" outlineLevel="1" x14ac:dyDescent="0.25">
      <c r="A187" s="9">
        <v>1030</v>
      </c>
      <c r="B187" s="9">
        <v>1030</v>
      </c>
      <c r="C187" s="9" t="s">
        <v>13</v>
      </c>
      <c r="D187" s="9">
        <v>212800</v>
      </c>
      <c r="E187" s="10" t="s">
        <v>111</v>
      </c>
      <c r="H187" s="9" t="s">
        <v>17</v>
      </c>
      <c r="I187" s="9">
        <v>268.95999999999998</v>
      </c>
      <c r="J187" s="9" t="s">
        <v>18</v>
      </c>
      <c r="K187" s="9">
        <v>2</v>
      </c>
      <c r="L187" s="9">
        <v>186</v>
      </c>
      <c r="M187" s="9">
        <v>1</v>
      </c>
      <c r="N187" s="11">
        <f t="shared" si="2"/>
        <v>-268.95999999999998</v>
      </c>
      <c r="O187" s="12"/>
    </row>
    <row r="188" spans="1:15" outlineLevel="2" x14ac:dyDescent="0.25">
      <c r="A188" s="9">
        <v>1030</v>
      </c>
      <c r="B188" s="9">
        <v>1030</v>
      </c>
      <c r="C188" s="9" t="s">
        <v>13</v>
      </c>
      <c r="D188" s="9">
        <v>640040</v>
      </c>
      <c r="E188" s="10" t="s">
        <v>112</v>
      </c>
      <c r="F188" s="9">
        <v>825015700</v>
      </c>
      <c r="H188" s="9" t="s">
        <v>15</v>
      </c>
      <c r="I188" s="9">
        <v>244.56</v>
      </c>
      <c r="J188" s="9" t="s">
        <v>16</v>
      </c>
      <c r="K188" s="9">
        <v>2</v>
      </c>
      <c r="L188" s="9">
        <v>187</v>
      </c>
      <c r="M188" s="9">
        <v>1</v>
      </c>
      <c r="N188" s="11">
        <f t="shared" si="2"/>
        <v>244.56</v>
      </c>
      <c r="O188" s="13"/>
    </row>
    <row r="189" spans="1:15" outlineLevel="1" x14ac:dyDescent="0.25">
      <c r="A189" s="9">
        <v>1030</v>
      </c>
      <c r="B189" s="9">
        <v>1030</v>
      </c>
      <c r="C189" s="9" t="s">
        <v>13</v>
      </c>
      <c r="D189" s="9">
        <v>212800</v>
      </c>
      <c r="E189" s="10" t="s">
        <v>112</v>
      </c>
      <c r="H189" s="9" t="s">
        <v>17</v>
      </c>
      <c r="I189" s="9">
        <v>244.56</v>
      </c>
      <c r="J189" s="9" t="s">
        <v>18</v>
      </c>
      <c r="K189" s="9">
        <v>2</v>
      </c>
      <c r="L189" s="9">
        <v>188</v>
      </c>
      <c r="M189" s="9">
        <v>1</v>
      </c>
      <c r="N189" s="11">
        <f t="shared" si="2"/>
        <v>-244.56</v>
      </c>
      <c r="O189" s="12"/>
    </row>
    <row r="190" spans="1:15" outlineLevel="2" x14ac:dyDescent="0.25">
      <c r="A190" s="9">
        <v>1030</v>
      </c>
      <c r="B190" s="9">
        <v>1030</v>
      </c>
      <c r="C190" s="9" t="s">
        <v>13</v>
      </c>
      <c r="D190" s="9">
        <v>640040</v>
      </c>
      <c r="E190" s="10" t="s">
        <v>113</v>
      </c>
      <c r="F190" s="9">
        <v>825016000</v>
      </c>
      <c r="H190" s="9" t="s">
        <v>15</v>
      </c>
      <c r="I190" s="9">
        <v>584.5</v>
      </c>
      <c r="J190" s="9" t="s">
        <v>16</v>
      </c>
      <c r="K190" s="9">
        <v>2</v>
      </c>
      <c r="L190" s="9">
        <v>189</v>
      </c>
      <c r="M190" s="9">
        <v>1</v>
      </c>
      <c r="N190" s="11">
        <f t="shared" si="2"/>
        <v>584.5</v>
      </c>
      <c r="O190" s="13"/>
    </row>
    <row r="191" spans="1:15" outlineLevel="1" x14ac:dyDescent="0.25">
      <c r="A191" s="9">
        <v>1030</v>
      </c>
      <c r="B191" s="9">
        <v>1030</v>
      </c>
      <c r="C191" s="9" t="s">
        <v>13</v>
      </c>
      <c r="D191" s="9">
        <v>212800</v>
      </c>
      <c r="E191" s="10" t="s">
        <v>113</v>
      </c>
      <c r="H191" s="9" t="s">
        <v>17</v>
      </c>
      <c r="I191" s="9">
        <v>584.5</v>
      </c>
      <c r="J191" s="9" t="s">
        <v>18</v>
      </c>
      <c r="K191" s="9">
        <v>2</v>
      </c>
      <c r="L191" s="9">
        <v>190</v>
      </c>
      <c r="M191" s="9">
        <v>1</v>
      </c>
      <c r="N191" s="11">
        <f t="shared" si="2"/>
        <v>-584.5</v>
      </c>
      <c r="O191" s="12"/>
    </row>
    <row r="192" spans="1:15" outlineLevel="2" x14ac:dyDescent="0.25">
      <c r="A192" s="9">
        <v>1030</v>
      </c>
      <c r="B192" s="9">
        <v>1030</v>
      </c>
      <c r="C192" s="9" t="s">
        <v>13</v>
      </c>
      <c r="D192" s="9">
        <v>640040</v>
      </c>
      <c r="E192" s="10" t="s">
        <v>114</v>
      </c>
      <c r="F192" s="9">
        <v>825017000</v>
      </c>
      <c r="H192" s="9" t="s">
        <v>15</v>
      </c>
      <c r="I192" s="9">
        <v>23.98</v>
      </c>
      <c r="J192" s="9" t="s">
        <v>16</v>
      </c>
      <c r="K192" s="9">
        <v>2</v>
      </c>
      <c r="L192" s="9">
        <v>191</v>
      </c>
      <c r="M192" s="9">
        <v>1</v>
      </c>
      <c r="N192" s="11">
        <f t="shared" si="2"/>
        <v>23.98</v>
      </c>
      <c r="O192" s="12"/>
    </row>
    <row r="193" spans="1:15" outlineLevel="1" x14ac:dyDescent="0.25">
      <c r="A193" s="9">
        <v>1030</v>
      </c>
      <c r="B193" s="9">
        <v>1030</v>
      </c>
      <c r="C193" s="9" t="s">
        <v>13</v>
      </c>
      <c r="D193" s="9">
        <v>212800</v>
      </c>
      <c r="E193" s="10" t="s">
        <v>114</v>
      </c>
      <c r="H193" s="9" t="s">
        <v>17</v>
      </c>
      <c r="I193" s="9">
        <v>23.98</v>
      </c>
      <c r="J193" s="9" t="s">
        <v>18</v>
      </c>
      <c r="K193" s="9">
        <v>2</v>
      </c>
      <c r="L193" s="9">
        <v>192</v>
      </c>
      <c r="M193" s="9">
        <v>1</v>
      </c>
      <c r="N193" s="11">
        <f t="shared" si="2"/>
        <v>-23.98</v>
      </c>
      <c r="O193" s="13"/>
    </row>
    <row r="194" spans="1:15" outlineLevel="2" x14ac:dyDescent="0.25">
      <c r="A194" s="9">
        <v>1030</v>
      </c>
      <c r="B194" s="9">
        <v>1030</v>
      </c>
      <c r="C194" s="9" t="s">
        <v>13</v>
      </c>
      <c r="D194" s="9">
        <v>640040</v>
      </c>
      <c r="E194" s="10" t="s">
        <v>115</v>
      </c>
      <c r="F194" s="9">
        <v>825017200</v>
      </c>
      <c r="H194" s="9" t="s">
        <v>15</v>
      </c>
      <c r="I194" s="9">
        <v>1583.03</v>
      </c>
      <c r="J194" s="9" t="s">
        <v>16</v>
      </c>
      <c r="K194" s="9">
        <v>2</v>
      </c>
      <c r="L194" s="9">
        <v>193</v>
      </c>
      <c r="M194" s="9">
        <v>1</v>
      </c>
      <c r="N194" s="11">
        <f t="shared" si="2"/>
        <v>1583.03</v>
      </c>
      <c r="O194" s="12"/>
    </row>
    <row r="195" spans="1:15" outlineLevel="1" x14ac:dyDescent="0.25">
      <c r="A195" s="9">
        <v>1030</v>
      </c>
      <c r="B195" s="9">
        <v>1030</v>
      </c>
      <c r="C195" s="9" t="s">
        <v>13</v>
      </c>
      <c r="D195" s="9">
        <v>212800</v>
      </c>
      <c r="E195" s="10" t="s">
        <v>115</v>
      </c>
      <c r="H195" s="9" t="s">
        <v>17</v>
      </c>
      <c r="I195" s="9">
        <v>1583.03</v>
      </c>
      <c r="J195" s="9" t="s">
        <v>18</v>
      </c>
      <c r="K195" s="9">
        <v>2</v>
      </c>
      <c r="L195" s="9">
        <v>194</v>
      </c>
      <c r="M195" s="9">
        <v>1</v>
      </c>
      <c r="N195" s="11">
        <f t="shared" ref="N195:N258" si="3">IF(H195="DR",I195,I195*-1)</f>
        <v>-1583.03</v>
      </c>
      <c r="O195" s="13"/>
    </row>
    <row r="196" spans="1:15" outlineLevel="2" x14ac:dyDescent="0.25">
      <c r="A196" s="9">
        <v>1030</v>
      </c>
      <c r="B196" s="9">
        <v>1030</v>
      </c>
      <c r="C196" s="9" t="s">
        <v>13</v>
      </c>
      <c r="D196" s="9">
        <v>640040</v>
      </c>
      <c r="E196" s="10" t="s">
        <v>116</v>
      </c>
      <c r="F196" s="9">
        <v>825918000</v>
      </c>
      <c r="H196" s="9" t="s">
        <v>15</v>
      </c>
      <c r="I196" s="9">
        <v>1598.62</v>
      </c>
      <c r="J196" s="9" t="s">
        <v>16</v>
      </c>
      <c r="K196" s="9">
        <v>2</v>
      </c>
      <c r="L196" s="9">
        <v>195</v>
      </c>
      <c r="M196" s="9">
        <v>1</v>
      </c>
      <c r="N196" s="11">
        <f t="shared" si="3"/>
        <v>1598.62</v>
      </c>
      <c r="O196" s="12"/>
    </row>
    <row r="197" spans="1:15" outlineLevel="1" x14ac:dyDescent="0.25">
      <c r="A197" s="9">
        <v>1030</v>
      </c>
      <c r="B197" s="9">
        <v>1030</v>
      </c>
      <c r="C197" s="9" t="s">
        <v>13</v>
      </c>
      <c r="D197" s="9">
        <v>212800</v>
      </c>
      <c r="E197" s="10" t="s">
        <v>116</v>
      </c>
      <c r="H197" s="9" t="s">
        <v>17</v>
      </c>
      <c r="I197" s="9">
        <v>1598.62</v>
      </c>
      <c r="J197" s="9" t="s">
        <v>18</v>
      </c>
      <c r="K197" s="9">
        <v>2</v>
      </c>
      <c r="L197" s="9">
        <v>196</v>
      </c>
      <c r="M197" s="9">
        <v>1</v>
      </c>
      <c r="N197" s="11">
        <f t="shared" si="3"/>
        <v>-1598.62</v>
      </c>
      <c r="O197" s="13"/>
    </row>
    <row r="198" spans="1:15" outlineLevel="2" x14ac:dyDescent="0.25">
      <c r="A198" s="9">
        <v>1030</v>
      </c>
      <c r="B198" s="9">
        <v>1030</v>
      </c>
      <c r="C198" s="9" t="s">
        <v>13</v>
      </c>
      <c r="D198" s="9">
        <v>640040</v>
      </c>
      <c r="E198" s="10" t="s">
        <v>117</v>
      </c>
      <c r="F198" s="9">
        <v>825918100</v>
      </c>
      <c r="H198" s="9" t="s">
        <v>15</v>
      </c>
      <c r="I198" s="9">
        <v>103.22</v>
      </c>
      <c r="J198" s="9" t="s">
        <v>16</v>
      </c>
      <c r="K198" s="9">
        <v>2</v>
      </c>
      <c r="L198" s="9">
        <v>197</v>
      </c>
      <c r="M198" s="9">
        <v>1</v>
      </c>
      <c r="N198" s="11">
        <f t="shared" si="3"/>
        <v>103.22</v>
      </c>
      <c r="O198" s="12"/>
    </row>
    <row r="199" spans="1:15" outlineLevel="1" x14ac:dyDescent="0.25">
      <c r="A199" s="9">
        <v>1030</v>
      </c>
      <c r="B199" s="9">
        <v>1030</v>
      </c>
      <c r="C199" s="9" t="s">
        <v>13</v>
      </c>
      <c r="D199" s="9">
        <v>212800</v>
      </c>
      <c r="E199" s="10" t="s">
        <v>117</v>
      </c>
      <c r="H199" s="9" t="s">
        <v>17</v>
      </c>
      <c r="I199" s="9">
        <v>103.22</v>
      </c>
      <c r="J199" s="9" t="s">
        <v>18</v>
      </c>
      <c r="K199" s="9">
        <v>2</v>
      </c>
      <c r="L199" s="9">
        <v>198</v>
      </c>
      <c r="M199" s="9">
        <v>1</v>
      </c>
      <c r="N199" s="11">
        <f t="shared" si="3"/>
        <v>-103.22</v>
      </c>
      <c r="O199" s="12"/>
    </row>
    <row r="200" spans="1:15" outlineLevel="2" x14ac:dyDescent="0.25">
      <c r="A200" s="9">
        <v>1030</v>
      </c>
      <c r="B200" s="9">
        <v>1030</v>
      </c>
      <c r="C200" s="9" t="s">
        <v>13</v>
      </c>
      <c r="D200" s="9">
        <v>640040</v>
      </c>
      <c r="E200" s="10" t="s">
        <v>118</v>
      </c>
      <c r="F200" s="9">
        <v>825918200</v>
      </c>
      <c r="H200" s="9" t="s">
        <v>15</v>
      </c>
      <c r="I200" s="9">
        <v>79.17</v>
      </c>
      <c r="J200" s="9" t="s">
        <v>16</v>
      </c>
      <c r="K200" s="9">
        <v>2</v>
      </c>
      <c r="L200" s="9">
        <v>199</v>
      </c>
      <c r="M200" s="9">
        <v>1</v>
      </c>
      <c r="N200" s="11">
        <f t="shared" si="3"/>
        <v>79.17</v>
      </c>
      <c r="O200" s="12"/>
    </row>
    <row r="201" spans="1:15" outlineLevel="1" x14ac:dyDescent="0.25">
      <c r="A201" s="9">
        <v>1030</v>
      </c>
      <c r="B201" s="9">
        <v>1030</v>
      </c>
      <c r="C201" s="9" t="s">
        <v>13</v>
      </c>
      <c r="D201" s="9">
        <v>212800</v>
      </c>
      <c r="E201" s="10" t="s">
        <v>118</v>
      </c>
      <c r="H201" s="9" t="s">
        <v>17</v>
      </c>
      <c r="I201" s="9">
        <v>79.17</v>
      </c>
      <c r="J201" s="9" t="s">
        <v>18</v>
      </c>
      <c r="K201" s="9">
        <v>2</v>
      </c>
      <c r="L201" s="9">
        <v>200</v>
      </c>
      <c r="M201" s="9">
        <v>1</v>
      </c>
      <c r="N201" s="11">
        <f t="shared" si="3"/>
        <v>-79.17</v>
      </c>
      <c r="O201" s="13"/>
    </row>
    <row r="202" spans="1:15" outlineLevel="2" x14ac:dyDescent="0.25">
      <c r="A202" s="9">
        <v>1030</v>
      </c>
      <c r="B202" s="9">
        <v>1030</v>
      </c>
      <c r="C202" s="9" t="s">
        <v>13</v>
      </c>
      <c r="D202" s="9">
        <v>640040</v>
      </c>
      <c r="E202" s="10" t="s">
        <v>119</v>
      </c>
      <c r="F202" s="9">
        <v>825918300</v>
      </c>
      <c r="H202" s="9" t="s">
        <v>15</v>
      </c>
      <c r="I202" s="9">
        <v>175.44</v>
      </c>
      <c r="J202" s="9" t="s">
        <v>16</v>
      </c>
      <c r="K202" s="9">
        <v>2</v>
      </c>
      <c r="L202" s="9">
        <v>201</v>
      </c>
      <c r="M202" s="9">
        <v>1</v>
      </c>
      <c r="N202" s="11">
        <f t="shared" si="3"/>
        <v>175.44</v>
      </c>
      <c r="O202" s="12"/>
    </row>
    <row r="203" spans="1:15" outlineLevel="1" x14ac:dyDescent="0.25">
      <c r="A203" s="9">
        <v>1030</v>
      </c>
      <c r="B203" s="9">
        <v>1030</v>
      </c>
      <c r="C203" s="9" t="s">
        <v>13</v>
      </c>
      <c r="D203" s="9">
        <v>212800</v>
      </c>
      <c r="E203" s="10" t="s">
        <v>119</v>
      </c>
      <c r="H203" s="9" t="s">
        <v>17</v>
      </c>
      <c r="I203" s="9">
        <v>175.44</v>
      </c>
      <c r="J203" s="9" t="s">
        <v>18</v>
      </c>
      <c r="K203" s="9">
        <v>2</v>
      </c>
      <c r="L203" s="9">
        <v>202</v>
      </c>
      <c r="M203" s="9">
        <v>1</v>
      </c>
      <c r="N203" s="11">
        <f t="shared" si="3"/>
        <v>-175.44</v>
      </c>
      <c r="O203" s="12"/>
    </row>
    <row r="204" spans="1:15" outlineLevel="2" x14ac:dyDescent="0.25">
      <c r="A204" s="9">
        <v>1030</v>
      </c>
      <c r="B204" s="9">
        <v>1030</v>
      </c>
      <c r="C204" s="9" t="s">
        <v>13</v>
      </c>
      <c r="D204" s="9">
        <v>640040</v>
      </c>
      <c r="E204" s="10" t="s">
        <v>120</v>
      </c>
      <c r="F204" s="9">
        <v>825018400</v>
      </c>
      <c r="H204" s="9" t="s">
        <v>15</v>
      </c>
      <c r="I204" s="9">
        <v>8553.3599999999988</v>
      </c>
      <c r="J204" s="9" t="s">
        <v>16</v>
      </c>
      <c r="K204" s="9">
        <v>2</v>
      </c>
      <c r="L204" s="9">
        <v>203</v>
      </c>
      <c r="M204" s="9">
        <v>1</v>
      </c>
      <c r="N204" s="11">
        <f t="shared" si="3"/>
        <v>8553.3599999999988</v>
      </c>
      <c r="O204" s="12"/>
    </row>
    <row r="205" spans="1:15" outlineLevel="1" x14ac:dyDescent="0.25">
      <c r="A205" s="9">
        <v>1030</v>
      </c>
      <c r="B205" s="9">
        <v>1030</v>
      </c>
      <c r="C205" s="9" t="s">
        <v>13</v>
      </c>
      <c r="D205" s="9">
        <v>212800</v>
      </c>
      <c r="E205" s="10" t="s">
        <v>120</v>
      </c>
      <c r="H205" s="9" t="s">
        <v>17</v>
      </c>
      <c r="I205" s="9">
        <v>8553.3599999999988</v>
      </c>
      <c r="J205" s="9" t="s">
        <v>18</v>
      </c>
      <c r="K205" s="9">
        <v>2</v>
      </c>
      <c r="L205" s="9">
        <v>204</v>
      </c>
      <c r="M205" s="9">
        <v>1</v>
      </c>
      <c r="N205" s="11">
        <f t="shared" si="3"/>
        <v>-8553.3599999999988</v>
      </c>
      <c r="O205" s="13"/>
    </row>
    <row r="206" spans="1:15" outlineLevel="2" x14ac:dyDescent="0.25">
      <c r="A206" s="9">
        <v>1030</v>
      </c>
      <c r="B206" s="9">
        <v>1030</v>
      </c>
      <c r="C206" s="9" t="s">
        <v>13</v>
      </c>
      <c r="D206" s="9">
        <v>640040</v>
      </c>
      <c r="E206" s="10" t="s">
        <v>121</v>
      </c>
      <c r="F206" s="9">
        <v>425025000</v>
      </c>
      <c r="H206" s="9" t="s">
        <v>15</v>
      </c>
      <c r="I206" s="9">
        <v>1117.3700000000001</v>
      </c>
      <c r="J206" s="9" t="s">
        <v>16</v>
      </c>
      <c r="K206" s="9">
        <v>2</v>
      </c>
      <c r="L206" s="9">
        <v>205</v>
      </c>
      <c r="M206" s="9">
        <v>1</v>
      </c>
      <c r="N206" s="11">
        <f t="shared" si="3"/>
        <v>1117.3700000000001</v>
      </c>
      <c r="O206" s="12"/>
    </row>
    <row r="207" spans="1:15" outlineLevel="1" x14ac:dyDescent="0.25">
      <c r="A207" s="9">
        <v>1030</v>
      </c>
      <c r="B207" s="9">
        <v>1030</v>
      </c>
      <c r="C207" s="9" t="s">
        <v>13</v>
      </c>
      <c r="D207" s="9">
        <v>212800</v>
      </c>
      <c r="E207" s="10" t="s">
        <v>121</v>
      </c>
      <c r="H207" s="9" t="s">
        <v>17</v>
      </c>
      <c r="I207" s="9">
        <v>1117.3700000000001</v>
      </c>
      <c r="J207" s="9" t="s">
        <v>18</v>
      </c>
      <c r="K207" s="9">
        <v>2</v>
      </c>
      <c r="L207" s="9">
        <v>206</v>
      </c>
      <c r="M207" s="9">
        <v>1</v>
      </c>
      <c r="N207" s="11">
        <f t="shared" si="3"/>
        <v>-1117.3700000000001</v>
      </c>
      <c r="O207" s="13"/>
    </row>
    <row r="208" spans="1:15" outlineLevel="2" x14ac:dyDescent="0.25">
      <c r="A208" s="9">
        <v>1030</v>
      </c>
      <c r="B208" s="9">
        <v>1030</v>
      </c>
      <c r="C208" s="9" t="s">
        <v>13</v>
      </c>
      <c r="D208" s="9">
        <v>640040</v>
      </c>
      <c r="E208" s="10" t="s">
        <v>122</v>
      </c>
      <c r="F208" s="9">
        <v>425825180</v>
      </c>
      <c r="H208" s="9" t="s">
        <v>15</v>
      </c>
      <c r="I208" s="9">
        <v>15732.010000000002</v>
      </c>
      <c r="J208" s="9" t="s">
        <v>16</v>
      </c>
      <c r="K208" s="9">
        <v>2</v>
      </c>
      <c r="L208" s="9">
        <v>207</v>
      </c>
      <c r="M208" s="9">
        <v>1</v>
      </c>
      <c r="N208" s="11">
        <f t="shared" si="3"/>
        <v>15732.010000000002</v>
      </c>
      <c r="O208" s="12"/>
    </row>
    <row r="209" spans="1:15" outlineLevel="1" x14ac:dyDescent="0.25">
      <c r="A209" s="9">
        <v>1030</v>
      </c>
      <c r="B209" s="9">
        <v>1030</v>
      </c>
      <c r="C209" s="9" t="s">
        <v>13</v>
      </c>
      <c r="D209" s="9">
        <v>212800</v>
      </c>
      <c r="E209" s="10" t="s">
        <v>122</v>
      </c>
      <c r="H209" s="9" t="s">
        <v>17</v>
      </c>
      <c r="I209" s="9">
        <v>15732.010000000002</v>
      </c>
      <c r="J209" s="9" t="s">
        <v>18</v>
      </c>
      <c r="K209" s="9">
        <v>2</v>
      </c>
      <c r="L209" s="9">
        <v>208</v>
      </c>
      <c r="M209" s="9">
        <v>1</v>
      </c>
      <c r="N209" s="11">
        <f t="shared" si="3"/>
        <v>-15732.010000000002</v>
      </c>
      <c r="O209" s="12"/>
    </row>
    <row r="210" spans="1:15" outlineLevel="2" x14ac:dyDescent="0.25">
      <c r="A210" s="9">
        <v>1030</v>
      </c>
      <c r="B210" s="9">
        <v>1030</v>
      </c>
      <c r="C210" s="9" t="s">
        <v>13</v>
      </c>
      <c r="D210" s="9">
        <v>640040</v>
      </c>
      <c r="E210" s="10" t="s">
        <v>123</v>
      </c>
      <c r="F210" s="9">
        <v>425625440</v>
      </c>
      <c r="H210" s="9" t="s">
        <v>15</v>
      </c>
      <c r="I210" s="9">
        <v>524.22</v>
      </c>
      <c r="J210" s="9" t="s">
        <v>16</v>
      </c>
      <c r="K210" s="9">
        <v>2</v>
      </c>
      <c r="L210" s="9">
        <v>209</v>
      </c>
      <c r="M210" s="9">
        <v>1</v>
      </c>
      <c r="N210" s="11">
        <f t="shared" si="3"/>
        <v>524.22</v>
      </c>
      <c r="O210" s="13"/>
    </row>
    <row r="211" spans="1:15" outlineLevel="1" x14ac:dyDescent="0.25">
      <c r="A211" s="9">
        <v>1030</v>
      </c>
      <c r="B211" s="9">
        <v>1030</v>
      </c>
      <c r="C211" s="9" t="s">
        <v>13</v>
      </c>
      <c r="D211" s="9">
        <v>212800</v>
      </c>
      <c r="E211" s="10" t="s">
        <v>123</v>
      </c>
      <c r="H211" s="9" t="s">
        <v>17</v>
      </c>
      <c r="I211" s="9">
        <v>524.22</v>
      </c>
      <c r="J211" s="9" t="s">
        <v>18</v>
      </c>
      <c r="K211" s="9">
        <v>2</v>
      </c>
      <c r="L211" s="9">
        <v>210</v>
      </c>
      <c r="M211" s="9">
        <v>1</v>
      </c>
      <c r="N211" s="11">
        <f t="shared" si="3"/>
        <v>-524.22</v>
      </c>
      <c r="O211" s="12"/>
    </row>
    <row r="212" spans="1:15" outlineLevel="2" x14ac:dyDescent="0.25">
      <c r="A212" s="9">
        <v>1030</v>
      </c>
      <c r="B212" s="9">
        <v>1030</v>
      </c>
      <c r="C212" s="9" t="s">
        <v>13</v>
      </c>
      <c r="D212" s="9">
        <v>640040</v>
      </c>
      <c r="E212" s="10" t="s">
        <v>124</v>
      </c>
      <c r="F212" s="9">
        <v>425625550</v>
      </c>
      <c r="H212" s="9" t="s">
        <v>15</v>
      </c>
      <c r="I212" s="9">
        <v>606.35</v>
      </c>
      <c r="J212" s="9" t="s">
        <v>16</v>
      </c>
      <c r="K212" s="9">
        <v>2</v>
      </c>
      <c r="L212" s="9">
        <v>211</v>
      </c>
      <c r="M212" s="9">
        <v>1</v>
      </c>
      <c r="N212" s="11">
        <f t="shared" si="3"/>
        <v>606.35</v>
      </c>
      <c r="O212" s="12"/>
    </row>
    <row r="213" spans="1:15" outlineLevel="1" x14ac:dyDescent="0.25">
      <c r="A213" s="9">
        <v>1030</v>
      </c>
      <c r="B213" s="9">
        <v>1030</v>
      </c>
      <c r="C213" s="9" t="s">
        <v>13</v>
      </c>
      <c r="D213" s="9">
        <v>212800</v>
      </c>
      <c r="E213" s="10" t="s">
        <v>124</v>
      </c>
      <c r="H213" s="9" t="s">
        <v>17</v>
      </c>
      <c r="I213" s="9">
        <v>606.35</v>
      </c>
      <c r="J213" s="9" t="s">
        <v>18</v>
      </c>
      <c r="K213" s="9">
        <v>2</v>
      </c>
      <c r="L213" s="9">
        <v>212</v>
      </c>
      <c r="M213" s="9">
        <v>1</v>
      </c>
      <c r="N213" s="11">
        <f t="shared" si="3"/>
        <v>-606.35</v>
      </c>
      <c r="O213" s="12"/>
    </row>
    <row r="214" spans="1:15" outlineLevel="2" x14ac:dyDescent="0.25">
      <c r="A214" s="9">
        <v>1030</v>
      </c>
      <c r="B214" s="9">
        <v>1030</v>
      </c>
      <c r="C214" s="9" t="s">
        <v>13</v>
      </c>
      <c r="D214" s="9">
        <v>640040</v>
      </c>
      <c r="E214" s="10" t="s">
        <v>125</v>
      </c>
      <c r="F214" s="9">
        <v>425625620</v>
      </c>
      <c r="H214" s="9" t="s">
        <v>15</v>
      </c>
      <c r="I214" s="9">
        <v>322.10000000000002</v>
      </c>
      <c r="J214" s="9" t="s">
        <v>16</v>
      </c>
      <c r="K214" s="9">
        <v>2</v>
      </c>
      <c r="L214" s="9">
        <v>213</v>
      </c>
      <c r="M214" s="9">
        <v>1</v>
      </c>
      <c r="N214" s="11">
        <f t="shared" si="3"/>
        <v>322.10000000000002</v>
      </c>
      <c r="O214" s="12"/>
    </row>
    <row r="215" spans="1:15" outlineLevel="1" x14ac:dyDescent="0.25">
      <c r="A215" s="9">
        <v>1030</v>
      </c>
      <c r="B215" s="9">
        <v>1030</v>
      </c>
      <c r="C215" s="9" t="s">
        <v>13</v>
      </c>
      <c r="D215" s="9">
        <v>212800</v>
      </c>
      <c r="E215" s="10" t="s">
        <v>125</v>
      </c>
      <c r="H215" s="9" t="s">
        <v>17</v>
      </c>
      <c r="I215" s="9">
        <v>322.10000000000002</v>
      </c>
      <c r="J215" s="9" t="s">
        <v>18</v>
      </c>
      <c r="K215" s="9">
        <v>2</v>
      </c>
      <c r="L215" s="9">
        <v>214</v>
      </c>
      <c r="M215" s="9">
        <v>1</v>
      </c>
      <c r="N215" s="11">
        <f t="shared" si="3"/>
        <v>-322.10000000000002</v>
      </c>
      <c r="O215" s="13"/>
    </row>
    <row r="216" spans="1:15" outlineLevel="2" x14ac:dyDescent="0.25">
      <c r="A216" s="9">
        <v>1030</v>
      </c>
      <c r="B216" s="9">
        <v>1030</v>
      </c>
      <c r="C216" s="9" t="s">
        <v>13</v>
      </c>
      <c r="D216" s="9">
        <v>640040</v>
      </c>
      <c r="E216" s="10" t="s">
        <v>126</v>
      </c>
      <c r="F216" s="9">
        <v>425625710</v>
      </c>
      <c r="H216" s="9" t="s">
        <v>15</v>
      </c>
      <c r="I216" s="9">
        <v>13124.730000000001</v>
      </c>
      <c r="J216" s="9" t="s">
        <v>16</v>
      </c>
      <c r="K216" s="9">
        <v>2</v>
      </c>
      <c r="L216" s="9">
        <v>215</v>
      </c>
      <c r="M216" s="9">
        <v>1</v>
      </c>
      <c r="N216" s="11">
        <f t="shared" si="3"/>
        <v>13124.730000000001</v>
      </c>
      <c r="O216" s="12"/>
    </row>
    <row r="217" spans="1:15" outlineLevel="1" x14ac:dyDescent="0.25">
      <c r="A217" s="9">
        <v>1030</v>
      </c>
      <c r="B217" s="9">
        <v>1030</v>
      </c>
      <c r="C217" s="9" t="s">
        <v>13</v>
      </c>
      <c r="D217" s="9">
        <v>212800</v>
      </c>
      <c r="E217" s="10" t="s">
        <v>126</v>
      </c>
      <c r="H217" s="9" t="s">
        <v>17</v>
      </c>
      <c r="I217" s="9">
        <v>13124.730000000001</v>
      </c>
      <c r="J217" s="9" t="s">
        <v>18</v>
      </c>
      <c r="K217" s="9">
        <v>2</v>
      </c>
      <c r="L217" s="9">
        <v>216</v>
      </c>
      <c r="M217" s="9">
        <v>1</v>
      </c>
      <c r="N217" s="11">
        <f t="shared" si="3"/>
        <v>-13124.730000000001</v>
      </c>
      <c r="O217" s="13"/>
    </row>
    <row r="218" spans="1:15" outlineLevel="2" x14ac:dyDescent="0.25">
      <c r="A218" s="9">
        <v>1030</v>
      </c>
      <c r="B218" s="9">
        <v>1030</v>
      </c>
      <c r="C218" s="9" t="s">
        <v>13</v>
      </c>
      <c r="D218" s="9">
        <v>640040</v>
      </c>
      <c r="E218" s="10" t="s">
        <v>127</v>
      </c>
      <c r="F218" s="9">
        <v>625950100</v>
      </c>
      <c r="H218" s="9" t="s">
        <v>15</v>
      </c>
      <c r="I218" s="9">
        <v>68</v>
      </c>
      <c r="J218" s="9" t="s">
        <v>16</v>
      </c>
      <c r="K218" s="9">
        <v>2</v>
      </c>
      <c r="L218" s="9">
        <v>217</v>
      </c>
      <c r="M218" s="9">
        <v>1</v>
      </c>
      <c r="N218" s="11">
        <f t="shared" si="3"/>
        <v>68</v>
      </c>
      <c r="O218" s="12"/>
    </row>
    <row r="219" spans="1:15" outlineLevel="1" x14ac:dyDescent="0.25">
      <c r="A219" s="9">
        <v>1030</v>
      </c>
      <c r="B219" s="9">
        <v>1030</v>
      </c>
      <c r="C219" s="9" t="s">
        <v>13</v>
      </c>
      <c r="D219" s="9">
        <v>212800</v>
      </c>
      <c r="E219" s="10" t="s">
        <v>127</v>
      </c>
      <c r="H219" s="9" t="s">
        <v>17</v>
      </c>
      <c r="I219" s="9">
        <v>68</v>
      </c>
      <c r="J219" s="9" t="s">
        <v>18</v>
      </c>
      <c r="K219" s="9">
        <v>2</v>
      </c>
      <c r="L219" s="9">
        <v>218</v>
      </c>
      <c r="M219" s="9">
        <v>1</v>
      </c>
      <c r="N219" s="11">
        <f t="shared" si="3"/>
        <v>-68</v>
      </c>
      <c r="O219" s="12"/>
    </row>
    <row r="220" spans="1:15" outlineLevel="2" x14ac:dyDescent="0.25">
      <c r="A220" s="9">
        <v>1030</v>
      </c>
      <c r="B220" s="9">
        <v>1030</v>
      </c>
      <c r="C220" s="9" t="s">
        <v>13</v>
      </c>
      <c r="D220" s="9">
        <v>640040</v>
      </c>
      <c r="E220" s="10" t="s">
        <v>128</v>
      </c>
      <c r="F220" s="9">
        <v>625160000</v>
      </c>
      <c r="H220" s="9" t="s">
        <v>15</v>
      </c>
      <c r="I220" s="9">
        <v>991.22</v>
      </c>
      <c r="J220" s="9" t="s">
        <v>16</v>
      </c>
      <c r="K220" s="9">
        <v>2</v>
      </c>
      <c r="L220" s="9">
        <v>219</v>
      </c>
      <c r="M220" s="9">
        <v>1</v>
      </c>
      <c r="N220" s="11">
        <f t="shared" si="3"/>
        <v>991.22</v>
      </c>
      <c r="O220" s="13"/>
    </row>
    <row r="221" spans="1:15" outlineLevel="1" x14ac:dyDescent="0.25">
      <c r="A221" s="9">
        <v>1030</v>
      </c>
      <c r="B221" s="9">
        <v>1030</v>
      </c>
      <c r="C221" s="9" t="s">
        <v>13</v>
      </c>
      <c r="D221" s="9">
        <v>212800</v>
      </c>
      <c r="E221" s="10" t="s">
        <v>128</v>
      </c>
      <c r="H221" s="9" t="s">
        <v>17</v>
      </c>
      <c r="I221" s="9">
        <v>991.22</v>
      </c>
      <c r="J221" s="9" t="s">
        <v>18</v>
      </c>
      <c r="K221" s="9">
        <v>2</v>
      </c>
      <c r="L221" s="9">
        <v>220</v>
      </c>
      <c r="M221" s="9">
        <v>1</v>
      </c>
      <c r="N221" s="11">
        <f t="shared" si="3"/>
        <v>-991.22</v>
      </c>
      <c r="O221" s="12"/>
    </row>
    <row r="222" spans="1:15" outlineLevel="2" x14ac:dyDescent="0.25">
      <c r="A222" s="9">
        <v>1030</v>
      </c>
      <c r="B222" s="9">
        <v>1030</v>
      </c>
      <c r="C222" s="9" t="s">
        <v>13</v>
      </c>
      <c r="D222" s="9">
        <v>640040</v>
      </c>
      <c r="E222" s="10" t="s">
        <v>129</v>
      </c>
      <c r="F222" s="9">
        <v>525060100</v>
      </c>
      <c r="H222" s="9" t="s">
        <v>15</v>
      </c>
      <c r="I222" s="9">
        <v>1757.08</v>
      </c>
      <c r="J222" s="9" t="s">
        <v>16</v>
      </c>
      <c r="K222" s="9">
        <v>2</v>
      </c>
      <c r="L222" s="9">
        <v>221</v>
      </c>
      <c r="M222" s="9">
        <v>1</v>
      </c>
      <c r="N222" s="11">
        <f t="shared" si="3"/>
        <v>1757.08</v>
      </c>
      <c r="O222" s="13"/>
    </row>
    <row r="223" spans="1:15" outlineLevel="1" x14ac:dyDescent="0.25">
      <c r="A223" s="9">
        <v>1030</v>
      </c>
      <c r="B223" s="9">
        <v>1030</v>
      </c>
      <c r="C223" s="9" t="s">
        <v>13</v>
      </c>
      <c r="D223" s="9">
        <v>212800</v>
      </c>
      <c r="E223" s="10" t="s">
        <v>129</v>
      </c>
      <c r="H223" s="9" t="s">
        <v>17</v>
      </c>
      <c r="I223" s="9">
        <v>1757.08</v>
      </c>
      <c r="J223" s="9" t="s">
        <v>18</v>
      </c>
      <c r="K223" s="9">
        <v>2</v>
      </c>
      <c r="L223" s="9">
        <v>222</v>
      </c>
      <c r="M223" s="9">
        <v>1</v>
      </c>
      <c r="N223" s="11">
        <f t="shared" si="3"/>
        <v>-1757.08</v>
      </c>
      <c r="O223" s="12"/>
    </row>
    <row r="224" spans="1:15" outlineLevel="2" x14ac:dyDescent="0.25">
      <c r="A224" s="9">
        <v>1030</v>
      </c>
      <c r="B224" s="9">
        <v>1030</v>
      </c>
      <c r="C224" s="9" t="s">
        <v>13</v>
      </c>
      <c r="D224" s="9">
        <v>640040</v>
      </c>
      <c r="E224" s="10" t="s">
        <v>130</v>
      </c>
      <c r="F224" s="9">
        <v>625460200</v>
      </c>
      <c r="H224" s="9" t="s">
        <v>15</v>
      </c>
      <c r="I224" s="9">
        <v>192.28</v>
      </c>
      <c r="J224" s="9" t="s">
        <v>16</v>
      </c>
      <c r="K224" s="9">
        <v>2</v>
      </c>
      <c r="L224" s="9">
        <v>223</v>
      </c>
      <c r="M224" s="9">
        <v>1</v>
      </c>
      <c r="N224" s="11">
        <f t="shared" si="3"/>
        <v>192.28</v>
      </c>
      <c r="O224" s="13"/>
    </row>
    <row r="225" spans="1:15" outlineLevel="1" x14ac:dyDescent="0.25">
      <c r="A225" s="9">
        <v>1030</v>
      </c>
      <c r="B225" s="9">
        <v>1030</v>
      </c>
      <c r="C225" s="9" t="s">
        <v>13</v>
      </c>
      <c r="D225" s="9">
        <v>212800</v>
      </c>
      <c r="E225" s="10" t="s">
        <v>130</v>
      </c>
      <c r="H225" s="9" t="s">
        <v>17</v>
      </c>
      <c r="I225" s="9">
        <v>192.28</v>
      </c>
      <c r="J225" s="9" t="s">
        <v>18</v>
      </c>
      <c r="K225" s="9">
        <v>2</v>
      </c>
      <c r="L225" s="9">
        <v>224</v>
      </c>
      <c r="M225" s="9">
        <v>1</v>
      </c>
      <c r="N225" s="11">
        <f t="shared" si="3"/>
        <v>-192.28</v>
      </c>
      <c r="O225" s="12"/>
    </row>
    <row r="226" spans="1:15" outlineLevel="2" x14ac:dyDescent="0.25">
      <c r="A226" s="9">
        <v>1030</v>
      </c>
      <c r="B226" s="9">
        <v>1030</v>
      </c>
      <c r="C226" s="9" t="s">
        <v>13</v>
      </c>
      <c r="D226" s="9">
        <v>640040</v>
      </c>
      <c r="E226" s="10" t="s">
        <v>131</v>
      </c>
      <c r="F226" s="9">
        <v>825760600</v>
      </c>
      <c r="H226" s="9" t="s">
        <v>15</v>
      </c>
      <c r="I226" s="9">
        <v>1771.12</v>
      </c>
      <c r="J226" s="9" t="s">
        <v>16</v>
      </c>
      <c r="K226" s="9">
        <v>2</v>
      </c>
      <c r="L226" s="9">
        <v>225</v>
      </c>
      <c r="M226" s="9">
        <v>1</v>
      </c>
      <c r="N226" s="11">
        <f t="shared" si="3"/>
        <v>1771.12</v>
      </c>
      <c r="O226" s="13"/>
    </row>
    <row r="227" spans="1:15" outlineLevel="1" x14ac:dyDescent="0.25">
      <c r="A227" s="9">
        <v>1030</v>
      </c>
      <c r="B227" s="9">
        <v>1030</v>
      </c>
      <c r="C227" s="9" t="s">
        <v>13</v>
      </c>
      <c r="D227" s="9">
        <v>212800</v>
      </c>
      <c r="E227" s="10" t="s">
        <v>131</v>
      </c>
      <c r="H227" s="9" t="s">
        <v>17</v>
      </c>
      <c r="I227" s="9">
        <v>1771.12</v>
      </c>
      <c r="J227" s="9" t="s">
        <v>18</v>
      </c>
      <c r="K227" s="9">
        <v>2</v>
      </c>
      <c r="L227" s="9">
        <v>226</v>
      </c>
      <c r="M227" s="9">
        <v>1</v>
      </c>
      <c r="N227" s="11">
        <f t="shared" si="3"/>
        <v>-1771.12</v>
      </c>
      <c r="O227" s="12"/>
    </row>
    <row r="228" spans="1:15" outlineLevel="2" x14ac:dyDescent="0.25">
      <c r="A228" s="9">
        <v>1030</v>
      </c>
      <c r="B228" s="9">
        <v>1030</v>
      </c>
      <c r="C228" s="9" t="s">
        <v>13</v>
      </c>
      <c r="D228" s="9">
        <v>640040</v>
      </c>
      <c r="E228" s="10" t="s">
        <v>132</v>
      </c>
      <c r="F228" s="9">
        <v>125361100</v>
      </c>
      <c r="H228" s="9" t="s">
        <v>15</v>
      </c>
      <c r="I228" s="9">
        <v>1196.53</v>
      </c>
      <c r="J228" s="9" t="s">
        <v>16</v>
      </c>
      <c r="K228" s="9">
        <v>2</v>
      </c>
      <c r="L228" s="9">
        <v>227</v>
      </c>
      <c r="M228" s="9">
        <v>1</v>
      </c>
      <c r="N228" s="11">
        <f t="shared" si="3"/>
        <v>1196.53</v>
      </c>
      <c r="O228" s="13"/>
    </row>
    <row r="229" spans="1:15" outlineLevel="1" x14ac:dyDescent="0.25">
      <c r="A229" s="9">
        <v>1030</v>
      </c>
      <c r="B229" s="9">
        <v>1030</v>
      </c>
      <c r="C229" s="9" t="s">
        <v>13</v>
      </c>
      <c r="D229" s="9">
        <v>212800</v>
      </c>
      <c r="E229" s="10" t="s">
        <v>132</v>
      </c>
      <c r="H229" s="9" t="s">
        <v>17</v>
      </c>
      <c r="I229" s="9">
        <v>1196.53</v>
      </c>
      <c r="J229" s="9" t="s">
        <v>18</v>
      </c>
      <c r="K229" s="9">
        <v>2</v>
      </c>
      <c r="L229" s="9">
        <v>228</v>
      </c>
      <c r="M229" s="9">
        <v>1</v>
      </c>
      <c r="N229" s="11">
        <f t="shared" si="3"/>
        <v>-1196.53</v>
      </c>
      <c r="O229" s="12"/>
    </row>
    <row r="230" spans="1:15" outlineLevel="2" x14ac:dyDescent="0.25">
      <c r="A230" s="9">
        <v>1030</v>
      </c>
      <c r="B230" s="9">
        <v>1030</v>
      </c>
      <c r="C230" s="9" t="s">
        <v>13</v>
      </c>
      <c r="D230" s="9">
        <v>640040</v>
      </c>
      <c r="E230" s="10" t="s">
        <v>133</v>
      </c>
      <c r="F230" s="9">
        <v>125361200</v>
      </c>
      <c r="H230" s="9" t="s">
        <v>15</v>
      </c>
      <c r="I230" s="9">
        <v>669.8</v>
      </c>
      <c r="J230" s="9" t="s">
        <v>16</v>
      </c>
      <c r="K230" s="9">
        <v>2</v>
      </c>
      <c r="L230" s="9">
        <v>229</v>
      </c>
      <c r="M230" s="9">
        <v>1</v>
      </c>
      <c r="N230" s="11">
        <f t="shared" si="3"/>
        <v>669.8</v>
      </c>
      <c r="O230" s="13"/>
    </row>
    <row r="231" spans="1:15" outlineLevel="1" x14ac:dyDescent="0.25">
      <c r="A231" s="9">
        <v>1030</v>
      </c>
      <c r="B231" s="9">
        <v>1030</v>
      </c>
      <c r="C231" s="9" t="s">
        <v>13</v>
      </c>
      <c r="D231" s="9">
        <v>212800</v>
      </c>
      <c r="E231" s="10" t="s">
        <v>133</v>
      </c>
      <c r="H231" s="9" t="s">
        <v>17</v>
      </c>
      <c r="I231" s="9">
        <v>669.8</v>
      </c>
      <c r="J231" s="9" t="s">
        <v>18</v>
      </c>
      <c r="K231" s="9">
        <v>2</v>
      </c>
      <c r="L231" s="9">
        <v>230</v>
      </c>
      <c r="M231" s="9">
        <v>1</v>
      </c>
      <c r="N231" s="11">
        <f t="shared" si="3"/>
        <v>-669.8</v>
      </c>
      <c r="O231" s="12"/>
    </row>
    <row r="232" spans="1:15" outlineLevel="2" x14ac:dyDescent="0.25">
      <c r="A232" s="9">
        <v>1030</v>
      </c>
      <c r="B232" s="9">
        <v>1030</v>
      </c>
      <c r="C232" s="9" t="s">
        <v>13</v>
      </c>
      <c r="D232" s="9">
        <v>640040</v>
      </c>
      <c r="E232" s="10" t="s">
        <v>134</v>
      </c>
      <c r="F232" s="9">
        <v>125361600</v>
      </c>
      <c r="H232" s="9" t="s">
        <v>15</v>
      </c>
      <c r="I232" s="9">
        <v>3504.3599999999997</v>
      </c>
      <c r="J232" s="9" t="s">
        <v>16</v>
      </c>
      <c r="K232" s="9">
        <v>2</v>
      </c>
      <c r="L232" s="9">
        <v>231</v>
      </c>
      <c r="M232" s="9">
        <v>1</v>
      </c>
      <c r="N232" s="11">
        <f t="shared" si="3"/>
        <v>3504.3599999999997</v>
      </c>
      <c r="O232" s="13"/>
    </row>
    <row r="233" spans="1:15" outlineLevel="1" x14ac:dyDescent="0.25">
      <c r="A233" s="9">
        <v>1030</v>
      </c>
      <c r="B233" s="9">
        <v>1030</v>
      </c>
      <c r="C233" s="9" t="s">
        <v>13</v>
      </c>
      <c r="D233" s="9">
        <v>212800</v>
      </c>
      <c r="E233" s="10" t="s">
        <v>134</v>
      </c>
      <c r="H233" s="9" t="s">
        <v>17</v>
      </c>
      <c r="I233" s="9">
        <v>3504.3599999999997</v>
      </c>
      <c r="J233" s="9" t="s">
        <v>18</v>
      </c>
      <c r="K233" s="9">
        <v>2</v>
      </c>
      <c r="L233" s="9">
        <v>232</v>
      </c>
      <c r="M233" s="9">
        <v>1</v>
      </c>
      <c r="N233" s="11">
        <f t="shared" si="3"/>
        <v>-3504.3599999999997</v>
      </c>
      <c r="O233" s="12"/>
    </row>
    <row r="234" spans="1:15" outlineLevel="2" x14ac:dyDescent="0.25">
      <c r="A234" s="9">
        <v>1030</v>
      </c>
      <c r="B234" s="9">
        <v>1030</v>
      </c>
      <c r="C234" s="9" t="s">
        <v>13</v>
      </c>
      <c r="D234" s="9">
        <v>640040</v>
      </c>
      <c r="E234" s="10" t="s">
        <v>135</v>
      </c>
      <c r="F234" s="9">
        <v>125361700</v>
      </c>
      <c r="H234" s="9" t="s">
        <v>15</v>
      </c>
      <c r="I234" s="9">
        <v>112.56</v>
      </c>
      <c r="J234" s="9" t="s">
        <v>16</v>
      </c>
      <c r="K234" s="9">
        <v>2</v>
      </c>
      <c r="L234" s="9">
        <v>233</v>
      </c>
      <c r="M234" s="9">
        <v>1</v>
      </c>
      <c r="N234" s="11">
        <f t="shared" si="3"/>
        <v>112.56</v>
      </c>
      <c r="O234" s="12"/>
    </row>
    <row r="235" spans="1:15" outlineLevel="1" x14ac:dyDescent="0.25">
      <c r="A235" s="9">
        <v>1030</v>
      </c>
      <c r="B235" s="9">
        <v>1030</v>
      </c>
      <c r="C235" s="9" t="s">
        <v>13</v>
      </c>
      <c r="D235" s="9">
        <v>212800</v>
      </c>
      <c r="E235" s="10" t="s">
        <v>135</v>
      </c>
      <c r="H235" s="9" t="s">
        <v>17</v>
      </c>
      <c r="I235" s="9">
        <v>112.56</v>
      </c>
      <c r="J235" s="9" t="s">
        <v>18</v>
      </c>
      <c r="K235" s="9">
        <v>2</v>
      </c>
      <c r="L235" s="9">
        <v>234</v>
      </c>
      <c r="M235" s="9">
        <v>1</v>
      </c>
      <c r="N235" s="11">
        <f t="shared" si="3"/>
        <v>-112.56</v>
      </c>
      <c r="O235" s="13"/>
    </row>
    <row r="236" spans="1:15" outlineLevel="2" x14ac:dyDescent="0.25">
      <c r="A236" s="9">
        <v>1030</v>
      </c>
      <c r="B236" s="9">
        <v>1030</v>
      </c>
      <c r="C236" s="9" t="s">
        <v>13</v>
      </c>
      <c r="D236" s="9">
        <v>640040</v>
      </c>
      <c r="E236" s="10" t="s">
        <v>136</v>
      </c>
      <c r="F236" s="9">
        <v>325562000</v>
      </c>
      <c r="H236" s="9" t="s">
        <v>15</v>
      </c>
      <c r="I236" s="9">
        <v>15369.35</v>
      </c>
      <c r="J236" s="9" t="s">
        <v>16</v>
      </c>
      <c r="K236" s="9">
        <v>2</v>
      </c>
      <c r="L236" s="9">
        <v>235</v>
      </c>
      <c r="M236" s="9">
        <v>1</v>
      </c>
      <c r="N236" s="11">
        <f t="shared" si="3"/>
        <v>15369.35</v>
      </c>
      <c r="O236" s="12"/>
    </row>
    <row r="237" spans="1:15" outlineLevel="1" x14ac:dyDescent="0.25">
      <c r="A237" s="9">
        <v>1030</v>
      </c>
      <c r="B237" s="9">
        <v>1030</v>
      </c>
      <c r="C237" s="9" t="s">
        <v>13</v>
      </c>
      <c r="D237" s="9">
        <v>212800</v>
      </c>
      <c r="E237" s="10" t="s">
        <v>136</v>
      </c>
      <c r="H237" s="9" t="s">
        <v>17</v>
      </c>
      <c r="I237" s="9">
        <v>15369.35</v>
      </c>
      <c r="J237" s="9" t="s">
        <v>18</v>
      </c>
      <c r="K237" s="9">
        <v>2</v>
      </c>
      <c r="L237" s="9">
        <v>236</v>
      </c>
      <c r="M237" s="9">
        <v>1</v>
      </c>
      <c r="N237" s="11">
        <f t="shared" si="3"/>
        <v>-15369.35</v>
      </c>
      <c r="O237" s="13"/>
    </row>
    <row r="238" spans="1:15" outlineLevel="2" x14ac:dyDescent="0.25">
      <c r="A238" s="9">
        <v>1030</v>
      </c>
      <c r="B238" s="9">
        <v>1030</v>
      </c>
      <c r="C238" s="9" t="s">
        <v>13</v>
      </c>
      <c r="D238" s="9">
        <v>640040</v>
      </c>
      <c r="E238" s="10" t="s">
        <v>137</v>
      </c>
      <c r="F238" s="9">
        <v>225062100</v>
      </c>
      <c r="H238" s="9" t="s">
        <v>15</v>
      </c>
      <c r="I238" s="9">
        <v>719.86</v>
      </c>
      <c r="J238" s="9" t="s">
        <v>16</v>
      </c>
      <c r="K238" s="9">
        <v>2</v>
      </c>
      <c r="L238" s="9">
        <v>237</v>
      </c>
      <c r="M238" s="9">
        <v>1</v>
      </c>
      <c r="N238" s="11">
        <f t="shared" si="3"/>
        <v>719.86</v>
      </c>
      <c r="O238" s="12"/>
    </row>
    <row r="239" spans="1:15" outlineLevel="1" x14ac:dyDescent="0.25">
      <c r="A239" s="9">
        <v>1030</v>
      </c>
      <c r="B239" s="9">
        <v>1030</v>
      </c>
      <c r="C239" s="9" t="s">
        <v>13</v>
      </c>
      <c r="D239" s="9">
        <v>212800</v>
      </c>
      <c r="E239" s="10" t="s">
        <v>137</v>
      </c>
      <c r="H239" s="9" t="s">
        <v>17</v>
      </c>
      <c r="I239" s="9">
        <v>719.86</v>
      </c>
      <c r="J239" s="9" t="s">
        <v>18</v>
      </c>
      <c r="K239" s="9">
        <v>2</v>
      </c>
      <c r="L239" s="9">
        <v>238</v>
      </c>
      <c r="M239" s="9">
        <v>1</v>
      </c>
      <c r="N239" s="11">
        <f t="shared" si="3"/>
        <v>-719.86</v>
      </c>
      <c r="O239" s="13"/>
    </row>
    <row r="240" spans="1:15" outlineLevel="2" x14ac:dyDescent="0.25">
      <c r="A240" s="9">
        <v>1030</v>
      </c>
      <c r="B240" s="9">
        <v>1030</v>
      </c>
      <c r="C240" s="9" t="s">
        <v>13</v>
      </c>
      <c r="D240" s="9">
        <v>640040</v>
      </c>
      <c r="E240" s="10" t="s">
        <v>138</v>
      </c>
      <c r="F240" s="9">
        <v>625670003</v>
      </c>
      <c r="H240" s="9" t="s">
        <v>15</v>
      </c>
      <c r="I240" s="9">
        <v>1833.5</v>
      </c>
      <c r="J240" s="9" t="s">
        <v>16</v>
      </c>
      <c r="K240" s="9">
        <v>2</v>
      </c>
      <c r="L240" s="9">
        <v>239</v>
      </c>
      <c r="M240" s="9">
        <v>1</v>
      </c>
      <c r="N240" s="11">
        <f t="shared" si="3"/>
        <v>1833.5</v>
      </c>
      <c r="O240" s="12"/>
    </row>
    <row r="241" spans="1:15" outlineLevel="1" x14ac:dyDescent="0.25">
      <c r="A241" s="9">
        <v>1030</v>
      </c>
      <c r="B241" s="9">
        <v>1030</v>
      </c>
      <c r="C241" s="9" t="s">
        <v>13</v>
      </c>
      <c r="D241" s="9">
        <v>212800</v>
      </c>
      <c r="E241" s="10" t="s">
        <v>138</v>
      </c>
      <c r="H241" s="9" t="s">
        <v>17</v>
      </c>
      <c r="I241" s="9">
        <v>1833.5</v>
      </c>
      <c r="J241" s="9" t="s">
        <v>18</v>
      </c>
      <c r="K241" s="9">
        <v>2</v>
      </c>
      <c r="L241" s="9">
        <v>240</v>
      </c>
      <c r="M241" s="9">
        <v>1</v>
      </c>
      <c r="N241" s="11">
        <f t="shared" si="3"/>
        <v>-1833.5</v>
      </c>
      <c r="O241" s="12"/>
    </row>
    <row r="242" spans="1:15" outlineLevel="2" x14ac:dyDescent="0.25">
      <c r="A242" s="9">
        <v>1080</v>
      </c>
      <c r="B242" s="9">
        <v>1080</v>
      </c>
      <c r="C242" s="9" t="s">
        <v>13</v>
      </c>
      <c r="D242" s="9">
        <v>640040</v>
      </c>
      <c r="E242" s="10" t="s">
        <v>139</v>
      </c>
      <c r="F242" s="9">
        <v>625175000</v>
      </c>
      <c r="H242" s="9" t="s">
        <v>15</v>
      </c>
      <c r="I242" s="9">
        <v>1388.5</v>
      </c>
      <c r="J242" s="9" t="s">
        <v>16</v>
      </c>
      <c r="K242" s="9">
        <v>2</v>
      </c>
      <c r="L242" s="9">
        <v>241</v>
      </c>
      <c r="M242" s="9">
        <v>1</v>
      </c>
      <c r="N242" s="11">
        <f t="shared" si="3"/>
        <v>1388.5</v>
      </c>
      <c r="O242" s="13"/>
    </row>
    <row r="243" spans="1:15" outlineLevel="1" x14ac:dyDescent="0.25">
      <c r="A243" s="9">
        <v>1080</v>
      </c>
      <c r="B243" s="9">
        <v>1080</v>
      </c>
      <c r="C243" s="9" t="s">
        <v>13</v>
      </c>
      <c r="D243" s="9">
        <v>212800</v>
      </c>
      <c r="E243" s="10" t="s">
        <v>139</v>
      </c>
      <c r="H243" s="9" t="s">
        <v>17</v>
      </c>
      <c r="I243" s="9">
        <v>1388.5</v>
      </c>
      <c r="J243" s="9" t="s">
        <v>18</v>
      </c>
      <c r="K243" s="9">
        <v>2</v>
      </c>
      <c r="L243" s="9">
        <v>242</v>
      </c>
      <c r="M243" s="9">
        <v>1</v>
      </c>
      <c r="N243" s="11">
        <f t="shared" si="3"/>
        <v>-1388.5</v>
      </c>
      <c r="O243" s="12"/>
    </row>
    <row r="244" spans="1:15" outlineLevel="2" x14ac:dyDescent="0.25">
      <c r="A244" s="9">
        <v>1030</v>
      </c>
      <c r="B244" s="9">
        <v>1030</v>
      </c>
      <c r="C244" s="9" t="s">
        <v>13</v>
      </c>
      <c r="D244" s="9">
        <v>640040</v>
      </c>
      <c r="E244" s="10" t="s">
        <v>140</v>
      </c>
      <c r="F244" s="9">
        <v>840110900</v>
      </c>
      <c r="H244" s="9" t="s">
        <v>15</v>
      </c>
      <c r="I244" s="9">
        <v>4264.6699999999992</v>
      </c>
      <c r="J244" s="9" t="s">
        <v>16</v>
      </c>
      <c r="K244" s="9">
        <v>2</v>
      </c>
      <c r="L244" s="9">
        <v>243</v>
      </c>
      <c r="M244" s="9">
        <v>1</v>
      </c>
      <c r="N244" s="11">
        <f t="shared" si="3"/>
        <v>4264.6699999999992</v>
      </c>
      <c r="O244" s="13"/>
    </row>
    <row r="245" spans="1:15" outlineLevel="1" x14ac:dyDescent="0.25">
      <c r="A245" s="9">
        <v>1030</v>
      </c>
      <c r="B245" s="9">
        <v>1030</v>
      </c>
      <c r="C245" s="9" t="s">
        <v>13</v>
      </c>
      <c r="D245" s="9">
        <v>212800</v>
      </c>
      <c r="E245" s="10" t="s">
        <v>140</v>
      </c>
      <c r="H245" s="9" t="s">
        <v>17</v>
      </c>
      <c r="I245" s="9">
        <v>4264.6699999999992</v>
      </c>
      <c r="J245" s="9" t="s">
        <v>18</v>
      </c>
      <c r="K245" s="9">
        <v>2</v>
      </c>
      <c r="L245" s="9">
        <v>244</v>
      </c>
      <c r="M245" s="9">
        <v>1</v>
      </c>
      <c r="N245" s="11">
        <f t="shared" si="3"/>
        <v>-4264.6699999999992</v>
      </c>
      <c r="O245" s="12"/>
    </row>
    <row r="246" spans="1:15" outlineLevel="2" x14ac:dyDescent="0.25">
      <c r="A246" s="9">
        <v>1030</v>
      </c>
      <c r="B246" s="9">
        <v>1030</v>
      </c>
      <c r="C246" s="9" t="s">
        <v>13</v>
      </c>
      <c r="D246" s="9">
        <v>640040</v>
      </c>
      <c r="E246" s="10" t="s">
        <v>141</v>
      </c>
      <c r="F246" s="9">
        <v>840511900</v>
      </c>
      <c r="H246" s="9" t="s">
        <v>15</v>
      </c>
      <c r="I246" s="9">
        <v>1279.06</v>
      </c>
      <c r="J246" s="9" t="s">
        <v>16</v>
      </c>
      <c r="K246" s="9">
        <v>2</v>
      </c>
      <c r="L246" s="9">
        <v>245</v>
      </c>
      <c r="M246" s="9">
        <v>1</v>
      </c>
      <c r="N246" s="11">
        <f t="shared" si="3"/>
        <v>1279.06</v>
      </c>
      <c r="O246" s="13"/>
    </row>
    <row r="247" spans="1:15" outlineLevel="1" x14ac:dyDescent="0.25">
      <c r="A247" s="9">
        <v>1030</v>
      </c>
      <c r="B247" s="9">
        <v>1030</v>
      </c>
      <c r="C247" s="9" t="s">
        <v>13</v>
      </c>
      <c r="D247" s="9">
        <v>212800</v>
      </c>
      <c r="E247" s="10" t="s">
        <v>141</v>
      </c>
      <c r="H247" s="9" t="s">
        <v>17</v>
      </c>
      <c r="I247" s="9">
        <v>1279.06</v>
      </c>
      <c r="J247" s="9" t="s">
        <v>18</v>
      </c>
      <c r="K247" s="9">
        <v>2</v>
      </c>
      <c r="L247" s="9">
        <v>246</v>
      </c>
      <c r="M247" s="9">
        <v>1</v>
      </c>
      <c r="N247" s="11">
        <f t="shared" si="3"/>
        <v>-1279.06</v>
      </c>
      <c r="O247" s="12"/>
    </row>
    <row r="248" spans="1:15" outlineLevel="2" x14ac:dyDescent="0.25">
      <c r="A248" s="9">
        <v>1030</v>
      </c>
      <c r="B248" s="9">
        <v>1030</v>
      </c>
      <c r="C248" s="9" t="s">
        <v>13</v>
      </c>
      <c r="D248" s="9">
        <v>640040</v>
      </c>
      <c r="E248" s="10" t="s">
        <v>142</v>
      </c>
      <c r="F248" s="9">
        <v>340412000</v>
      </c>
      <c r="H248" s="9" t="s">
        <v>15</v>
      </c>
      <c r="I248" s="9">
        <v>1447.82</v>
      </c>
      <c r="J248" s="9" t="s">
        <v>16</v>
      </c>
      <c r="K248" s="9">
        <v>2</v>
      </c>
      <c r="L248" s="9">
        <v>247</v>
      </c>
      <c r="M248" s="9">
        <v>1</v>
      </c>
      <c r="N248" s="11">
        <f t="shared" si="3"/>
        <v>1447.82</v>
      </c>
      <c r="O248" s="13"/>
    </row>
    <row r="249" spans="1:15" outlineLevel="1" x14ac:dyDescent="0.25">
      <c r="A249" s="9">
        <v>1030</v>
      </c>
      <c r="B249" s="9">
        <v>1030</v>
      </c>
      <c r="C249" s="9" t="s">
        <v>13</v>
      </c>
      <c r="D249" s="9">
        <v>212800</v>
      </c>
      <c r="E249" s="10" t="s">
        <v>142</v>
      </c>
      <c r="H249" s="9" t="s">
        <v>17</v>
      </c>
      <c r="I249" s="9">
        <v>1447.82</v>
      </c>
      <c r="J249" s="9" t="s">
        <v>18</v>
      </c>
      <c r="K249" s="9">
        <v>2</v>
      </c>
      <c r="L249" s="9">
        <v>248</v>
      </c>
      <c r="M249" s="9">
        <v>1</v>
      </c>
      <c r="N249" s="11">
        <f t="shared" si="3"/>
        <v>-1447.82</v>
      </c>
      <c r="O249" s="12"/>
    </row>
    <row r="250" spans="1:15" outlineLevel="2" x14ac:dyDescent="0.25">
      <c r="A250" s="9">
        <v>1030</v>
      </c>
      <c r="B250" s="9">
        <v>1030</v>
      </c>
      <c r="C250" s="9" t="s">
        <v>13</v>
      </c>
      <c r="D250" s="9">
        <v>640040</v>
      </c>
      <c r="E250" s="10" t="s">
        <v>143</v>
      </c>
      <c r="F250" s="9">
        <v>840512700</v>
      </c>
      <c r="H250" s="9" t="s">
        <v>15</v>
      </c>
      <c r="I250" s="9">
        <v>2673.2699999999995</v>
      </c>
      <c r="J250" s="9" t="s">
        <v>16</v>
      </c>
      <c r="K250" s="9">
        <v>2</v>
      </c>
      <c r="L250" s="9">
        <v>249</v>
      </c>
      <c r="M250" s="9">
        <v>1</v>
      </c>
      <c r="N250" s="11">
        <f t="shared" si="3"/>
        <v>2673.2699999999995</v>
      </c>
      <c r="O250" s="13"/>
    </row>
    <row r="251" spans="1:15" outlineLevel="1" x14ac:dyDescent="0.25">
      <c r="A251" s="9">
        <v>1030</v>
      </c>
      <c r="B251" s="9">
        <v>1030</v>
      </c>
      <c r="C251" s="9" t="s">
        <v>13</v>
      </c>
      <c r="D251" s="9">
        <v>212800</v>
      </c>
      <c r="E251" s="10" t="s">
        <v>143</v>
      </c>
      <c r="H251" s="9" t="s">
        <v>17</v>
      </c>
      <c r="I251" s="9">
        <v>2673.2699999999995</v>
      </c>
      <c r="J251" s="9" t="s">
        <v>18</v>
      </c>
      <c r="K251" s="9">
        <v>2</v>
      </c>
      <c r="L251" s="9">
        <v>250</v>
      </c>
      <c r="M251" s="9">
        <v>1</v>
      </c>
      <c r="N251" s="11">
        <f t="shared" si="3"/>
        <v>-2673.2699999999995</v>
      </c>
      <c r="O251" s="12"/>
    </row>
    <row r="252" spans="1:15" outlineLevel="2" x14ac:dyDescent="0.25">
      <c r="A252" s="9">
        <v>1030</v>
      </c>
      <c r="B252" s="9">
        <v>1030</v>
      </c>
      <c r="C252" s="9" t="s">
        <v>13</v>
      </c>
      <c r="D252" s="9">
        <v>640040</v>
      </c>
      <c r="E252" s="10" t="s">
        <v>144</v>
      </c>
      <c r="F252" s="9">
        <v>840512800</v>
      </c>
      <c r="H252" s="9" t="s">
        <v>15</v>
      </c>
      <c r="I252" s="9">
        <v>1412.53</v>
      </c>
      <c r="J252" s="9" t="s">
        <v>16</v>
      </c>
      <c r="K252" s="9">
        <v>2</v>
      </c>
      <c r="L252" s="9">
        <v>251</v>
      </c>
      <c r="M252" s="9">
        <v>1</v>
      </c>
      <c r="N252" s="11">
        <f t="shared" si="3"/>
        <v>1412.53</v>
      </c>
      <c r="O252" s="12"/>
    </row>
    <row r="253" spans="1:15" outlineLevel="1" x14ac:dyDescent="0.25">
      <c r="A253" s="9">
        <v>1030</v>
      </c>
      <c r="B253" s="9">
        <v>1030</v>
      </c>
      <c r="C253" s="9" t="s">
        <v>13</v>
      </c>
      <c r="D253" s="9">
        <v>212800</v>
      </c>
      <c r="E253" s="10" t="s">
        <v>144</v>
      </c>
      <c r="H253" s="9" t="s">
        <v>17</v>
      </c>
      <c r="I253" s="9">
        <v>1412.53</v>
      </c>
      <c r="J253" s="9" t="s">
        <v>18</v>
      </c>
      <c r="K253" s="9">
        <v>2</v>
      </c>
      <c r="L253" s="9">
        <v>252</v>
      </c>
      <c r="M253" s="9">
        <v>1</v>
      </c>
      <c r="N253" s="11">
        <f t="shared" si="3"/>
        <v>-1412.53</v>
      </c>
      <c r="O253" s="13"/>
    </row>
    <row r="254" spans="1:15" outlineLevel="2" x14ac:dyDescent="0.25">
      <c r="A254" s="9">
        <v>1030</v>
      </c>
      <c r="B254" s="9">
        <v>1030</v>
      </c>
      <c r="C254" s="9" t="s">
        <v>13</v>
      </c>
      <c r="D254" s="9">
        <v>640040</v>
      </c>
      <c r="E254" s="10" t="s">
        <v>145</v>
      </c>
      <c r="F254" s="9">
        <v>840512900</v>
      </c>
      <c r="H254" s="9" t="s">
        <v>15</v>
      </c>
      <c r="I254" s="9">
        <v>1587.77</v>
      </c>
      <c r="J254" s="9" t="s">
        <v>16</v>
      </c>
      <c r="K254" s="9">
        <v>2</v>
      </c>
      <c r="L254" s="9">
        <v>253</v>
      </c>
      <c r="M254" s="9">
        <v>1</v>
      </c>
      <c r="N254" s="11">
        <f t="shared" si="3"/>
        <v>1587.77</v>
      </c>
      <c r="O254" s="12"/>
    </row>
    <row r="255" spans="1:15" outlineLevel="1" x14ac:dyDescent="0.25">
      <c r="A255" s="9">
        <v>1030</v>
      </c>
      <c r="B255" s="9">
        <v>1030</v>
      </c>
      <c r="C255" s="9" t="s">
        <v>13</v>
      </c>
      <c r="D255" s="9">
        <v>212800</v>
      </c>
      <c r="E255" s="10" t="s">
        <v>145</v>
      </c>
      <c r="H255" s="9" t="s">
        <v>17</v>
      </c>
      <c r="I255" s="9">
        <v>1587.77</v>
      </c>
      <c r="J255" s="9" t="s">
        <v>18</v>
      </c>
      <c r="K255" s="9">
        <v>2</v>
      </c>
      <c r="L255" s="9">
        <v>254</v>
      </c>
      <c r="M255" s="9">
        <v>1</v>
      </c>
      <c r="N255" s="11">
        <f t="shared" si="3"/>
        <v>-1587.77</v>
      </c>
      <c r="O255" s="13"/>
    </row>
    <row r="256" spans="1:15" outlineLevel="2" x14ac:dyDescent="0.25">
      <c r="A256" s="9">
        <v>1030</v>
      </c>
      <c r="B256" s="9">
        <v>1030</v>
      </c>
      <c r="C256" s="9" t="s">
        <v>13</v>
      </c>
      <c r="D256" s="9">
        <v>640040</v>
      </c>
      <c r="E256" s="10" t="s">
        <v>146</v>
      </c>
      <c r="F256" s="9">
        <v>340413000</v>
      </c>
      <c r="H256" s="9" t="s">
        <v>15</v>
      </c>
      <c r="I256" s="9">
        <v>2511.46</v>
      </c>
      <c r="J256" s="9" t="s">
        <v>16</v>
      </c>
      <c r="K256" s="9">
        <v>2</v>
      </c>
      <c r="L256" s="9">
        <v>255</v>
      </c>
      <c r="M256" s="9">
        <v>1</v>
      </c>
      <c r="N256" s="11">
        <f t="shared" si="3"/>
        <v>2511.46</v>
      </c>
      <c r="O256" s="12"/>
    </row>
    <row r="257" spans="1:15" outlineLevel="1" x14ac:dyDescent="0.25">
      <c r="A257" s="9">
        <v>1030</v>
      </c>
      <c r="B257" s="9">
        <v>1030</v>
      </c>
      <c r="C257" s="9" t="s">
        <v>13</v>
      </c>
      <c r="D257" s="9">
        <v>212800</v>
      </c>
      <c r="E257" s="10" t="s">
        <v>146</v>
      </c>
      <c r="H257" s="9" t="s">
        <v>17</v>
      </c>
      <c r="I257" s="9">
        <v>2511.46</v>
      </c>
      <c r="J257" s="9" t="s">
        <v>18</v>
      </c>
      <c r="K257" s="9">
        <v>2</v>
      </c>
      <c r="L257" s="9">
        <v>256</v>
      </c>
      <c r="M257" s="9">
        <v>1</v>
      </c>
      <c r="N257" s="11">
        <f t="shared" si="3"/>
        <v>-2511.46</v>
      </c>
      <c r="O257" s="13"/>
    </row>
    <row r="258" spans="1:15" outlineLevel="2" x14ac:dyDescent="0.25">
      <c r="A258" s="9">
        <v>1030</v>
      </c>
      <c r="B258" s="9">
        <v>1030</v>
      </c>
      <c r="C258" s="9" t="s">
        <v>13</v>
      </c>
      <c r="D258" s="9">
        <v>640040</v>
      </c>
      <c r="E258" s="10" t="s">
        <v>147</v>
      </c>
      <c r="F258" s="9">
        <v>340413100</v>
      </c>
      <c r="H258" s="9" t="s">
        <v>15</v>
      </c>
      <c r="I258" s="9">
        <v>85.8</v>
      </c>
      <c r="J258" s="9" t="s">
        <v>16</v>
      </c>
      <c r="K258" s="9">
        <v>2</v>
      </c>
      <c r="L258" s="9">
        <v>257</v>
      </c>
      <c r="M258" s="9">
        <v>1</v>
      </c>
      <c r="N258" s="11">
        <f t="shared" si="3"/>
        <v>85.8</v>
      </c>
      <c r="O258" s="12"/>
    </row>
    <row r="259" spans="1:15" outlineLevel="1" x14ac:dyDescent="0.25">
      <c r="A259" s="9">
        <v>1030</v>
      </c>
      <c r="B259" s="9">
        <v>1030</v>
      </c>
      <c r="C259" s="9" t="s">
        <v>13</v>
      </c>
      <c r="D259" s="9">
        <v>212800</v>
      </c>
      <c r="E259" s="10" t="s">
        <v>147</v>
      </c>
      <c r="H259" s="9" t="s">
        <v>17</v>
      </c>
      <c r="I259" s="9">
        <v>85.8</v>
      </c>
      <c r="J259" s="9" t="s">
        <v>18</v>
      </c>
      <c r="K259" s="9">
        <v>2</v>
      </c>
      <c r="L259" s="9">
        <v>258</v>
      </c>
      <c r="M259" s="9">
        <v>1</v>
      </c>
      <c r="N259" s="11">
        <f t="shared" ref="N259:N322" si="4">IF(H259="DR",I259,I259*-1)</f>
        <v>-85.8</v>
      </c>
      <c r="O259" s="13"/>
    </row>
    <row r="260" spans="1:15" outlineLevel="2" x14ac:dyDescent="0.25">
      <c r="A260" s="9">
        <v>1030</v>
      </c>
      <c r="B260" s="9">
        <v>1030</v>
      </c>
      <c r="C260" s="9" t="s">
        <v>13</v>
      </c>
      <c r="D260" s="9">
        <v>640040</v>
      </c>
      <c r="E260" s="10" t="s">
        <v>148</v>
      </c>
      <c r="F260" s="9">
        <v>340413300</v>
      </c>
      <c r="H260" s="9" t="s">
        <v>15</v>
      </c>
      <c r="I260" s="9">
        <v>3455.27</v>
      </c>
      <c r="J260" s="9" t="s">
        <v>16</v>
      </c>
      <c r="K260" s="9">
        <v>2</v>
      </c>
      <c r="L260" s="9">
        <v>259</v>
      </c>
      <c r="M260" s="9">
        <v>1</v>
      </c>
      <c r="N260" s="11">
        <f t="shared" si="4"/>
        <v>3455.27</v>
      </c>
      <c r="O260" s="12"/>
    </row>
    <row r="261" spans="1:15" outlineLevel="1" x14ac:dyDescent="0.25">
      <c r="A261" s="9">
        <v>1030</v>
      </c>
      <c r="B261" s="9">
        <v>1030</v>
      </c>
      <c r="C261" s="9" t="s">
        <v>13</v>
      </c>
      <c r="D261" s="9">
        <v>212800</v>
      </c>
      <c r="E261" s="10" t="s">
        <v>148</v>
      </c>
      <c r="H261" s="9" t="s">
        <v>17</v>
      </c>
      <c r="I261" s="9">
        <v>3455.27</v>
      </c>
      <c r="J261" s="9" t="s">
        <v>18</v>
      </c>
      <c r="K261" s="9">
        <v>2</v>
      </c>
      <c r="L261" s="9">
        <v>260</v>
      </c>
      <c r="M261" s="9">
        <v>1</v>
      </c>
      <c r="N261" s="11">
        <f t="shared" si="4"/>
        <v>-3455.27</v>
      </c>
      <c r="O261" s="13"/>
    </row>
    <row r="262" spans="1:15" outlineLevel="2" x14ac:dyDescent="0.25">
      <c r="A262" s="9">
        <v>1030</v>
      </c>
      <c r="B262" s="9">
        <v>1030</v>
      </c>
      <c r="C262" s="9" t="s">
        <v>13</v>
      </c>
      <c r="D262" s="9">
        <v>640040</v>
      </c>
      <c r="E262" s="10" t="s">
        <v>149</v>
      </c>
      <c r="F262" s="9">
        <v>840113500</v>
      </c>
      <c r="H262" s="9" t="s">
        <v>15</v>
      </c>
      <c r="I262" s="9">
        <v>1811.3900000000003</v>
      </c>
      <c r="J262" s="9" t="s">
        <v>16</v>
      </c>
      <c r="K262" s="9">
        <v>2</v>
      </c>
      <c r="L262" s="9">
        <v>261</v>
      </c>
      <c r="M262" s="9">
        <v>1</v>
      </c>
      <c r="N262" s="11">
        <f t="shared" si="4"/>
        <v>1811.3900000000003</v>
      </c>
      <c r="O262" s="12"/>
    </row>
    <row r="263" spans="1:15" outlineLevel="1" x14ac:dyDescent="0.25">
      <c r="A263" s="9">
        <v>1030</v>
      </c>
      <c r="B263" s="9">
        <v>1030</v>
      </c>
      <c r="C263" s="9" t="s">
        <v>13</v>
      </c>
      <c r="D263" s="9">
        <v>212800</v>
      </c>
      <c r="E263" s="10" t="s">
        <v>149</v>
      </c>
      <c r="H263" s="9" t="s">
        <v>17</v>
      </c>
      <c r="I263" s="9">
        <v>1811.3900000000003</v>
      </c>
      <c r="J263" s="9" t="s">
        <v>18</v>
      </c>
      <c r="K263" s="9">
        <v>2</v>
      </c>
      <c r="L263" s="9">
        <v>262</v>
      </c>
      <c r="M263" s="9">
        <v>1</v>
      </c>
      <c r="N263" s="11">
        <f t="shared" si="4"/>
        <v>-1811.3900000000003</v>
      </c>
      <c r="O263" s="13"/>
    </row>
    <row r="264" spans="1:15" outlineLevel="2" x14ac:dyDescent="0.25">
      <c r="A264" s="9">
        <v>1030</v>
      </c>
      <c r="B264" s="9">
        <v>1030</v>
      </c>
      <c r="C264" s="9" t="s">
        <v>13</v>
      </c>
      <c r="D264" s="9">
        <v>640040</v>
      </c>
      <c r="E264" s="10" t="s">
        <v>150</v>
      </c>
      <c r="F264" s="9">
        <v>840113801</v>
      </c>
      <c r="H264" s="9" t="s">
        <v>15</v>
      </c>
      <c r="I264" s="9">
        <v>1095.7</v>
      </c>
      <c r="J264" s="9" t="s">
        <v>16</v>
      </c>
      <c r="K264" s="9">
        <v>2</v>
      </c>
      <c r="L264" s="9">
        <v>263</v>
      </c>
      <c r="M264" s="9">
        <v>1</v>
      </c>
      <c r="N264" s="11">
        <f t="shared" si="4"/>
        <v>1095.7</v>
      </c>
      <c r="O264" s="12"/>
    </row>
    <row r="265" spans="1:15" outlineLevel="1" x14ac:dyDescent="0.25">
      <c r="A265" s="9">
        <v>1030</v>
      </c>
      <c r="B265" s="9">
        <v>1030</v>
      </c>
      <c r="C265" s="9" t="s">
        <v>13</v>
      </c>
      <c r="D265" s="9">
        <v>212800</v>
      </c>
      <c r="E265" s="10" t="s">
        <v>150</v>
      </c>
      <c r="H265" s="9" t="s">
        <v>17</v>
      </c>
      <c r="I265" s="9">
        <v>1095.7</v>
      </c>
      <c r="J265" s="9" t="s">
        <v>18</v>
      </c>
      <c r="K265" s="9">
        <v>2</v>
      </c>
      <c r="L265" s="9">
        <v>264</v>
      </c>
      <c r="M265" s="9">
        <v>1</v>
      </c>
      <c r="N265" s="11">
        <f t="shared" si="4"/>
        <v>-1095.7</v>
      </c>
      <c r="O265" s="13"/>
    </row>
    <row r="266" spans="1:15" outlineLevel="2" x14ac:dyDescent="0.25">
      <c r="A266" s="9">
        <v>1030</v>
      </c>
      <c r="B266" s="9">
        <v>1030</v>
      </c>
      <c r="C266" s="9" t="s">
        <v>13</v>
      </c>
      <c r="D266" s="9">
        <v>640040</v>
      </c>
      <c r="E266" s="10" t="s">
        <v>151</v>
      </c>
      <c r="F266" s="9">
        <v>340414000</v>
      </c>
      <c r="H266" s="9" t="s">
        <v>15</v>
      </c>
      <c r="I266" s="9">
        <v>1011.3199999999999</v>
      </c>
      <c r="J266" s="9" t="s">
        <v>16</v>
      </c>
      <c r="K266" s="9">
        <v>2</v>
      </c>
      <c r="L266" s="9">
        <v>265</v>
      </c>
      <c r="M266" s="9">
        <v>1</v>
      </c>
      <c r="N266" s="11">
        <f t="shared" si="4"/>
        <v>1011.3199999999999</v>
      </c>
      <c r="O266" s="12"/>
    </row>
    <row r="267" spans="1:15" outlineLevel="1" x14ac:dyDescent="0.25">
      <c r="A267" s="9">
        <v>1030</v>
      </c>
      <c r="B267" s="9">
        <v>1030</v>
      </c>
      <c r="C267" s="9" t="s">
        <v>13</v>
      </c>
      <c r="D267" s="9">
        <v>212800</v>
      </c>
      <c r="E267" s="10" t="s">
        <v>151</v>
      </c>
      <c r="H267" s="9" t="s">
        <v>17</v>
      </c>
      <c r="I267" s="9">
        <v>1011.3199999999999</v>
      </c>
      <c r="J267" s="9" t="s">
        <v>18</v>
      </c>
      <c r="K267" s="9">
        <v>2</v>
      </c>
      <c r="L267" s="9">
        <v>266</v>
      </c>
      <c r="M267" s="9">
        <v>1</v>
      </c>
      <c r="N267" s="11">
        <f t="shared" si="4"/>
        <v>-1011.3199999999999</v>
      </c>
      <c r="O267" s="12"/>
    </row>
    <row r="268" spans="1:15" outlineLevel="2" x14ac:dyDescent="0.25">
      <c r="A268" s="9">
        <v>1030</v>
      </c>
      <c r="B268" s="9">
        <v>1030</v>
      </c>
      <c r="C268" s="9" t="s">
        <v>13</v>
      </c>
      <c r="D268" s="9">
        <v>640040</v>
      </c>
      <c r="E268" s="10" t="s">
        <v>152</v>
      </c>
      <c r="F268" s="9">
        <v>840114500</v>
      </c>
      <c r="H268" s="9" t="s">
        <v>15</v>
      </c>
      <c r="I268" s="9">
        <v>479.49</v>
      </c>
      <c r="J268" s="9" t="s">
        <v>16</v>
      </c>
      <c r="K268" s="9">
        <v>2</v>
      </c>
      <c r="L268" s="9">
        <v>267</v>
      </c>
      <c r="M268" s="9">
        <v>1</v>
      </c>
      <c r="N268" s="11">
        <f t="shared" si="4"/>
        <v>479.49</v>
      </c>
      <c r="O268" s="13"/>
    </row>
    <row r="269" spans="1:15" outlineLevel="1" x14ac:dyDescent="0.25">
      <c r="A269" s="9">
        <v>1030</v>
      </c>
      <c r="B269" s="9">
        <v>1030</v>
      </c>
      <c r="C269" s="9" t="s">
        <v>13</v>
      </c>
      <c r="D269" s="9">
        <v>212800</v>
      </c>
      <c r="E269" s="10" t="s">
        <v>152</v>
      </c>
      <c r="H269" s="9" t="s">
        <v>17</v>
      </c>
      <c r="I269" s="9">
        <v>479.49</v>
      </c>
      <c r="J269" s="9" t="s">
        <v>18</v>
      </c>
      <c r="K269" s="9">
        <v>2</v>
      </c>
      <c r="L269" s="9">
        <v>268</v>
      </c>
      <c r="M269" s="9">
        <v>1</v>
      </c>
      <c r="N269" s="11">
        <f t="shared" si="4"/>
        <v>-479.49</v>
      </c>
      <c r="O269" s="12"/>
    </row>
    <row r="270" spans="1:15" outlineLevel="2" x14ac:dyDescent="0.25">
      <c r="A270" s="9">
        <v>1030</v>
      </c>
      <c r="B270" s="9">
        <v>1030</v>
      </c>
      <c r="C270" s="9" t="s">
        <v>13</v>
      </c>
      <c r="D270" s="9">
        <v>640040</v>
      </c>
      <c r="E270" s="10" t="s">
        <v>153</v>
      </c>
      <c r="F270" s="9">
        <v>140120000</v>
      </c>
      <c r="H270" s="9" t="s">
        <v>15</v>
      </c>
      <c r="I270" s="9">
        <v>6335.8099999999995</v>
      </c>
      <c r="J270" s="9" t="s">
        <v>16</v>
      </c>
      <c r="K270" s="9">
        <v>2</v>
      </c>
      <c r="L270" s="9">
        <v>269</v>
      </c>
      <c r="M270" s="9">
        <v>1</v>
      </c>
      <c r="N270" s="11">
        <f t="shared" si="4"/>
        <v>6335.8099999999995</v>
      </c>
      <c r="O270" s="13"/>
    </row>
    <row r="271" spans="1:15" outlineLevel="1" x14ac:dyDescent="0.25">
      <c r="A271" s="9">
        <v>1030</v>
      </c>
      <c r="B271" s="9">
        <v>1030</v>
      </c>
      <c r="C271" s="9" t="s">
        <v>13</v>
      </c>
      <c r="D271" s="9">
        <v>212800</v>
      </c>
      <c r="E271" s="10" t="s">
        <v>153</v>
      </c>
      <c r="H271" s="9" t="s">
        <v>17</v>
      </c>
      <c r="I271" s="9">
        <v>6335.8099999999995</v>
      </c>
      <c r="J271" s="9" t="s">
        <v>18</v>
      </c>
      <c r="K271" s="9">
        <v>2</v>
      </c>
      <c r="L271" s="9">
        <v>270</v>
      </c>
      <c r="M271" s="9">
        <v>1</v>
      </c>
      <c r="N271" s="11">
        <f t="shared" si="4"/>
        <v>-6335.8099999999995</v>
      </c>
      <c r="O271" s="12"/>
    </row>
    <row r="272" spans="1:15" outlineLevel="2" x14ac:dyDescent="0.25">
      <c r="A272" s="9">
        <v>1030</v>
      </c>
      <c r="B272" s="9">
        <v>1030</v>
      </c>
      <c r="C272" s="9" t="s">
        <v>13</v>
      </c>
      <c r="D272" s="9">
        <v>640040</v>
      </c>
      <c r="E272" s="10" t="s">
        <v>154</v>
      </c>
      <c r="F272" s="9">
        <v>340330100</v>
      </c>
      <c r="H272" s="9" t="s">
        <v>15</v>
      </c>
      <c r="I272" s="9">
        <v>1147.05</v>
      </c>
      <c r="J272" s="9" t="s">
        <v>16</v>
      </c>
      <c r="K272" s="9">
        <v>2</v>
      </c>
      <c r="L272" s="9">
        <v>271</v>
      </c>
      <c r="M272" s="9">
        <v>1</v>
      </c>
      <c r="N272" s="11">
        <f t="shared" si="4"/>
        <v>1147.05</v>
      </c>
      <c r="O272" s="13"/>
    </row>
    <row r="273" spans="1:15" outlineLevel="1" x14ac:dyDescent="0.25">
      <c r="A273" s="9">
        <v>1030</v>
      </c>
      <c r="B273" s="9">
        <v>1030</v>
      </c>
      <c r="C273" s="9" t="s">
        <v>13</v>
      </c>
      <c r="D273" s="9">
        <v>212800</v>
      </c>
      <c r="E273" s="10" t="s">
        <v>154</v>
      </c>
      <c r="H273" s="9" t="s">
        <v>17</v>
      </c>
      <c r="I273" s="9">
        <v>1147.05</v>
      </c>
      <c r="J273" s="9" t="s">
        <v>18</v>
      </c>
      <c r="K273" s="9">
        <v>2</v>
      </c>
      <c r="L273" s="9">
        <v>272</v>
      </c>
      <c r="M273" s="9">
        <v>1</v>
      </c>
      <c r="N273" s="11">
        <f t="shared" si="4"/>
        <v>-1147.05</v>
      </c>
      <c r="O273" s="12"/>
    </row>
    <row r="274" spans="1:15" outlineLevel="2" x14ac:dyDescent="0.25">
      <c r="A274" s="9">
        <v>1030</v>
      </c>
      <c r="B274" s="9">
        <v>1030</v>
      </c>
      <c r="C274" s="9" t="s">
        <v>13</v>
      </c>
      <c r="D274" s="9">
        <v>640040</v>
      </c>
      <c r="E274" s="10" t="s">
        <v>155</v>
      </c>
      <c r="F274" s="9">
        <v>340430600</v>
      </c>
      <c r="H274" s="9" t="s">
        <v>15</v>
      </c>
      <c r="I274" s="9">
        <v>16084.96</v>
      </c>
      <c r="J274" s="9" t="s">
        <v>16</v>
      </c>
      <c r="K274" s="9">
        <v>2</v>
      </c>
      <c r="L274" s="9">
        <v>273</v>
      </c>
      <c r="M274" s="9">
        <v>1</v>
      </c>
      <c r="N274" s="11">
        <f t="shared" si="4"/>
        <v>16084.96</v>
      </c>
      <c r="O274" s="13"/>
    </row>
    <row r="275" spans="1:15" outlineLevel="1" x14ac:dyDescent="0.25">
      <c r="A275" s="9">
        <v>1030</v>
      </c>
      <c r="B275" s="9">
        <v>1030</v>
      </c>
      <c r="C275" s="9" t="s">
        <v>13</v>
      </c>
      <c r="D275" s="9">
        <v>212800</v>
      </c>
      <c r="E275" s="10" t="s">
        <v>155</v>
      </c>
      <c r="H275" s="9" t="s">
        <v>17</v>
      </c>
      <c r="I275" s="9">
        <v>16084.96</v>
      </c>
      <c r="J275" s="9" t="s">
        <v>18</v>
      </c>
      <c r="K275" s="9">
        <v>2</v>
      </c>
      <c r="L275" s="9">
        <v>274</v>
      </c>
      <c r="M275" s="9">
        <v>1</v>
      </c>
      <c r="N275" s="11">
        <f t="shared" si="4"/>
        <v>-16084.96</v>
      </c>
      <c r="O275" s="12"/>
    </row>
    <row r="276" spans="1:15" outlineLevel="2" x14ac:dyDescent="0.25">
      <c r="A276" s="9">
        <v>1030</v>
      </c>
      <c r="B276" s="9">
        <v>1030</v>
      </c>
      <c r="C276" s="9" t="s">
        <v>13</v>
      </c>
      <c r="D276" s="9">
        <v>640040</v>
      </c>
      <c r="E276" s="10" t="s">
        <v>156</v>
      </c>
      <c r="F276" s="9">
        <v>340430700</v>
      </c>
      <c r="H276" s="9" t="s">
        <v>15</v>
      </c>
      <c r="I276" s="9">
        <v>972.67</v>
      </c>
      <c r="J276" s="9" t="s">
        <v>16</v>
      </c>
      <c r="K276" s="9">
        <v>2</v>
      </c>
      <c r="L276" s="9">
        <v>275</v>
      </c>
      <c r="M276" s="9">
        <v>1</v>
      </c>
      <c r="N276" s="11">
        <f t="shared" si="4"/>
        <v>972.67</v>
      </c>
      <c r="O276" s="12"/>
    </row>
    <row r="277" spans="1:15" outlineLevel="1" x14ac:dyDescent="0.25">
      <c r="A277" s="9">
        <v>1030</v>
      </c>
      <c r="B277" s="9">
        <v>1030</v>
      </c>
      <c r="C277" s="9" t="s">
        <v>13</v>
      </c>
      <c r="D277" s="9">
        <v>212800</v>
      </c>
      <c r="E277" s="10" t="s">
        <v>156</v>
      </c>
      <c r="H277" s="9" t="s">
        <v>17</v>
      </c>
      <c r="I277" s="9">
        <v>972.67</v>
      </c>
      <c r="J277" s="9" t="s">
        <v>18</v>
      </c>
      <c r="K277" s="9">
        <v>2</v>
      </c>
      <c r="L277" s="9">
        <v>276</v>
      </c>
      <c r="M277" s="9">
        <v>1</v>
      </c>
      <c r="N277" s="11">
        <f t="shared" si="4"/>
        <v>-972.67</v>
      </c>
      <c r="O277" s="12"/>
    </row>
    <row r="278" spans="1:15" outlineLevel="2" x14ac:dyDescent="0.25">
      <c r="A278" s="9">
        <v>1030</v>
      </c>
      <c r="B278" s="9">
        <v>1030</v>
      </c>
      <c r="C278" s="9" t="s">
        <v>13</v>
      </c>
      <c r="D278" s="9">
        <v>640040</v>
      </c>
      <c r="E278" s="10" t="s">
        <v>157</v>
      </c>
      <c r="F278" s="9">
        <v>840592200</v>
      </c>
      <c r="H278" s="9" t="s">
        <v>15</v>
      </c>
      <c r="I278" s="9">
        <v>2980.0499999999993</v>
      </c>
      <c r="J278" s="9" t="s">
        <v>16</v>
      </c>
      <c r="K278" s="9">
        <v>2</v>
      </c>
      <c r="L278" s="9">
        <v>277</v>
      </c>
      <c r="M278" s="9">
        <v>1</v>
      </c>
      <c r="N278" s="11">
        <f t="shared" si="4"/>
        <v>2980.0499999999993</v>
      </c>
      <c r="O278" s="12"/>
    </row>
    <row r="279" spans="1:15" outlineLevel="1" x14ac:dyDescent="0.25">
      <c r="A279" s="9">
        <v>1030</v>
      </c>
      <c r="B279" s="9">
        <v>1030</v>
      </c>
      <c r="C279" s="9" t="s">
        <v>13</v>
      </c>
      <c r="D279" s="9">
        <v>212800</v>
      </c>
      <c r="E279" s="10" t="s">
        <v>157</v>
      </c>
      <c r="H279" s="9" t="s">
        <v>17</v>
      </c>
      <c r="I279" s="9">
        <v>2980.0499999999993</v>
      </c>
      <c r="J279" s="9" t="s">
        <v>18</v>
      </c>
      <c r="K279" s="9">
        <v>2</v>
      </c>
      <c r="L279" s="9">
        <v>278</v>
      </c>
      <c r="M279" s="9">
        <v>1</v>
      </c>
      <c r="N279" s="11">
        <f t="shared" si="4"/>
        <v>-2980.0499999999993</v>
      </c>
      <c r="O279" s="12"/>
    </row>
    <row r="280" spans="1:15" outlineLevel="2" x14ac:dyDescent="0.25">
      <c r="A280" s="9">
        <v>1030</v>
      </c>
      <c r="B280" s="9">
        <v>1030</v>
      </c>
      <c r="C280" s="9" t="s">
        <v>13</v>
      </c>
      <c r="D280" s="9">
        <v>640040</v>
      </c>
      <c r="E280" s="10" t="s">
        <v>158</v>
      </c>
      <c r="F280" s="9">
        <v>142110001</v>
      </c>
      <c r="H280" s="9" t="s">
        <v>15</v>
      </c>
      <c r="I280" s="9">
        <v>235.48</v>
      </c>
      <c r="J280" s="9" t="s">
        <v>16</v>
      </c>
      <c r="K280" s="9">
        <v>2</v>
      </c>
      <c r="L280" s="9">
        <v>279</v>
      </c>
      <c r="M280" s="9">
        <v>1</v>
      </c>
      <c r="N280" s="11">
        <f t="shared" si="4"/>
        <v>235.48</v>
      </c>
      <c r="O280" s="12"/>
    </row>
    <row r="281" spans="1:15" outlineLevel="1" x14ac:dyDescent="0.25">
      <c r="A281" s="9">
        <v>1030</v>
      </c>
      <c r="B281" s="9">
        <v>1030</v>
      </c>
      <c r="C281" s="9" t="s">
        <v>13</v>
      </c>
      <c r="D281" s="9">
        <v>212800</v>
      </c>
      <c r="E281" s="10" t="s">
        <v>158</v>
      </c>
      <c r="H281" s="9" t="s">
        <v>17</v>
      </c>
      <c r="I281" s="9">
        <v>235.48</v>
      </c>
      <c r="J281" s="9" t="s">
        <v>18</v>
      </c>
      <c r="K281" s="9">
        <v>2</v>
      </c>
      <c r="L281" s="9">
        <v>280</v>
      </c>
      <c r="M281" s="9">
        <v>1</v>
      </c>
      <c r="N281" s="11">
        <f t="shared" si="4"/>
        <v>-235.48</v>
      </c>
      <c r="O281" s="12"/>
    </row>
    <row r="282" spans="1:15" outlineLevel="2" x14ac:dyDescent="0.25">
      <c r="A282" s="9">
        <v>1030</v>
      </c>
      <c r="B282" s="9">
        <v>1030</v>
      </c>
      <c r="C282" s="9" t="s">
        <v>13</v>
      </c>
      <c r="D282" s="9">
        <v>640040</v>
      </c>
      <c r="E282" s="10" t="s">
        <v>159</v>
      </c>
      <c r="F282" s="9">
        <v>142121001</v>
      </c>
      <c r="H282" s="9" t="s">
        <v>15</v>
      </c>
      <c r="I282" s="9">
        <v>3928.6300000000006</v>
      </c>
      <c r="J282" s="9" t="s">
        <v>16</v>
      </c>
      <c r="K282" s="9">
        <v>2</v>
      </c>
      <c r="L282" s="9">
        <v>281</v>
      </c>
      <c r="M282" s="9">
        <v>1</v>
      </c>
      <c r="N282" s="11">
        <f t="shared" si="4"/>
        <v>3928.6300000000006</v>
      </c>
      <c r="O282" s="12"/>
    </row>
    <row r="283" spans="1:15" outlineLevel="1" x14ac:dyDescent="0.25">
      <c r="A283" s="9">
        <v>1030</v>
      </c>
      <c r="B283" s="9">
        <v>1030</v>
      </c>
      <c r="C283" s="9" t="s">
        <v>13</v>
      </c>
      <c r="D283" s="9">
        <v>212800</v>
      </c>
      <c r="E283" s="10" t="s">
        <v>159</v>
      </c>
      <c r="H283" s="9" t="s">
        <v>17</v>
      </c>
      <c r="I283" s="9">
        <v>3928.6300000000006</v>
      </c>
      <c r="J283" s="9" t="s">
        <v>18</v>
      </c>
      <c r="K283" s="9">
        <v>2</v>
      </c>
      <c r="L283" s="9">
        <v>282</v>
      </c>
      <c r="M283" s="9">
        <v>1</v>
      </c>
      <c r="N283" s="11">
        <f t="shared" si="4"/>
        <v>-3928.6300000000006</v>
      </c>
      <c r="O283" s="12"/>
    </row>
    <row r="284" spans="1:15" outlineLevel="2" x14ac:dyDescent="0.25">
      <c r="A284" s="9">
        <v>1455</v>
      </c>
      <c r="B284" s="9">
        <v>1455</v>
      </c>
      <c r="C284" s="9" t="s">
        <v>13</v>
      </c>
      <c r="D284" s="9">
        <v>640040</v>
      </c>
      <c r="E284" s="10" t="s">
        <v>160</v>
      </c>
      <c r="F284" s="9">
        <v>142041000</v>
      </c>
      <c r="H284" s="9" t="s">
        <v>15</v>
      </c>
      <c r="I284" s="9">
        <v>2181.0500000000002</v>
      </c>
      <c r="J284" s="9" t="s">
        <v>16</v>
      </c>
      <c r="K284" s="9">
        <v>2</v>
      </c>
      <c r="L284" s="9">
        <v>283</v>
      </c>
      <c r="M284" s="9">
        <v>1</v>
      </c>
      <c r="N284" s="11">
        <f t="shared" si="4"/>
        <v>2181.0500000000002</v>
      </c>
      <c r="O284" s="12"/>
    </row>
    <row r="285" spans="1:15" outlineLevel="1" x14ac:dyDescent="0.25">
      <c r="A285" s="9">
        <v>1455</v>
      </c>
      <c r="B285" s="9">
        <v>1455</v>
      </c>
      <c r="C285" s="9" t="s">
        <v>13</v>
      </c>
      <c r="D285" s="9">
        <v>212800</v>
      </c>
      <c r="E285" s="10" t="s">
        <v>160</v>
      </c>
      <c r="H285" s="9" t="s">
        <v>17</v>
      </c>
      <c r="I285" s="9">
        <v>2181.0500000000002</v>
      </c>
      <c r="J285" s="9" t="s">
        <v>18</v>
      </c>
      <c r="K285" s="9">
        <v>2</v>
      </c>
      <c r="L285" s="9">
        <v>284</v>
      </c>
      <c r="M285" s="9">
        <v>1</v>
      </c>
      <c r="N285" s="11">
        <f t="shared" si="4"/>
        <v>-2181.0500000000002</v>
      </c>
      <c r="O285" s="12"/>
    </row>
    <row r="286" spans="1:15" outlineLevel="2" x14ac:dyDescent="0.25">
      <c r="A286" s="9">
        <v>1080</v>
      </c>
      <c r="B286" s="9">
        <v>1080</v>
      </c>
      <c r="C286" s="9" t="s">
        <v>13</v>
      </c>
      <c r="D286" s="9">
        <v>640040</v>
      </c>
      <c r="E286" s="10" t="s">
        <v>161</v>
      </c>
      <c r="F286" s="9">
        <v>550500104</v>
      </c>
      <c r="H286" s="9" t="s">
        <v>15</v>
      </c>
      <c r="I286" s="9">
        <v>350.3</v>
      </c>
      <c r="J286" s="9" t="s">
        <v>16</v>
      </c>
      <c r="K286" s="9">
        <v>2</v>
      </c>
      <c r="L286" s="9">
        <v>285</v>
      </c>
      <c r="M286" s="9">
        <v>1</v>
      </c>
      <c r="N286" s="11">
        <f t="shared" si="4"/>
        <v>350.3</v>
      </c>
      <c r="O286" s="12"/>
    </row>
    <row r="287" spans="1:15" outlineLevel="1" x14ac:dyDescent="0.25">
      <c r="A287" s="9">
        <v>1080</v>
      </c>
      <c r="B287" s="9">
        <v>1080</v>
      </c>
      <c r="C287" s="9" t="s">
        <v>13</v>
      </c>
      <c r="D287" s="9">
        <v>212800</v>
      </c>
      <c r="E287" s="10" t="s">
        <v>161</v>
      </c>
      <c r="H287" s="9" t="s">
        <v>17</v>
      </c>
      <c r="I287" s="9">
        <v>350.3</v>
      </c>
      <c r="J287" s="9" t="s">
        <v>18</v>
      </c>
      <c r="K287" s="9">
        <v>2</v>
      </c>
      <c r="L287" s="9">
        <v>286</v>
      </c>
      <c r="M287" s="9">
        <v>1</v>
      </c>
      <c r="N287" s="11">
        <f t="shared" si="4"/>
        <v>-350.3</v>
      </c>
      <c r="O287" s="13"/>
    </row>
    <row r="288" spans="1:15" outlineLevel="2" x14ac:dyDescent="0.25">
      <c r="A288" s="9">
        <v>1080</v>
      </c>
      <c r="B288" s="9">
        <v>1080</v>
      </c>
      <c r="C288" s="9" t="s">
        <v>13</v>
      </c>
      <c r="D288" s="9">
        <v>640040</v>
      </c>
      <c r="E288" s="10" t="s">
        <v>162</v>
      </c>
      <c r="F288" s="9">
        <v>350000200</v>
      </c>
      <c r="H288" s="9" t="s">
        <v>15</v>
      </c>
      <c r="I288" s="9">
        <v>28035.120000000003</v>
      </c>
      <c r="J288" s="9" t="s">
        <v>16</v>
      </c>
      <c r="K288" s="9">
        <v>2</v>
      </c>
      <c r="L288" s="9">
        <v>287</v>
      </c>
      <c r="M288" s="9">
        <v>1</v>
      </c>
      <c r="N288" s="11">
        <f t="shared" si="4"/>
        <v>28035.120000000003</v>
      </c>
      <c r="O288" s="12"/>
    </row>
    <row r="289" spans="1:15" outlineLevel="1" x14ac:dyDescent="0.25">
      <c r="A289" s="9">
        <v>1080</v>
      </c>
      <c r="B289" s="9">
        <v>1080</v>
      </c>
      <c r="C289" s="9" t="s">
        <v>13</v>
      </c>
      <c r="D289" s="9">
        <v>212800</v>
      </c>
      <c r="E289" s="10" t="s">
        <v>162</v>
      </c>
      <c r="H289" s="9" t="s">
        <v>17</v>
      </c>
      <c r="I289" s="9">
        <v>28035.120000000003</v>
      </c>
      <c r="J289" s="9" t="s">
        <v>18</v>
      </c>
      <c r="K289" s="9">
        <v>2</v>
      </c>
      <c r="L289" s="9">
        <v>288</v>
      </c>
      <c r="M289" s="9">
        <v>1</v>
      </c>
      <c r="N289" s="11">
        <f t="shared" si="4"/>
        <v>-28035.120000000003</v>
      </c>
      <c r="O289" s="12"/>
    </row>
    <row r="290" spans="1:15" outlineLevel="2" x14ac:dyDescent="0.25">
      <c r="A290" s="9">
        <v>1080</v>
      </c>
      <c r="B290" s="9">
        <v>1080</v>
      </c>
      <c r="C290" s="9" t="s">
        <v>13</v>
      </c>
      <c r="D290" s="9">
        <v>640040</v>
      </c>
      <c r="E290" s="10" t="s">
        <v>163</v>
      </c>
      <c r="F290" s="9">
        <v>450001406</v>
      </c>
      <c r="H290" s="9" t="s">
        <v>15</v>
      </c>
      <c r="I290" s="9">
        <v>1155.9099999999999</v>
      </c>
      <c r="J290" s="9" t="s">
        <v>16</v>
      </c>
      <c r="K290" s="9">
        <v>2</v>
      </c>
      <c r="L290" s="9">
        <v>289</v>
      </c>
      <c r="M290" s="9">
        <v>1</v>
      </c>
      <c r="N290" s="11">
        <f t="shared" si="4"/>
        <v>1155.9099999999999</v>
      </c>
      <c r="O290" s="12"/>
    </row>
    <row r="291" spans="1:15" outlineLevel="1" x14ac:dyDescent="0.25">
      <c r="A291" s="9">
        <v>1080</v>
      </c>
      <c r="B291" s="9">
        <v>1080</v>
      </c>
      <c r="C291" s="9" t="s">
        <v>13</v>
      </c>
      <c r="D291" s="9">
        <v>212800</v>
      </c>
      <c r="E291" s="10" t="s">
        <v>163</v>
      </c>
      <c r="H291" s="9" t="s">
        <v>17</v>
      </c>
      <c r="I291" s="9">
        <v>1155.9099999999999</v>
      </c>
      <c r="J291" s="9" t="s">
        <v>18</v>
      </c>
      <c r="K291" s="9">
        <v>2</v>
      </c>
      <c r="L291" s="9">
        <v>290</v>
      </c>
      <c r="M291" s="9">
        <v>1</v>
      </c>
      <c r="N291" s="11">
        <f t="shared" si="4"/>
        <v>-1155.9099999999999</v>
      </c>
      <c r="O291" s="12"/>
    </row>
    <row r="292" spans="1:15" outlineLevel="2" x14ac:dyDescent="0.25">
      <c r="A292" s="9">
        <v>1085</v>
      </c>
      <c r="B292" s="9">
        <v>1085</v>
      </c>
      <c r="C292" s="9" t="s">
        <v>13</v>
      </c>
      <c r="D292" s="9">
        <v>640040</v>
      </c>
      <c r="E292" s="10" t="s">
        <v>164</v>
      </c>
      <c r="F292" s="9">
        <v>150101624</v>
      </c>
      <c r="H292" s="9" t="s">
        <v>15</v>
      </c>
      <c r="I292" s="9">
        <v>8386.1999999999971</v>
      </c>
      <c r="J292" s="9" t="s">
        <v>16</v>
      </c>
      <c r="K292" s="9">
        <v>2</v>
      </c>
      <c r="L292" s="9">
        <v>291</v>
      </c>
      <c r="M292" s="9">
        <v>1</v>
      </c>
      <c r="N292" s="11">
        <f t="shared" si="4"/>
        <v>8386.1999999999971</v>
      </c>
      <c r="O292" s="12"/>
    </row>
    <row r="293" spans="1:15" outlineLevel="1" x14ac:dyDescent="0.25">
      <c r="A293" s="9">
        <v>1085</v>
      </c>
      <c r="B293" s="9">
        <v>1085</v>
      </c>
      <c r="C293" s="9" t="s">
        <v>13</v>
      </c>
      <c r="D293" s="9">
        <v>212800</v>
      </c>
      <c r="E293" s="10" t="s">
        <v>164</v>
      </c>
      <c r="H293" s="9" t="s">
        <v>17</v>
      </c>
      <c r="I293" s="9">
        <v>8386.1999999999971</v>
      </c>
      <c r="J293" s="9" t="s">
        <v>18</v>
      </c>
      <c r="K293" s="9">
        <v>2</v>
      </c>
      <c r="L293" s="9">
        <v>292</v>
      </c>
      <c r="M293" s="9">
        <v>1</v>
      </c>
      <c r="N293" s="11">
        <f t="shared" si="4"/>
        <v>-8386.1999999999971</v>
      </c>
      <c r="O293" s="12"/>
    </row>
    <row r="294" spans="1:15" outlineLevel="2" x14ac:dyDescent="0.25">
      <c r="A294" s="9">
        <v>1080</v>
      </c>
      <c r="B294" s="9">
        <v>1080</v>
      </c>
      <c r="C294" s="9" t="s">
        <v>13</v>
      </c>
      <c r="D294" s="9">
        <v>640040</v>
      </c>
      <c r="E294" s="10" t="s">
        <v>165</v>
      </c>
      <c r="F294" s="9">
        <v>350002001</v>
      </c>
      <c r="H294" s="9" t="s">
        <v>15</v>
      </c>
      <c r="I294" s="9">
        <v>6358.52</v>
      </c>
      <c r="J294" s="9" t="s">
        <v>16</v>
      </c>
      <c r="K294" s="9">
        <v>2</v>
      </c>
      <c r="L294" s="9">
        <v>293</v>
      </c>
      <c r="M294" s="9">
        <v>1</v>
      </c>
      <c r="N294" s="11">
        <f t="shared" si="4"/>
        <v>6358.52</v>
      </c>
      <c r="O294" s="13"/>
    </row>
    <row r="295" spans="1:15" outlineLevel="1" x14ac:dyDescent="0.25">
      <c r="A295" s="9">
        <v>1080</v>
      </c>
      <c r="B295" s="9">
        <v>1080</v>
      </c>
      <c r="C295" s="9" t="s">
        <v>13</v>
      </c>
      <c r="D295" s="9">
        <v>212800</v>
      </c>
      <c r="E295" s="10" t="s">
        <v>165</v>
      </c>
      <c r="H295" s="9" t="s">
        <v>17</v>
      </c>
      <c r="I295" s="9">
        <v>6358.52</v>
      </c>
      <c r="J295" s="9" t="s">
        <v>18</v>
      </c>
      <c r="K295" s="9">
        <v>2</v>
      </c>
      <c r="L295" s="9">
        <v>294</v>
      </c>
      <c r="M295" s="9">
        <v>1</v>
      </c>
      <c r="N295" s="11">
        <f t="shared" si="4"/>
        <v>-6358.52</v>
      </c>
      <c r="O295" s="12"/>
    </row>
    <row r="296" spans="1:15" outlineLevel="2" x14ac:dyDescent="0.25">
      <c r="A296" s="9">
        <v>1080</v>
      </c>
      <c r="B296" s="9">
        <v>1080</v>
      </c>
      <c r="C296" s="9" t="s">
        <v>13</v>
      </c>
      <c r="D296" s="9">
        <v>640040</v>
      </c>
      <c r="E296" s="10" t="s">
        <v>166</v>
      </c>
      <c r="F296" s="9">
        <v>350002210</v>
      </c>
      <c r="H296" s="9" t="s">
        <v>15</v>
      </c>
      <c r="I296" s="9">
        <v>1196.1499999999999</v>
      </c>
      <c r="J296" s="9" t="s">
        <v>16</v>
      </c>
      <c r="K296" s="9">
        <v>2</v>
      </c>
      <c r="L296" s="9">
        <v>295</v>
      </c>
      <c r="M296" s="9">
        <v>1</v>
      </c>
      <c r="N296" s="11">
        <f t="shared" si="4"/>
        <v>1196.1499999999999</v>
      </c>
      <c r="O296" s="12"/>
    </row>
    <row r="297" spans="1:15" outlineLevel="1" x14ac:dyDescent="0.25">
      <c r="A297" s="9">
        <v>1080</v>
      </c>
      <c r="B297" s="9">
        <v>1080</v>
      </c>
      <c r="C297" s="9" t="s">
        <v>13</v>
      </c>
      <c r="D297" s="9">
        <v>212800</v>
      </c>
      <c r="E297" s="10" t="s">
        <v>166</v>
      </c>
      <c r="H297" s="9" t="s">
        <v>17</v>
      </c>
      <c r="I297" s="9">
        <v>1196.1499999999999</v>
      </c>
      <c r="J297" s="9" t="s">
        <v>18</v>
      </c>
      <c r="K297" s="9">
        <v>2</v>
      </c>
      <c r="L297" s="9">
        <v>296</v>
      </c>
      <c r="M297" s="9">
        <v>1</v>
      </c>
      <c r="N297" s="11">
        <f t="shared" si="4"/>
        <v>-1196.1499999999999</v>
      </c>
      <c r="O297" s="12"/>
    </row>
    <row r="298" spans="1:15" outlineLevel="2" x14ac:dyDescent="0.25">
      <c r="A298" s="9">
        <v>1080</v>
      </c>
      <c r="B298" s="9">
        <v>1080</v>
      </c>
      <c r="C298" s="9" t="s">
        <v>13</v>
      </c>
      <c r="D298" s="9">
        <v>640040</v>
      </c>
      <c r="E298" s="10" t="s">
        <v>167</v>
      </c>
      <c r="F298" s="9">
        <v>350002300</v>
      </c>
      <c r="H298" s="9" t="s">
        <v>15</v>
      </c>
      <c r="I298" s="9">
        <v>6067.2699999999959</v>
      </c>
      <c r="J298" s="9" t="s">
        <v>16</v>
      </c>
      <c r="K298" s="9">
        <v>2</v>
      </c>
      <c r="L298" s="9">
        <v>297</v>
      </c>
      <c r="M298" s="9">
        <v>1</v>
      </c>
      <c r="N298" s="11">
        <f t="shared" si="4"/>
        <v>6067.2699999999959</v>
      </c>
      <c r="O298" s="12"/>
    </row>
    <row r="299" spans="1:15" outlineLevel="1" x14ac:dyDescent="0.25">
      <c r="A299" s="9">
        <v>1080</v>
      </c>
      <c r="B299" s="9">
        <v>1080</v>
      </c>
      <c r="C299" s="9" t="s">
        <v>13</v>
      </c>
      <c r="D299" s="9">
        <v>212800</v>
      </c>
      <c r="E299" s="10" t="s">
        <v>167</v>
      </c>
      <c r="H299" s="9" t="s">
        <v>17</v>
      </c>
      <c r="I299" s="9">
        <v>6067.2699999999959</v>
      </c>
      <c r="J299" s="9" t="s">
        <v>18</v>
      </c>
      <c r="K299" s="9">
        <v>2</v>
      </c>
      <c r="L299" s="9">
        <v>298</v>
      </c>
      <c r="M299" s="9">
        <v>1</v>
      </c>
      <c r="N299" s="11">
        <f t="shared" si="4"/>
        <v>-6067.2699999999959</v>
      </c>
      <c r="O299" s="12"/>
    </row>
    <row r="300" spans="1:15" outlineLevel="2" x14ac:dyDescent="0.25">
      <c r="A300" s="9">
        <v>1080</v>
      </c>
      <c r="B300" s="9">
        <v>1080</v>
      </c>
      <c r="C300" s="9" t="s">
        <v>13</v>
      </c>
      <c r="D300" s="9">
        <v>640040</v>
      </c>
      <c r="E300" s="10" t="s">
        <v>168</v>
      </c>
      <c r="F300" s="9">
        <v>350002400</v>
      </c>
      <c r="H300" s="9" t="s">
        <v>15</v>
      </c>
      <c r="I300" s="9">
        <v>10725.609999999995</v>
      </c>
      <c r="J300" s="9" t="s">
        <v>16</v>
      </c>
      <c r="K300" s="9">
        <v>2</v>
      </c>
      <c r="L300" s="9">
        <v>299</v>
      </c>
      <c r="M300" s="9">
        <v>1</v>
      </c>
      <c r="N300" s="11">
        <f t="shared" si="4"/>
        <v>10725.609999999995</v>
      </c>
      <c r="O300" s="13"/>
    </row>
    <row r="301" spans="1:15" outlineLevel="1" x14ac:dyDescent="0.25">
      <c r="A301" s="9">
        <v>1080</v>
      </c>
      <c r="B301" s="9">
        <v>1080</v>
      </c>
      <c r="C301" s="9" t="s">
        <v>13</v>
      </c>
      <c r="D301" s="9">
        <v>212800</v>
      </c>
      <c r="E301" s="10" t="s">
        <v>168</v>
      </c>
      <c r="H301" s="9" t="s">
        <v>17</v>
      </c>
      <c r="I301" s="9">
        <v>10725.609999999995</v>
      </c>
      <c r="J301" s="9" t="s">
        <v>18</v>
      </c>
      <c r="K301" s="9">
        <v>2</v>
      </c>
      <c r="L301" s="9">
        <v>300</v>
      </c>
      <c r="M301" s="9">
        <v>1</v>
      </c>
      <c r="N301" s="11">
        <f t="shared" si="4"/>
        <v>-10725.609999999995</v>
      </c>
      <c r="O301" s="12"/>
    </row>
    <row r="302" spans="1:15" outlineLevel="2" x14ac:dyDescent="0.25">
      <c r="A302" s="9">
        <v>1080</v>
      </c>
      <c r="B302" s="9">
        <v>1080</v>
      </c>
      <c r="C302" s="9" t="s">
        <v>13</v>
      </c>
      <c r="D302" s="9">
        <v>640040</v>
      </c>
      <c r="E302" s="10" t="s">
        <v>169</v>
      </c>
      <c r="F302" s="9">
        <v>350002700</v>
      </c>
      <c r="H302" s="9" t="s">
        <v>15</v>
      </c>
      <c r="I302" s="9">
        <v>2072.08</v>
      </c>
      <c r="J302" s="9" t="s">
        <v>16</v>
      </c>
      <c r="K302" s="9">
        <v>2</v>
      </c>
      <c r="L302" s="9">
        <v>301</v>
      </c>
      <c r="M302" s="9">
        <v>1</v>
      </c>
      <c r="N302" s="11">
        <f t="shared" si="4"/>
        <v>2072.08</v>
      </c>
      <c r="O302" s="13"/>
    </row>
    <row r="303" spans="1:15" outlineLevel="1" x14ac:dyDescent="0.25">
      <c r="A303" s="9">
        <v>1080</v>
      </c>
      <c r="B303" s="9">
        <v>1080</v>
      </c>
      <c r="C303" s="9" t="s">
        <v>13</v>
      </c>
      <c r="D303" s="9">
        <v>212800</v>
      </c>
      <c r="E303" s="10" t="s">
        <v>169</v>
      </c>
      <c r="H303" s="9" t="s">
        <v>17</v>
      </c>
      <c r="I303" s="9">
        <v>2072.08</v>
      </c>
      <c r="J303" s="9" t="s">
        <v>18</v>
      </c>
      <c r="K303" s="9">
        <v>2</v>
      </c>
      <c r="L303" s="9">
        <v>302</v>
      </c>
      <c r="M303" s="9">
        <v>1</v>
      </c>
      <c r="N303" s="11">
        <f t="shared" si="4"/>
        <v>-2072.08</v>
      </c>
      <c r="O303" s="12"/>
    </row>
    <row r="304" spans="1:15" outlineLevel="2" x14ac:dyDescent="0.25">
      <c r="A304" s="9">
        <v>1080</v>
      </c>
      <c r="B304" s="9">
        <v>1080</v>
      </c>
      <c r="C304" s="9" t="s">
        <v>13</v>
      </c>
      <c r="D304" s="9">
        <v>640040</v>
      </c>
      <c r="E304" s="10" t="s">
        <v>170</v>
      </c>
      <c r="F304" s="9">
        <v>350404057</v>
      </c>
      <c r="H304" s="9" t="s">
        <v>15</v>
      </c>
      <c r="I304" s="9">
        <v>210.03</v>
      </c>
      <c r="J304" s="9" t="s">
        <v>16</v>
      </c>
      <c r="K304" s="9">
        <v>2</v>
      </c>
      <c r="L304" s="9">
        <v>303</v>
      </c>
      <c r="M304" s="9">
        <v>1</v>
      </c>
      <c r="N304" s="11">
        <f t="shared" si="4"/>
        <v>210.03</v>
      </c>
      <c r="O304" s="13"/>
    </row>
    <row r="305" spans="1:15" outlineLevel="1" x14ac:dyDescent="0.25">
      <c r="A305" s="9">
        <v>1080</v>
      </c>
      <c r="B305" s="9">
        <v>1080</v>
      </c>
      <c r="C305" s="9" t="s">
        <v>13</v>
      </c>
      <c r="D305" s="9">
        <v>212800</v>
      </c>
      <c r="E305" s="10" t="s">
        <v>170</v>
      </c>
      <c r="H305" s="9" t="s">
        <v>17</v>
      </c>
      <c r="I305" s="9">
        <v>210.03</v>
      </c>
      <c r="J305" s="9" t="s">
        <v>18</v>
      </c>
      <c r="K305" s="9">
        <v>2</v>
      </c>
      <c r="L305" s="9">
        <v>304</v>
      </c>
      <c r="M305" s="9">
        <v>1</v>
      </c>
      <c r="N305" s="11">
        <f t="shared" si="4"/>
        <v>-210.03</v>
      </c>
      <c r="O305" s="12"/>
    </row>
    <row r="306" spans="1:15" outlineLevel="2" x14ac:dyDescent="0.25">
      <c r="A306" s="9">
        <v>1080</v>
      </c>
      <c r="B306" s="9">
        <v>1080</v>
      </c>
      <c r="C306" s="9" t="s">
        <v>13</v>
      </c>
      <c r="D306" s="9">
        <v>640040</v>
      </c>
      <c r="E306" s="10" t="s">
        <v>171</v>
      </c>
      <c r="F306" s="9">
        <v>350004703</v>
      </c>
      <c r="H306" s="9" t="s">
        <v>15</v>
      </c>
      <c r="I306" s="9">
        <v>904.73</v>
      </c>
      <c r="J306" s="9" t="s">
        <v>16</v>
      </c>
      <c r="K306" s="9">
        <v>2</v>
      </c>
      <c r="L306" s="9">
        <v>305</v>
      </c>
      <c r="M306" s="9">
        <v>1</v>
      </c>
      <c r="N306" s="11">
        <f t="shared" si="4"/>
        <v>904.73</v>
      </c>
      <c r="O306" s="12"/>
    </row>
    <row r="307" spans="1:15" outlineLevel="1" x14ac:dyDescent="0.25">
      <c r="A307" s="9">
        <v>1080</v>
      </c>
      <c r="B307" s="9">
        <v>1080</v>
      </c>
      <c r="C307" s="9" t="s">
        <v>13</v>
      </c>
      <c r="D307" s="9">
        <v>212800</v>
      </c>
      <c r="E307" s="10" t="s">
        <v>171</v>
      </c>
      <c r="H307" s="9" t="s">
        <v>17</v>
      </c>
      <c r="I307" s="9">
        <v>904.73</v>
      </c>
      <c r="J307" s="9" t="s">
        <v>18</v>
      </c>
      <c r="K307" s="9">
        <v>2</v>
      </c>
      <c r="L307" s="9">
        <v>306</v>
      </c>
      <c r="M307" s="9">
        <v>1</v>
      </c>
      <c r="N307" s="11">
        <f t="shared" si="4"/>
        <v>-904.73</v>
      </c>
      <c r="O307" s="12"/>
    </row>
    <row r="308" spans="1:15" outlineLevel="2" x14ac:dyDescent="0.25">
      <c r="A308" s="9">
        <v>1085</v>
      </c>
      <c r="B308" s="9">
        <v>1085</v>
      </c>
      <c r="C308" s="9" t="s">
        <v>13</v>
      </c>
      <c r="D308" s="9">
        <v>640040</v>
      </c>
      <c r="E308" s="10" t="s">
        <v>172</v>
      </c>
      <c r="F308" s="9">
        <v>150105500</v>
      </c>
      <c r="H308" s="9" t="s">
        <v>15</v>
      </c>
      <c r="I308" s="9">
        <v>6996.5899999999992</v>
      </c>
      <c r="J308" s="9" t="s">
        <v>16</v>
      </c>
      <c r="K308" s="9">
        <v>2</v>
      </c>
      <c r="L308" s="9">
        <v>307</v>
      </c>
      <c r="M308" s="9">
        <v>1</v>
      </c>
      <c r="N308" s="11">
        <f t="shared" si="4"/>
        <v>6996.5899999999992</v>
      </c>
      <c r="O308" s="13"/>
    </row>
    <row r="309" spans="1:15" outlineLevel="1" x14ac:dyDescent="0.25">
      <c r="A309" s="9">
        <v>1085</v>
      </c>
      <c r="B309" s="9">
        <v>1085</v>
      </c>
      <c r="C309" s="9" t="s">
        <v>13</v>
      </c>
      <c r="D309" s="9">
        <v>212800</v>
      </c>
      <c r="E309" s="10" t="s">
        <v>172</v>
      </c>
      <c r="H309" s="9" t="s">
        <v>17</v>
      </c>
      <c r="I309" s="9">
        <v>6996.5899999999992</v>
      </c>
      <c r="J309" s="9" t="s">
        <v>18</v>
      </c>
      <c r="K309" s="9">
        <v>2</v>
      </c>
      <c r="L309" s="9">
        <v>308</v>
      </c>
      <c r="M309" s="9">
        <v>1</v>
      </c>
      <c r="N309" s="11">
        <f t="shared" si="4"/>
        <v>-6996.5899999999992</v>
      </c>
      <c r="O309" s="12"/>
    </row>
    <row r="310" spans="1:15" outlineLevel="2" x14ac:dyDescent="0.25">
      <c r="A310" s="9">
        <v>1085</v>
      </c>
      <c r="B310" s="9">
        <v>1085</v>
      </c>
      <c r="C310" s="9" t="s">
        <v>13</v>
      </c>
      <c r="D310" s="9">
        <v>640040</v>
      </c>
      <c r="E310" s="10" t="s">
        <v>173</v>
      </c>
      <c r="F310" s="9">
        <v>150105700</v>
      </c>
      <c r="H310" s="9" t="s">
        <v>15</v>
      </c>
      <c r="I310" s="9">
        <v>5850.08</v>
      </c>
      <c r="J310" s="9" t="s">
        <v>16</v>
      </c>
      <c r="K310" s="9">
        <v>2</v>
      </c>
      <c r="L310" s="9">
        <v>309</v>
      </c>
      <c r="M310" s="9">
        <v>1</v>
      </c>
      <c r="N310" s="11">
        <f t="shared" si="4"/>
        <v>5850.08</v>
      </c>
      <c r="O310" s="12"/>
    </row>
    <row r="311" spans="1:15" outlineLevel="1" x14ac:dyDescent="0.25">
      <c r="A311" s="9">
        <v>1085</v>
      </c>
      <c r="B311" s="9">
        <v>1085</v>
      </c>
      <c r="C311" s="9" t="s">
        <v>13</v>
      </c>
      <c r="D311" s="9">
        <v>212800</v>
      </c>
      <c r="E311" s="10" t="s">
        <v>173</v>
      </c>
      <c r="H311" s="9" t="s">
        <v>17</v>
      </c>
      <c r="I311" s="9">
        <v>5850.08</v>
      </c>
      <c r="J311" s="9" t="s">
        <v>18</v>
      </c>
      <c r="K311" s="9">
        <v>2</v>
      </c>
      <c r="L311" s="9">
        <v>310</v>
      </c>
      <c r="M311" s="9">
        <v>1</v>
      </c>
      <c r="N311" s="11">
        <f t="shared" si="4"/>
        <v>-5850.08</v>
      </c>
      <c r="O311" s="13"/>
    </row>
    <row r="312" spans="1:15" outlineLevel="2" x14ac:dyDescent="0.25">
      <c r="A312" s="9">
        <v>1080</v>
      </c>
      <c r="B312" s="9">
        <v>1080</v>
      </c>
      <c r="C312" s="9" t="s">
        <v>13</v>
      </c>
      <c r="D312" s="9">
        <v>640040</v>
      </c>
      <c r="E312" s="10" t="s">
        <v>174</v>
      </c>
      <c r="F312" s="9">
        <v>350006200</v>
      </c>
      <c r="H312" s="9" t="s">
        <v>15</v>
      </c>
      <c r="I312" s="9">
        <v>2112.0600000000004</v>
      </c>
      <c r="J312" s="9" t="s">
        <v>16</v>
      </c>
      <c r="K312" s="9">
        <v>2</v>
      </c>
      <c r="L312" s="9">
        <v>311</v>
      </c>
      <c r="M312" s="9">
        <v>1</v>
      </c>
      <c r="N312" s="11">
        <f t="shared" si="4"/>
        <v>2112.0600000000004</v>
      </c>
      <c r="O312" s="12"/>
    </row>
    <row r="313" spans="1:15" outlineLevel="1" x14ac:dyDescent="0.25">
      <c r="A313" s="9">
        <v>1080</v>
      </c>
      <c r="B313" s="9">
        <v>1080</v>
      </c>
      <c r="C313" s="9" t="s">
        <v>13</v>
      </c>
      <c r="D313" s="9">
        <v>212800</v>
      </c>
      <c r="E313" s="10" t="s">
        <v>174</v>
      </c>
      <c r="H313" s="9" t="s">
        <v>17</v>
      </c>
      <c r="I313" s="9">
        <v>2112.0600000000004</v>
      </c>
      <c r="J313" s="9" t="s">
        <v>18</v>
      </c>
      <c r="K313" s="9">
        <v>2</v>
      </c>
      <c r="L313" s="9">
        <v>312</v>
      </c>
      <c r="M313" s="9">
        <v>1</v>
      </c>
      <c r="N313" s="11">
        <f t="shared" si="4"/>
        <v>-2112.0600000000004</v>
      </c>
      <c r="O313" s="12"/>
    </row>
    <row r="314" spans="1:15" outlineLevel="2" x14ac:dyDescent="0.25">
      <c r="A314" s="9">
        <v>1080</v>
      </c>
      <c r="B314" s="9">
        <v>1080</v>
      </c>
      <c r="C314" s="9" t="s">
        <v>13</v>
      </c>
      <c r="D314" s="9">
        <v>640040</v>
      </c>
      <c r="E314" s="10" t="s">
        <v>175</v>
      </c>
      <c r="F314" s="9">
        <v>350707001</v>
      </c>
      <c r="H314" s="9" t="s">
        <v>15</v>
      </c>
      <c r="I314" s="9">
        <v>530</v>
      </c>
      <c r="J314" s="9" t="s">
        <v>16</v>
      </c>
      <c r="K314" s="9">
        <v>2</v>
      </c>
      <c r="L314" s="9">
        <v>313</v>
      </c>
      <c r="M314" s="9">
        <v>1</v>
      </c>
      <c r="N314" s="11">
        <f t="shared" si="4"/>
        <v>530</v>
      </c>
      <c r="O314" s="13"/>
    </row>
    <row r="315" spans="1:15" outlineLevel="1" x14ac:dyDescent="0.25">
      <c r="A315" s="9">
        <v>1080</v>
      </c>
      <c r="B315" s="9">
        <v>1080</v>
      </c>
      <c r="C315" s="9" t="s">
        <v>13</v>
      </c>
      <c r="D315" s="9">
        <v>212800</v>
      </c>
      <c r="E315" s="10" t="s">
        <v>175</v>
      </c>
      <c r="H315" s="9" t="s">
        <v>17</v>
      </c>
      <c r="I315" s="9">
        <v>530</v>
      </c>
      <c r="J315" s="9" t="s">
        <v>18</v>
      </c>
      <c r="K315" s="9">
        <v>2</v>
      </c>
      <c r="L315" s="9">
        <v>314</v>
      </c>
      <c r="M315" s="9">
        <v>1</v>
      </c>
      <c r="N315" s="11">
        <f t="shared" si="4"/>
        <v>-530</v>
      </c>
      <c r="O315" s="12"/>
    </row>
    <row r="316" spans="1:15" outlineLevel="2" x14ac:dyDescent="0.25">
      <c r="A316" s="9">
        <v>1080</v>
      </c>
      <c r="B316" s="9">
        <v>1080</v>
      </c>
      <c r="C316" s="9" t="s">
        <v>13</v>
      </c>
      <c r="D316" s="9">
        <v>640040</v>
      </c>
      <c r="E316" s="10" t="s">
        <v>176</v>
      </c>
      <c r="F316" s="9">
        <v>350707201</v>
      </c>
      <c r="H316" s="9" t="s">
        <v>15</v>
      </c>
      <c r="I316" s="9">
        <v>43.2</v>
      </c>
      <c r="J316" s="9" t="s">
        <v>16</v>
      </c>
      <c r="K316" s="9">
        <v>2</v>
      </c>
      <c r="L316" s="9">
        <v>315</v>
      </c>
      <c r="M316" s="9">
        <v>1</v>
      </c>
      <c r="N316" s="11">
        <f t="shared" si="4"/>
        <v>43.2</v>
      </c>
      <c r="O316" s="13"/>
    </row>
    <row r="317" spans="1:15" outlineLevel="1" x14ac:dyDescent="0.25">
      <c r="A317" s="9">
        <v>1080</v>
      </c>
      <c r="B317" s="9">
        <v>1080</v>
      </c>
      <c r="C317" s="9" t="s">
        <v>13</v>
      </c>
      <c r="D317" s="9">
        <v>212800</v>
      </c>
      <c r="E317" s="10" t="s">
        <v>176</v>
      </c>
      <c r="H317" s="9" t="s">
        <v>17</v>
      </c>
      <c r="I317" s="9">
        <v>43.2</v>
      </c>
      <c r="J317" s="9" t="s">
        <v>18</v>
      </c>
      <c r="K317" s="9">
        <v>2</v>
      </c>
      <c r="L317" s="9">
        <v>316</v>
      </c>
      <c r="M317" s="9">
        <v>1</v>
      </c>
      <c r="N317" s="11">
        <f t="shared" si="4"/>
        <v>-43.2</v>
      </c>
      <c r="O317" s="12"/>
    </row>
    <row r="318" spans="1:15" outlineLevel="2" x14ac:dyDescent="0.25">
      <c r="A318" s="9">
        <v>1080</v>
      </c>
      <c r="B318" s="9">
        <v>1080</v>
      </c>
      <c r="C318" s="9" t="s">
        <v>13</v>
      </c>
      <c r="D318" s="9">
        <v>640040</v>
      </c>
      <c r="E318" s="10" t="s">
        <v>177</v>
      </c>
      <c r="F318" s="9">
        <v>850107600</v>
      </c>
      <c r="H318" s="9" t="s">
        <v>15</v>
      </c>
      <c r="I318" s="9">
        <v>485.45000000000005</v>
      </c>
      <c r="J318" s="9" t="s">
        <v>16</v>
      </c>
      <c r="K318" s="9">
        <v>2</v>
      </c>
      <c r="L318" s="9">
        <v>317</v>
      </c>
      <c r="M318" s="9">
        <v>1</v>
      </c>
      <c r="N318" s="11">
        <f t="shared" si="4"/>
        <v>485.45000000000005</v>
      </c>
      <c r="O318" s="12"/>
    </row>
    <row r="319" spans="1:15" outlineLevel="1" x14ac:dyDescent="0.25">
      <c r="A319" s="9">
        <v>1080</v>
      </c>
      <c r="B319" s="9">
        <v>1080</v>
      </c>
      <c r="C319" s="9" t="s">
        <v>13</v>
      </c>
      <c r="D319" s="9">
        <v>212800</v>
      </c>
      <c r="E319" s="10" t="s">
        <v>177</v>
      </c>
      <c r="H319" s="9" t="s">
        <v>17</v>
      </c>
      <c r="I319" s="9">
        <v>485.45000000000005</v>
      </c>
      <c r="J319" s="9" t="s">
        <v>18</v>
      </c>
      <c r="K319" s="9">
        <v>2</v>
      </c>
      <c r="L319" s="9">
        <v>318</v>
      </c>
      <c r="M319" s="9">
        <v>1</v>
      </c>
      <c r="N319" s="11">
        <f t="shared" si="4"/>
        <v>-485.45000000000005</v>
      </c>
      <c r="O319" s="13"/>
    </row>
    <row r="320" spans="1:15" outlineLevel="2" x14ac:dyDescent="0.25">
      <c r="A320" s="9">
        <v>1085</v>
      </c>
      <c r="B320" s="9">
        <v>1085</v>
      </c>
      <c r="C320" s="9" t="s">
        <v>13</v>
      </c>
      <c r="D320" s="9">
        <v>640040</v>
      </c>
      <c r="E320" s="10" t="s">
        <v>178</v>
      </c>
      <c r="F320" s="9">
        <v>150007700</v>
      </c>
      <c r="H320" s="9" t="s">
        <v>15</v>
      </c>
      <c r="I320" s="9">
        <v>2880.7299999999996</v>
      </c>
      <c r="J320" s="9" t="s">
        <v>16</v>
      </c>
      <c r="K320" s="9">
        <v>2</v>
      </c>
      <c r="L320" s="9">
        <v>319</v>
      </c>
      <c r="M320" s="9">
        <v>1</v>
      </c>
      <c r="N320" s="11">
        <f t="shared" si="4"/>
        <v>2880.7299999999996</v>
      </c>
      <c r="O320" s="12"/>
    </row>
    <row r="321" spans="1:15" outlineLevel="1" x14ac:dyDescent="0.25">
      <c r="A321" s="9">
        <v>1085</v>
      </c>
      <c r="B321" s="9">
        <v>1085</v>
      </c>
      <c r="C321" s="9" t="s">
        <v>13</v>
      </c>
      <c r="D321" s="9">
        <v>212800</v>
      </c>
      <c r="E321" s="10" t="s">
        <v>178</v>
      </c>
      <c r="H321" s="9" t="s">
        <v>17</v>
      </c>
      <c r="I321" s="9">
        <v>2880.7299999999996</v>
      </c>
      <c r="J321" s="9" t="s">
        <v>18</v>
      </c>
      <c r="K321" s="9">
        <v>2</v>
      </c>
      <c r="L321" s="9">
        <v>320</v>
      </c>
      <c r="M321" s="9">
        <v>1</v>
      </c>
      <c r="N321" s="11">
        <f t="shared" si="4"/>
        <v>-2880.7299999999996</v>
      </c>
      <c r="O321" s="13"/>
    </row>
    <row r="322" spans="1:15" outlineLevel="2" x14ac:dyDescent="0.25">
      <c r="A322" s="9">
        <v>1080</v>
      </c>
      <c r="B322" s="9">
        <v>1080</v>
      </c>
      <c r="C322" s="9" t="s">
        <v>13</v>
      </c>
      <c r="D322" s="9">
        <v>640040</v>
      </c>
      <c r="E322" s="10" t="s">
        <v>179</v>
      </c>
      <c r="F322" s="9">
        <v>850107900</v>
      </c>
      <c r="H322" s="9" t="s">
        <v>15</v>
      </c>
      <c r="I322" s="9">
        <v>414.22</v>
      </c>
      <c r="J322" s="9" t="s">
        <v>16</v>
      </c>
      <c r="K322" s="9">
        <v>2</v>
      </c>
      <c r="L322" s="9">
        <v>321</v>
      </c>
      <c r="M322" s="9">
        <v>1</v>
      </c>
      <c r="N322" s="11">
        <f t="shared" si="4"/>
        <v>414.22</v>
      </c>
      <c r="O322" s="12"/>
    </row>
    <row r="323" spans="1:15" outlineLevel="1" x14ac:dyDescent="0.25">
      <c r="A323" s="9">
        <v>1080</v>
      </c>
      <c r="B323" s="9">
        <v>1080</v>
      </c>
      <c r="C323" s="9" t="s">
        <v>13</v>
      </c>
      <c r="D323" s="9">
        <v>212800</v>
      </c>
      <c r="E323" s="10" t="s">
        <v>179</v>
      </c>
      <c r="H323" s="9" t="s">
        <v>17</v>
      </c>
      <c r="I323" s="9">
        <v>414.22</v>
      </c>
      <c r="J323" s="9" t="s">
        <v>18</v>
      </c>
      <c r="K323" s="9">
        <v>2</v>
      </c>
      <c r="L323" s="9">
        <v>322</v>
      </c>
      <c r="M323" s="9">
        <v>1</v>
      </c>
      <c r="N323" s="11">
        <f t="shared" ref="N323:N386" si="5">IF(H323="DR",I323,I323*-1)</f>
        <v>-414.22</v>
      </c>
      <c r="O323" s="13"/>
    </row>
    <row r="324" spans="1:15" outlineLevel="2" x14ac:dyDescent="0.25">
      <c r="A324" s="9">
        <v>1080</v>
      </c>
      <c r="B324" s="9">
        <v>1080</v>
      </c>
      <c r="C324" s="9" t="s">
        <v>13</v>
      </c>
      <c r="D324" s="9">
        <v>640040</v>
      </c>
      <c r="E324" s="10" t="s">
        <v>180</v>
      </c>
      <c r="F324" s="9">
        <v>350008100</v>
      </c>
      <c r="H324" s="9" t="s">
        <v>15</v>
      </c>
      <c r="I324" s="9">
        <v>10144.189999999999</v>
      </c>
      <c r="J324" s="9" t="s">
        <v>16</v>
      </c>
      <c r="K324" s="9">
        <v>2</v>
      </c>
      <c r="L324" s="9">
        <v>323</v>
      </c>
      <c r="M324" s="9">
        <v>1</v>
      </c>
      <c r="N324" s="11">
        <f t="shared" si="5"/>
        <v>10144.189999999999</v>
      </c>
      <c r="O324" s="12"/>
    </row>
    <row r="325" spans="1:15" outlineLevel="1" x14ac:dyDescent="0.25">
      <c r="A325" s="9">
        <v>1080</v>
      </c>
      <c r="B325" s="9">
        <v>1080</v>
      </c>
      <c r="C325" s="9" t="s">
        <v>13</v>
      </c>
      <c r="D325" s="9">
        <v>212800</v>
      </c>
      <c r="E325" s="10" t="s">
        <v>180</v>
      </c>
      <c r="H325" s="9" t="s">
        <v>17</v>
      </c>
      <c r="I325" s="9">
        <v>10144.189999999999</v>
      </c>
      <c r="J325" s="9" t="s">
        <v>18</v>
      </c>
      <c r="K325" s="9">
        <v>2</v>
      </c>
      <c r="L325" s="9">
        <v>324</v>
      </c>
      <c r="M325" s="9">
        <v>1</v>
      </c>
      <c r="N325" s="11">
        <f t="shared" si="5"/>
        <v>-10144.189999999999</v>
      </c>
      <c r="O325" s="13"/>
    </row>
    <row r="326" spans="1:15" outlineLevel="2" x14ac:dyDescent="0.25">
      <c r="A326" s="9">
        <v>1080</v>
      </c>
      <c r="B326" s="9">
        <v>1080</v>
      </c>
      <c r="C326" s="9" t="s">
        <v>13</v>
      </c>
      <c r="D326" s="9">
        <v>640040</v>
      </c>
      <c r="E326" s="10" t="s">
        <v>181</v>
      </c>
      <c r="F326" s="9">
        <v>350008200</v>
      </c>
      <c r="H326" s="9" t="s">
        <v>15</v>
      </c>
      <c r="I326" s="9">
        <v>5169.28</v>
      </c>
      <c r="J326" s="9" t="s">
        <v>16</v>
      </c>
      <c r="K326" s="9">
        <v>2</v>
      </c>
      <c r="L326" s="9">
        <v>325</v>
      </c>
      <c r="M326" s="9">
        <v>1</v>
      </c>
      <c r="N326" s="11">
        <f t="shared" si="5"/>
        <v>5169.28</v>
      </c>
      <c r="O326" s="12"/>
    </row>
    <row r="327" spans="1:15" outlineLevel="1" x14ac:dyDescent="0.25">
      <c r="A327" s="9">
        <v>1080</v>
      </c>
      <c r="B327" s="9">
        <v>1080</v>
      </c>
      <c r="C327" s="9" t="s">
        <v>13</v>
      </c>
      <c r="D327" s="9">
        <v>212800</v>
      </c>
      <c r="E327" s="10" t="s">
        <v>181</v>
      </c>
      <c r="H327" s="9" t="s">
        <v>17</v>
      </c>
      <c r="I327" s="9">
        <v>5169.28</v>
      </c>
      <c r="J327" s="9" t="s">
        <v>18</v>
      </c>
      <c r="K327" s="9">
        <v>2</v>
      </c>
      <c r="L327" s="9">
        <v>326</v>
      </c>
      <c r="M327" s="9">
        <v>1</v>
      </c>
      <c r="N327" s="11">
        <f t="shared" si="5"/>
        <v>-5169.28</v>
      </c>
      <c r="O327" s="12"/>
    </row>
    <row r="328" spans="1:15" outlineLevel="2" x14ac:dyDescent="0.25">
      <c r="A328" s="9">
        <v>1080</v>
      </c>
      <c r="B328" s="9">
        <v>1080</v>
      </c>
      <c r="C328" s="9" t="s">
        <v>13</v>
      </c>
      <c r="D328" s="9">
        <v>640040</v>
      </c>
      <c r="E328" s="10" t="s">
        <v>182</v>
      </c>
      <c r="F328" s="9">
        <v>350008300</v>
      </c>
      <c r="H328" s="9" t="s">
        <v>15</v>
      </c>
      <c r="I328" s="9">
        <v>7663.0599999999986</v>
      </c>
      <c r="J328" s="9" t="s">
        <v>16</v>
      </c>
      <c r="K328" s="9">
        <v>2</v>
      </c>
      <c r="L328" s="9">
        <v>327</v>
      </c>
      <c r="M328" s="9">
        <v>1</v>
      </c>
      <c r="N328" s="11">
        <f t="shared" si="5"/>
        <v>7663.0599999999986</v>
      </c>
      <c r="O328" s="12"/>
    </row>
    <row r="329" spans="1:15" outlineLevel="1" x14ac:dyDescent="0.25">
      <c r="A329" s="9">
        <v>1080</v>
      </c>
      <c r="B329" s="9">
        <v>1080</v>
      </c>
      <c r="C329" s="9" t="s">
        <v>13</v>
      </c>
      <c r="D329" s="9">
        <v>212800</v>
      </c>
      <c r="E329" s="10" t="s">
        <v>182</v>
      </c>
      <c r="H329" s="9" t="s">
        <v>17</v>
      </c>
      <c r="I329" s="9">
        <v>7663.0599999999986</v>
      </c>
      <c r="J329" s="9" t="s">
        <v>18</v>
      </c>
      <c r="K329" s="9">
        <v>2</v>
      </c>
      <c r="L329" s="9">
        <v>328</v>
      </c>
      <c r="M329" s="9">
        <v>1</v>
      </c>
      <c r="N329" s="11">
        <f t="shared" si="5"/>
        <v>-7663.0599999999986</v>
      </c>
      <c r="O329" s="13"/>
    </row>
    <row r="330" spans="1:15" outlineLevel="2" x14ac:dyDescent="0.25">
      <c r="A330" s="9">
        <v>1080</v>
      </c>
      <c r="B330" s="9">
        <v>1080</v>
      </c>
      <c r="C330" s="9" t="s">
        <v>13</v>
      </c>
      <c r="D330" s="9">
        <v>640040</v>
      </c>
      <c r="E330" s="10" t="s">
        <v>183</v>
      </c>
      <c r="F330" s="9">
        <v>350008500</v>
      </c>
      <c r="H330" s="9" t="s">
        <v>15</v>
      </c>
      <c r="I330" s="9">
        <v>84.789999999999992</v>
      </c>
      <c r="J330" s="9" t="s">
        <v>16</v>
      </c>
      <c r="K330" s="9">
        <v>2</v>
      </c>
      <c r="L330" s="9">
        <v>329</v>
      </c>
      <c r="M330" s="9">
        <v>1</v>
      </c>
      <c r="N330" s="11">
        <f t="shared" si="5"/>
        <v>84.789999999999992</v>
      </c>
      <c r="O330" s="12"/>
    </row>
    <row r="331" spans="1:15" outlineLevel="1" x14ac:dyDescent="0.25">
      <c r="A331" s="9">
        <v>1080</v>
      </c>
      <c r="B331" s="9">
        <v>1080</v>
      </c>
      <c r="C331" s="9" t="s">
        <v>13</v>
      </c>
      <c r="D331" s="9">
        <v>212800</v>
      </c>
      <c r="E331" s="10" t="s">
        <v>183</v>
      </c>
      <c r="H331" s="9" t="s">
        <v>17</v>
      </c>
      <c r="I331" s="9">
        <v>84.789999999999992</v>
      </c>
      <c r="J331" s="9" t="s">
        <v>18</v>
      </c>
      <c r="K331" s="9">
        <v>2</v>
      </c>
      <c r="L331" s="9">
        <v>330</v>
      </c>
      <c r="M331" s="9">
        <v>1</v>
      </c>
      <c r="N331" s="11">
        <f t="shared" si="5"/>
        <v>-84.789999999999992</v>
      </c>
      <c r="O331" s="13"/>
    </row>
    <row r="332" spans="1:15" outlineLevel="2" x14ac:dyDescent="0.25">
      <c r="A332" s="9">
        <v>1080</v>
      </c>
      <c r="B332" s="9">
        <v>1080</v>
      </c>
      <c r="C332" s="9" t="s">
        <v>13</v>
      </c>
      <c r="D332" s="9">
        <v>640040</v>
      </c>
      <c r="E332" s="10" t="s">
        <v>184</v>
      </c>
      <c r="F332" s="9">
        <v>350008600</v>
      </c>
      <c r="H332" s="9" t="s">
        <v>15</v>
      </c>
      <c r="I332" s="9">
        <v>1128.9100000000003</v>
      </c>
      <c r="J332" s="9" t="s">
        <v>16</v>
      </c>
      <c r="K332" s="9">
        <v>2</v>
      </c>
      <c r="L332" s="9">
        <v>331</v>
      </c>
      <c r="M332" s="9">
        <v>1</v>
      </c>
      <c r="N332" s="11">
        <f t="shared" si="5"/>
        <v>1128.9100000000003</v>
      </c>
      <c r="O332" s="12"/>
    </row>
    <row r="333" spans="1:15" outlineLevel="1" x14ac:dyDescent="0.25">
      <c r="A333" s="9">
        <v>1080</v>
      </c>
      <c r="B333" s="9">
        <v>1080</v>
      </c>
      <c r="C333" s="9" t="s">
        <v>13</v>
      </c>
      <c r="D333" s="9">
        <v>212800</v>
      </c>
      <c r="E333" s="10" t="s">
        <v>184</v>
      </c>
      <c r="H333" s="9" t="s">
        <v>17</v>
      </c>
      <c r="I333" s="9">
        <v>1128.9100000000003</v>
      </c>
      <c r="J333" s="9" t="s">
        <v>18</v>
      </c>
      <c r="K333" s="9">
        <v>2</v>
      </c>
      <c r="L333" s="9">
        <v>332</v>
      </c>
      <c r="M333" s="9">
        <v>1</v>
      </c>
      <c r="N333" s="11">
        <f t="shared" si="5"/>
        <v>-1128.9100000000003</v>
      </c>
      <c r="O333" s="13"/>
    </row>
    <row r="334" spans="1:15" outlineLevel="2" x14ac:dyDescent="0.25">
      <c r="A334" s="9">
        <v>1080</v>
      </c>
      <c r="B334" s="9">
        <v>1080</v>
      </c>
      <c r="C334" s="9" t="s">
        <v>13</v>
      </c>
      <c r="D334" s="9">
        <v>640040</v>
      </c>
      <c r="E334" s="10" t="s">
        <v>185</v>
      </c>
      <c r="F334" s="9">
        <v>350008700</v>
      </c>
      <c r="H334" s="9" t="s">
        <v>15</v>
      </c>
      <c r="I334" s="9">
        <v>100.78</v>
      </c>
      <c r="J334" s="9" t="s">
        <v>16</v>
      </c>
      <c r="K334" s="9">
        <v>2</v>
      </c>
      <c r="L334" s="9">
        <v>333</v>
      </c>
      <c r="M334" s="9">
        <v>1</v>
      </c>
      <c r="N334" s="11">
        <f t="shared" si="5"/>
        <v>100.78</v>
      </c>
      <c r="O334" s="12"/>
    </row>
    <row r="335" spans="1:15" outlineLevel="1" x14ac:dyDescent="0.25">
      <c r="A335" s="9">
        <v>1080</v>
      </c>
      <c r="B335" s="9">
        <v>1080</v>
      </c>
      <c r="C335" s="9" t="s">
        <v>13</v>
      </c>
      <c r="D335" s="9">
        <v>212800</v>
      </c>
      <c r="E335" s="10" t="s">
        <v>185</v>
      </c>
      <c r="H335" s="9" t="s">
        <v>17</v>
      </c>
      <c r="I335" s="9">
        <v>100.78</v>
      </c>
      <c r="J335" s="9" t="s">
        <v>18</v>
      </c>
      <c r="K335" s="9">
        <v>2</v>
      </c>
      <c r="L335" s="9">
        <v>334</v>
      </c>
      <c r="M335" s="9">
        <v>1</v>
      </c>
      <c r="N335" s="11">
        <f t="shared" si="5"/>
        <v>-100.78</v>
      </c>
      <c r="O335" s="13"/>
    </row>
    <row r="336" spans="1:15" outlineLevel="2" x14ac:dyDescent="0.25">
      <c r="A336" s="9">
        <v>1080</v>
      </c>
      <c r="B336" s="9">
        <v>1080</v>
      </c>
      <c r="C336" s="9" t="s">
        <v>13</v>
      </c>
      <c r="D336" s="9">
        <v>640040</v>
      </c>
      <c r="E336" s="10" t="s">
        <v>186</v>
      </c>
      <c r="F336" s="9">
        <v>350008800</v>
      </c>
      <c r="H336" s="9" t="s">
        <v>15</v>
      </c>
      <c r="I336" s="9">
        <v>558.16999999999996</v>
      </c>
      <c r="J336" s="9" t="s">
        <v>16</v>
      </c>
      <c r="K336" s="9">
        <v>2</v>
      </c>
      <c r="L336" s="9">
        <v>335</v>
      </c>
      <c r="M336" s="9">
        <v>1</v>
      </c>
      <c r="N336" s="11">
        <f t="shared" si="5"/>
        <v>558.16999999999996</v>
      </c>
      <c r="O336" s="12"/>
    </row>
    <row r="337" spans="1:15" outlineLevel="1" x14ac:dyDescent="0.25">
      <c r="A337" s="9">
        <v>1080</v>
      </c>
      <c r="B337" s="9">
        <v>1080</v>
      </c>
      <c r="C337" s="9" t="s">
        <v>13</v>
      </c>
      <c r="D337" s="9">
        <v>212800</v>
      </c>
      <c r="E337" s="10" t="s">
        <v>186</v>
      </c>
      <c r="H337" s="9" t="s">
        <v>17</v>
      </c>
      <c r="I337" s="9">
        <v>558.16999999999996</v>
      </c>
      <c r="J337" s="9" t="s">
        <v>18</v>
      </c>
      <c r="K337" s="9">
        <v>2</v>
      </c>
      <c r="L337" s="9">
        <v>336</v>
      </c>
      <c r="M337" s="9">
        <v>1</v>
      </c>
      <c r="N337" s="11">
        <f t="shared" si="5"/>
        <v>-558.16999999999996</v>
      </c>
      <c r="O337" s="12"/>
    </row>
    <row r="338" spans="1:15" outlineLevel="2" x14ac:dyDescent="0.25">
      <c r="A338" s="9">
        <v>1080</v>
      </c>
      <c r="B338" s="9">
        <v>1080</v>
      </c>
      <c r="C338" s="9" t="s">
        <v>13</v>
      </c>
      <c r="D338" s="9">
        <v>640040</v>
      </c>
      <c r="E338" s="10" t="s">
        <v>187</v>
      </c>
      <c r="F338" s="9">
        <v>350009100</v>
      </c>
      <c r="H338" s="9" t="s">
        <v>15</v>
      </c>
      <c r="I338" s="9">
        <v>181.76</v>
      </c>
      <c r="J338" s="9" t="s">
        <v>16</v>
      </c>
      <c r="K338" s="9">
        <v>2</v>
      </c>
      <c r="L338" s="9">
        <v>337</v>
      </c>
      <c r="M338" s="9">
        <v>1</v>
      </c>
      <c r="N338" s="11">
        <f t="shared" si="5"/>
        <v>181.76</v>
      </c>
      <c r="O338" s="13"/>
    </row>
    <row r="339" spans="1:15" outlineLevel="1" x14ac:dyDescent="0.25">
      <c r="A339" s="9">
        <v>1080</v>
      </c>
      <c r="B339" s="9">
        <v>1080</v>
      </c>
      <c r="C339" s="9" t="s">
        <v>13</v>
      </c>
      <c r="D339" s="9">
        <v>212800</v>
      </c>
      <c r="E339" s="10" t="s">
        <v>187</v>
      </c>
      <c r="H339" s="9" t="s">
        <v>17</v>
      </c>
      <c r="I339" s="9">
        <v>181.76</v>
      </c>
      <c r="J339" s="9" t="s">
        <v>18</v>
      </c>
      <c r="K339" s="9">
        <v>2</v>
      </c>
      <c r="L339" s="9">
        <v>338</v>
      </c>
      <c r="M339" s="9">
        <v>1</v>
      </c>
      <c r="N339" s="11">
        <f t="shared" si="5"/>
        <v>-181.76</v>
      </c>
      <c r="O339" s="12"/>
    </row>
    <row r="340" spans="1:15" outlineLevel="2" x14ac:dyDescent="0.25">
      <c r="A340" s="9">
        <v>1080</v>
      </c>
      <c r="B340" s="9">
        <v>1080</v>
      </c>
      <c r="C340" s="9" t="s">
        <v>13</v>
      </c>
      <c r="D340" s="9">
        <v>640040</v>
      </c>
      <c r="E340" s="10" t="s">
        <v>188</v>
      </c>
      <c r="F340" s="9">
        <v>850109200</v>
      </c>
      <c r="H340" s="9" t="s">
        <v>15</v>
      </c>
      <c r="I340" s="9">
        <v>292.74</v>
      </c>
      <c r="J340" s="9" t="s">
        <v>16</v>
      </c>
      <c r="K340" s="9">
        <v>2</v>
      </c>
      <c r="L340" s="9">
        <v>339</v>
      </c>
      <c r="M340" s="9">
        <v>1</v>
      </c>
      <c r="N340" s="11">
        <f t="shared" si="5"/>
        <v>292.74</v>
      </c>
      <c r="O340" s="13"/>
    </row>
    <row r="341" spans="1:15" outlineLevel="1" x14ac:dyDescent="0.25">
      <c r="A341" s="9">
        <v>1080</v>
      </c>
      <c r="B341" s="9">
        <v>1080</v>
      </c>
      <c r="C341" s="9" t="s">
        <v>13</v>
      </c>
      <c r="D341" s="9">
        <v>212800</v>
      </c>
      <c r="E341" s="10" t="s">
        <v>188</v>
      </c>
      <c r="H341" s="9" t="s">
        <v>17</v>
      </c>
      <c r="I341" s="9">
        <v>292.74</v>
      </c>
      <c r="J341" s="9" t="s">
        <v>18</v>
      </c>
      <c r="K341" s="9">
        <v>2</v>
      </c>
      <c r="L341" s="9">
        <v>340</v>
      </c>
      <c r="M341" s="9">
        <v>1</v>
      </c>
      <c r="N341" s="11">
        <f t="shared" si="5"/>
        <v>-292.74</v>
      </c>
      <c r="O341" s="12"/>
    </row>
    <row r="342" spans="1:15" outlineLevel="2" x14ac:dyDescent="0.25">
      <c r="A342" s="9">
        <v>1080</v>
      </c>
      <c r="B342" s="9">
        <v>1080</v>
      </c>
      <c r="C342" s="9" t="s">
        <v>13</v>
      </c>
      <c r="D342" s="9">
        <v>640040</v>
      </c>
      <c r="E342" s="10" t="s">
        <v>189</v>
      </c>
      <c r="F342" s="9">
        <v>850109400</v>
      </c>
      <c r="H342" s="9" t="s">
        <v>15</v>
      </c>
      <c r="I342" s="9">
        <v>670.03</v>
      </c>
      <c r="J342" s="9" t="s">
        <v>16</v>
      </c>
      <c r="K342" s="9">
        <v>2</v>
      </c>
      <c r="L342" s="9">
        <v>341</v>
      </c>
      <c r="M342" s="9">
        <v>1</v>
      </c>
      <c r="N342" s="11">
        <f t="shared" si="5"/>
        <v>670.03</v>
      </c>
      <c r="O342" s="12"/>
    </row>
    <row r="343" spans="1:15" outlineLevel="1" x14ac:dyDescent="0.25">
      <c r="A343" s="9">
        <v>1080</v>
      </c>
      <c r="B343" s="9">
        <v>1080</v>
      </c>
      <c r="C343" s="9" t="s">
        <v>13</v>
      </c>
      <c r="D343" s="9">
        <v>212800</v>
      </c>
      <c r="E343" s="10" t="s">
        <v>189</v>
      </c>
      <c r="H343" s="9" t="s">
        <v>17</v>
      </c>
      <c r="I343" s="9">
        <v>670.03</v>
      </c>
      <c r="J343" s="9" t="s">
        <v>18</v>
      </c>
      <c r="K343" s="9">
        <v>2</v>
      </c>
      <c r="L343" s="9">
        <v>342</v>
      </c>
      <c r="M343" s="9">
        <v>1</v>
      </c>
      <c r="N343" s="11">
        <f t="shared" si="5"/>
        <v>-670.03</v>
      </c>
      <c r="O343" s="13"/>
    </row>
    <row r="344" spans="1:15" outlineLevel="2" x14ac:dyDescent="0.25">
      <c r="A344" s="9">
        <v>1080</v>
      </c>
      <c r="B344" s="9">
        <v>1080</v>
      </c>
      <c r="C344" s="9" t="s">
        <v>13</v>
      </c>
      <c r="D344" s="9">
        <v>640040</v>
      </c>
      <c r="E344" s="10" t="s">
        <v>190</v>
      </c>
      <c r="F344" s="9">
        <v>850109500</v>
      </c>
      <c r="H344" s="9" t="s">
        <v>15</v>
      </c>
      <c r="I344" s="9">
        <v>4060.19</v>
      </c>
      <c r="J344" s="9" t="s">
        <v>16</v>
      </c>
      <c r="K344" s="9">
        <v>2</v>
      </c>
      <c r="L344" s="9">
        <v>343</v>
      </c>
      <c r="M344" s="9">
        <v>1</v>
      </c>
      <c r="N344" s="11">
        <f t="shared" si="5"/>
        <v>4060.19</v>
      </c>
      <c r="O344" s="12"/>
    </row>
    <row r="345" spans="1:15" outlineLevel="1" x14ac:dyDescent="0.25">
      <c r="A345" s="9">
        <v>1080</v>
      </c>
      <c r="B345" s="9">
        <v>1080</v>
      </c>
      <c r="C345" s="9" t="s">
        <v>13</v>
      </c>
      <c r="D345" s="9">
        <v>212800</v>
      </c>
      <c r="E345" s="10" t="s">
        <v>190</v>
      </c>
      <c r="H345" s="9" t="s">
        <v>17</v>
      </c>
      <c r="I345" s="9">
        <v>4060.19</v>
      </c>
      <c r="J345" s="9" t="s">
        <v>18</v>
      </c>
      <c r="K345" s="9">
        <v>2</v>
      </c>
      <c r="L345" s="9">
        <v>344</v>
      </c>
      <c r="M345" s="9">
        <v>1</v>
      </c>
      <c r="N345" s="11">
        <f t="shared" si="5"/>
        <v>-4060.19</v>
      </c>
      <c r="O345" s="12"/>
    </row>
    <row r="346" spans="1:15" outlineLevel="2" x14ac:dyDescent="0.25">
      <c r="A346" s="9">
        <v>1080</v>
      </c>
      <c r="B346" s="9">
        <v>1080</v>
      </c>
      <c r="C346" s="9" t="s">
        <v>13</v>
      </c>
      <c r="D346" s="9">
        <v>640040</v>
      </c>
      <c r="E346" s="10" t="s">
        <v>191</v>
      </c>
      <c r="F346" s="9">
        <v>850109600</v>
      </c>
      <c r="H346" s="9" t="s">
        <v>15</v>
      </c>
      <c r="I346" s="9">
        <v>334.5</v>
      </c>
      <c r="J346" s="9" t="s">
        <v>16</v>
      </c>
      <c r="K346" s="9">
        <v>2</v>
      </c>
      <c r="L346" s="9">
        <v>345</v>
      </c>
      <c r="M346" s="9">
        <v>1</v>
      </c>
      <c r="N346" s="11">
        <f t="shared" si="5"/>
        <v>334.5</v>
      </c>
      <c r="O346" s="13"/>
    </row>
    <row r="347" spans="1:15" outlineLevel="1" x14ac:dyDescent="0.25">
      <c r="A347" s="9">
        <v>1080</v>
      </c>
      <c r="B347" s="9">
        <v>1080</v>
      </c>
      <c r="C347" s="9" t="s">
        <v>13</v>
      </c>
      <c r="D347" s="9">
        <v>212800</v>
      </c>
      <c r="E347" s="10" t="s">
        <v>191</v>
      </c>
      <c r="H347" s="9" t="s">
        <v>17</v>
      </c>
      <c r="I347" s="9">
        <v>334.5</v>
      </c>
      <c r="J347" s="9" t="s">
        <v>18</v>
      </c>
      <c r="K347" s="9">
        <v>2</v>
      </c>
      <c r="L347" s="9">
        <v>346</v>
      </c>
      <c r="M347" s="9">
        <v>1</v>
      </c>
      <c r="N347" s="11">
        <f t="shared" si="5"/>
        <v>-334.5</v>
      </c>
      <c r="O347" s="12"/>
    </row>
    <row r="348" spans="1:15" outlineLevel="2" x14ac:dyDescent="0.25">
      <c r="A348" s="9">
        <v>1080</v>
      </c>
      <c r="B348" s="9">
        <v>1080</v>
      </c>
      <c r="C348" s="9" t="s">
        <v>13</v>
      </c>
      <c r="D348" s="9">
        <v>640040</v>
      </c>
      <c r="E348" s="10" t="s">
        <v>192</v>
      </c>
      <c r="F348" s="9">
        <v>850109700</v>
      </c>
      <c r="H348" s="9" t="s">
        <v>15</v>
      </c>
      <c r="I348" s="9">
        <v>778.37000000000012</v>
      </c>
      <c r="J348" s="9" t="s">
        <v>16</v>
      </c>
      <c r="K348" s="9">
        <v>2</v>
      </c>
      <c r="L348" s="9">
        <v>347</v>
      </c>
      <c r="M348" s="9">
        <v>1</v>
      </c>
      <c r="N348" s="11">
        <f t="shared" si="5"/>
        <v>778.37000000000012</v>
      </c>
      <c r="O348" s="12"/>
    </row>
    <row r="349" spans="1:15" outlineLevel="1" x14ac:dyDescent="0.25">
      <c r="A349" s="9">
        <v>1080</v>
      </c>
      <c r="B349" s="9">
        <v>1080</v>
      </c>
      <c r="C349" s="9" t="s">
        <v>13</v>
      </c>
      <c r="D349" s="9">
        <v>212800</v>
      </c>
      <c r="E349" s="10" t="s">
        <v>192</v>
      </c>
      <c r="H349" s="9" t="s">
        <v>17</v>
      </c>
      <c r="I349" s="9">
        <v>778.37000000000012</v>
      </c>
      <c r="J349" s="9" t="s">
        <v>18</v>
      </c>
      <c r="K349" s="9">
        <v>2</v>
      </c>
      <c r="L349" s="9">
        <v>348</v>
      </c>
      <c r="M349" s="9">
        <v>1</v>
      </c>
      <c r="N349" s="11">
        <f t="shared" si="5"/>
        <v>-778.37000000000012</v>
      </c>
      <c r="O349" s="13"/>
    </row>
    <row r="350" spans="1:15" outlineLevel="2" x14ac:dyDescent="0.25">
      <c r="A350" s="9">
        <v>1080</v>
      </c>
      <c r="B350" s="9">
        <v>1080</v>
      </c>
      <c r="C350" s="9" t="s">
        <v>13</v>
      </c>
      <c r="D350" s="9">
        <v>640040</v>
      </c>
      <c r="E350" s="10" t="s">
        <v>193</v>
      </c>
      <c r="F350" s="9">
        <v>850109800</v>
      </c>
      <c r="H350" s="9" t="s">
        <v>15</v>
      </c>
      <c r="I350" s="9">
        <v>953.3100000000004</v>
      </c>
      <c r="J350" s="9" t="s">
        <v>16</v>
      </c>
      <c r="K350" s="9">
        <v>2</v>
      </c>
      <c r="L350" s="9">
        <v>349</v>
      </c>
      <c r="M350" s="9">
        <v>1</v>
      </c>
      <c r="N350" s="11">
        <f t="shared" si="5"/>
        <v>953.3100000000004</v>
      </c>
      <c r="O350" s="12"/>
    </row>
    <row r="351" spans="1:15" outlineLevel="1" x14ac:dyDescent="0.25">
      <c r="A351" s="9">
        <v>1080</v>
      </c>
      <c r="B351" s="9">
        <v>1080</v>
      </c>
      <c r="C351" s="9" t="s">
        <v>13</v>
      </c>
      <c r="D351" s="9">
        <v>212800</v>
      </c>
      <c r="E351" s="10" t="s">
        <v>193</v>
      </c>
      <c r="H351" s="9" t="s">
        <v>17</v>
      </c>
      <c r="I351" s="9">
        <v>953.3100000000004</v>
      </c>
      <c r="J351" s="9" t="s">
        <v>18</v>
      </c>
      <c r="K351" s="9">
        <v>2</v>
      </c>
      <c r="L351" s="9">
        <v>350</v>
      </c>
      <c r="M351" s="9">
        <v>1</v>
      </c>
      <c r="N351" s="11">
        <f t="shared" si="5"/>
        <v>-953.3100000000004</v>
      </c>
      <c r="O351" s="12"/>
    </row>
    <row r="352" spans="1:15" outlineLevel="2" x14ac:dyDescent="0.25">
      <c r="A352" s="9">
        <v>1080</v>
      </c>
      <c r="B352" s="9">
        <v>1080</v>
      </c>
      <c r="C352" s="9" t="s">
        <v>13</v>
      </c>
      <c r="D352" s="9">
        <v>640040</v>
      </c>
      <c r="E352" s="10" t="s">
        <v>194</v>
      </c>
      <c r="F352" s="9">
        <v>350010100</v>
      </c>
      <c r="H352" s="9" t="s">
        <v>15</v>
      </c>
      <c r="I352" s="9">
        <v>4765.2999999999993</v>
      </c>
      <c r="J352" s="9" t="s">
        <v>16</v>
      </c>
      <c r="K352" s="9">
        <v>2</v>
      </c>
      <c r="L352" s="9">
        <v>351</v>
      </c>
      <c r="M352" s="9">
        <v>1</v>
      </c>
      <c r="N352" s="11">
        <f t="shared" si="5"/>
        <v>4765.2999999999993</v>
      </c>
      <c r="O352" s="12"/>
    </row>
    <row r="353" spans="1:15" outlineLevel="1" x14ac:dyDescent="0.25">
      <c r="A353" s="9">
        <v>1080</v>
      </c>
      <c r="B353" s="9">
        <v>1080</v>
      </c>
      <c r="C353" s="9" t="s">
        <v>13</v>
      </c>
      <c r="D353" s="9">
        <v>212800</v>
      </c>
      <c r="E353" s="10" t="s">
        <v>194</v>
      </c>
      <c r="H353" s="9" t="s">
        <v>17</v>
      </c>
      <c r="I353" s="9">
        <v>4765.2999999999993</v>
      </c>
      <c r="J353" s="9" t="s">
        <v>18</v>
      </c>
      <c r="K353" s="9">
        <v>2</v>
      </c>
      <c r="L353" s="9">
        <v>352</v>
      </c>
      <c r="M353" s="9">
        <v>1</v>
      </c>
      <c r="N353" s="11">
        <f t="shared" si="5"/>
        <v>-4765.2999999999993</v>
      </c>
      <c r="O353" s="12"/>
    </row>
    <row r="354" spans="1:15" outlineLevel="2" x14ac:dyDescent="0.25">
      <c r="A354" s="9">
        <v>1080</v>
      </c>
      <c r="B354" s="9">
        <v>1080</v>
      </c>
      <c r="C354" s="9" t="s">
        <v>13</v>
      </c>
      <c r="D354" s="9">
        <v>640040</v>
      </c>
      <c r="E354" s="10" t="s">
        <v>195</v>
      </c>
      <c r="F354" s="9">
        <v>350010200</v>
      </c>
      <c r="H354" s="9" t="s">
        <v>15</v>
      </c>
      <c r="I354" s="9">
        <v>380.99999999999994</v>
      </c>
      <c r="J354" s="9" t="s">
        <v>16</v>
      </c>
      <c r="K354" s="9">
        <v>2</v>
      </c>
      <c r="L354" s="9">
        <v>353</v>
      </c>
      <c r="M354" s="9">
        <v>1</v>
      </c>
      <c r="N354" s="11">
        <f t="shared" si="5"/>
        <v>380.99999999999994</v>
      </c>
      <c r="O354" s="12"/>
    </row>
    <row r="355" spans="1:15" outlineLevel="1" x14ac:dyDescent="0.25">
      <c r="A355" s="9">
        <v>1080</v>
      </c>
      <c r="B355" s="9">
        <v>1080</v>
      </c>
      <c r="C355" s="9" t="s">
        <v>13</v>
      </c>
      <c r="D355" s="9">
        <v>212800</v>
      </c>
      <c r="E355" s="10" t="s">
        <v>195</v>
      </c>
      <c r="H355" s="9" t="s">
        <v>17</v>
      </c>
      <c r="I355" s="9">
        <v>380.99999999999994</v>
      </c>
      <c r="J355" s="9" t="s">
        <v>18</v>
      </c>
      <c r="K355" s="9">
        <v>2</v>
      </c>
      <c r="L355" s="9">
        <v>354</v>
      </c>
      <c r="M355" s="9">
        <v>1</v>
      </c>
      <c r="N355" s="11">
        <f t="shared" si="5"/>
        <v>-380.99999999999994</v>
      </c>
      <c r="O355" s="12"/>
    </row>
    <row r="356" spans="1:15" outlineLevel="2" x14ac:dyDescent="0.25">
      <c r="A356" s="9">
        <v>1080</v>
      </c>
      <c r="B356" s="9">
        <v>1080</v>
      </c>
      <c r="C356" s="9" t="s">
        <v>13</v>
      </c>
      <c r="D356" s="9">
        <v>640040</v>
      </c>
      <c r="E356" s="10" t="s">
        <v>196</v>
      </c>
      <c r="F356" s="9">
        <v>350010300</v>
      </c>
      <c r="H356" s="9" t="s">
        <v>15</v>
      </c>
      <c r="I356" s="9">
        <v>1459.75</v>
      </c>
      <c r="J356" s="9" t="s">
        <v>16</v>
      </c>
      <c r="K356" s="9">
        <v>2</v>
      </c>
      <c r="L356" s="9">
        <v>355</v>
      </c>
      <c r="M356" s="9">
        <v>1</v>
      </c>
      <c r="N356" s="11">
        <f t="shared" si="5"/>
        <v>1459.75</v>
      </c>
      <c r="O356" s="12"/>
    </row>
    <row r="357" spans="1:15" outlineLevel="1" x14ac:dyDescent="0.25">
      <c r="A357" s="9">
        <v>1080</v>
      </c>
      <c r="B357" s="9">
        <v>1080</v>
      </c>
      <c r="C357" s="9" t="s">
        <v>13</v>
      </c>
      <c r="D357" s="9">
        <v>212800</v>
      </c>
      <c r="E357" s="10" t="s">
        <v>196</v>
      </c>
      <c r="H357" s="9" t="s">
        <v>17</v>
      </c>
      <c r="I357" s="9">
        <v>1459.75</v>
      </c>
      <c r="J357" s="9" t="s">
        <v>18</v>
      </c>
      <c r="K357" s="9">
        <v>2</v>
      </c>
      <c r="L357" s="9">
        <v>356</v>
      </c>
      <c r="M357" s="9">
        <v>1</v>
      </c>
      <c r="N357" s="11">
        <f t="shared" si="5"/>
        <v>-1459.75</v>
      </c>
      <c r="O357" s="13"/>
    </row>
    <row r="358" spans="1:15" outlineLevel="2" x14ac:dyDescent="0.25">
      <c r="A358" s="9">
        <v>1080</v>
      </c>
      <c r="B358" s="9">
        <v>1080</v>
      </c>
      <c r="C358" s="9" t="s">
        <v>13</v>
      </c>
      <c r="D358" s="9">
        <v>640040</v>
      </c>
      <c r="E358" s="10" t="s">
        <v>197</v>
      </c>
      <c r="F358" s="9">
        <v>350010700</v>
      </c>
      <c r="H358" s="9" t="s">
        <v>15</v>
      </c>
      <c r="I358" s="9">
        <v>118</v>
      </c>
      <c r="J358" s="9" t="s">
        <v>16</v>
      </c>
      <c r="K358" s="9">
        <v>2</v>
      </c>
      <c r="L358" s="9">
        <v>357</v>
      </c>
      <c r="M358" s="9">
        <v>1</v>
      </c>
      <c r="N358" s="11">
        <f t="shared" si="5"/>
        <v>118</v>
      </c>
      <c r="O358" s="12"/>
    </row>
    <row r="359" spans="1:15" outlineLevel="1" x14ac:dyDescent="0.25">
      <c r="A359" s="9">
        <v>1080</v>
      </c>
      <c r="B359" s="9">
        <v>1080</v>
      </c>
      <c r="C359" s="9" t="s">
        <v>13</v>
      </c>
      <c r="D359" s="9">
        <v>212800</v>
      </c>
      <c r="E359" s="10" t="s">
        <v>197</v>
      </c>
      <c r="H359" s="9" t="s">
        <v>17</v>
      </c>
      <c r="I359" s="9">
        <v>118</v>
      </c>
      <c r="J359" s="9" t="s">
        <v>18</v>
      </c>
      <c r="K359" s="9">
        <v>2</v>
      </c>
      <c r="L359" s="9">
        <v>358</v>
      </c>
      <c r="M359" s="9">
        <v>1</v>
      </c>
      <c r="N359" s="11">
        <f t="shared" si="5"/>
        <v>-118</v>
      </c>
      <c r="O359" s="12"/>
    </row>
    <row r="360" spans="1:15" outlineLevel="2" x14ac:dyDescent="0.25">
      <c r="A360" s="9">
        <v>1080</v>
      </c>
      <c r="B360" s="9">
        <v>1080</v>
      </c>
      <c r="C360" s="9" t="s">
        <v>13</v>
      </c>
      <c r="D360" s="9">
        <v>640040</v>
      </c>
      <c r="E360" s="10" t="s">
        <v>198</v>
      </c>
      <c r="F360" s="9">
        <v>350011100</v>
      </c>
      <c r="H360" s="9" t="s">
        <v>15</v>
      </c>
      <c r="I360" s="9">
        <v>3824.95</v>
      </c>
      <c r="J360" s="9" t="s">
        <v>16</v>
      </c>
      <c r="K360" s="9">
        <v>2</v>
      </c>
      <c r="L360" s="9">
        <v>359</v>
      </c>
      <c r="M360" s="9">
        <v>1</v>
      </c>
      <c r="N360" s="11">
        <f t="shared" si="5"/>
        <v>3824.95</v>
      </c>
      <c r="O360" s="13"/>
    </row>
    <row r="361" spans="1:15" outlineLevel="1" x14ac:dyDescent="0.25">
      <c r="A361" s="9">
        <v>1080</v>
      </c>
      <c r="B361" s="9">
        <v>1080</v>
      </c>
      <c r="C361" s="9" t="s">
        <v>13</v>
      </c>
      <c r="D361" s="9">
        <v>212800</v>
      </c>
      <c r="E361" s="10" t="s">
        <v>198</v>
      </c>
      <c r="H361" s="9" t="s">
        <v>17</v>
      </c>
      <c r="I361" s="9">
        <v>3824.95</v>
      </c>
      <c r="J361" s="9" t="s">
        <v>18</v>
      </c>
      <c r="K361" s="9">
        <v>2</v>
      </c>
      <c r="L361" s="9">
        <v>360</v>
      </c>
      <c r="M361" s="9">
        <v>1</v>
      </c>
      <c r="N361" s="11">
        <f t="shared" si="5"/>
        <v>-3824.95</v>
      </c>
      <c r="O361" s="12"/>
    </row>
    <row r="362" spans="1:15" outlineLevel="2" x14ac:dyDescent="0.25">
      <c r="A362" s="9">
        <v>1080</v>
      </c>
      <c r="B362" s="9">
        <v>1080</v>
      </c>
      <c r="C362" s="9" t="s">
        <v>13</v>
      </c>
      <c r="D362" s="9">
        <v>640040</v>
      </c>
      <c r="E362" s="10" t="s">
        <v>199</v>
      </c>
      <c r="F362" s="9">
        <v>350011300</v>
      </c>
      <c r="H362" s="9" t="s">
        <v>15</v>
      </c>
      <c r="I362" s="9">
        <v>2801.9399999999996</v>
      </c>
      <c r="J362" s="9" t="s">
        <v>16</v>
      </c>
      <c r="K362" s="9">
        <v>2</v>
      </c>
      <c r="L362" s="9">
        <v>361</v>
      </c>
      <c r="M362" s="9">
        <v>1</v>
      </c>
      <c r="N362" s="11">
        <f t="shared" si="5"/>
        <v>2801.9399999999996</v>
      </c>
      <c r="O362" s="12"/>
    </row>
    <row r="363" spans="1:15" outlineLevel="1" x14ac:dyDescent="0.25">
      <c r="A363" s="9">
        <v>1080</v>
      </c>
      <c r="B363" s="9">
        <v>1080</v>
      </c>
      <c r="C363" s="9" t="s">
        <v>13</v>
      </c>
      <c r="D363" s="9">
        <v>212800</v>
      </c>
      <c r="E363" s="10" t="s">
        <v>199</v>
      </c>
      <c r="H363" s="9" t="s">
        <v>17</v>
      </c>
      <c r="I363" s="9">
        <v>2801.9399999999996</v>
      </c>
      <c r="J363" s="9" t="s">
        <v>18</v>
      </c>
      <c r="K363" s="9">
        <v>2</v>
      </c>
      <c r="L363" s="9">
        <v>362</v>
      </c>
      <c r="M363" s="9">
        <v>1</v>
      </c>
      <c r="N363" s="11">
        <f t="shared" si="5"/>
        <v>-2801.9399999999996</v>
      </c>
      <c r="O363" s="13"/>
    </row>
    <row r="364" spans="1:15" outlineLevel="2" x14ac:dyDescent="0.25">
      <c r="A364" s="9">
        <v>1080</v>
      </c>
      <c r="B364" s="9">
        <v>1080</v>
      </c>
      <c r="C364" s="9" t="s">
        <v>13</v>
      </c>
      <c r="D364" s="9">
        <v>640040</v>
      </c>
      <c r="E364" s="10" t="s">
        <v>200</v>
      </c>
      <c r="F364" s="9">
        <v>350011500</v>
      </c>
      <c r="H364" s="9" t="s">
        <v>15</v>
      </c>
      <c r="I364" s="9">
        <v>3857.9999999999991</v>
      </c>
      <c r="J364" s="9" t="s">
        <v>16</v>
      </c>
      <c r="K364" s="9">
        <v>2</v>
      </c>
      <c r="L364" s="9">
        <v>363</v>
      </c>
      <c r="M364" s="9">
        <v>1</v>
      </c>
      <c r="N364" s="11">
        <f t="shared" si="5"/>
        <v>3857.9999999999991</v>
      </c>
      <c r="O364" s="12"/>
    </row>
    <row r="365" spans="1:15" outlineLevel="1" x14ac:dyDescent="0.25">
      <c r="A365" s="9">
        <v>1080</v>
      </c>
      <c r="B365" s="9">
        <v>1080</v>
      </c>
      <c r="C365" s="9" t="s">
        <v>13</v>
      </c>
      <c r="D365" s="9">
        <v>212800</v>
      </c>
      <c r="E365" s="10" t="s">
        <v>200</v>
      </c>
      <c r="H365" s="9" t="s">
        <v>17</v>
      </c>
      <c r="I365" s="9">
        <v>3857.9999999999991</v>
      </c>
      <c r="J365" s="9" t="s">
        <v>18</v>
      </c>
      <c r="K365" s="9">
        <v>2</v>
      </c>
      <c r="L365" s="9">
        <v>364</v>
      </c>
      <c r="M365" s="9">
        <v>1</v>
      </c>
      <c r="N365" s="11">
        <f t="shared" si="5"/>
        <v>-3857.9999999999991</v>
      </c>
      <c r="O365" s="13"/>
    </row>
    <row r="366" spans="1:15" outlineLevel="2" x14ac:dyDescent="0.25">
      <c r="A366" s="9">
        <v>1080</v>
      </c>
      <c r="B366" s="9">
        <v>1080</v>
      </c>
      <c r="C366" s="9" t="s">
        <v>13</v>
      </c>
      <c r="D366" s="9">
        <v>640040</v>
      </c>
      <c r="E366" s="10" t="s">
        <v>201</v>
      </c>
      <c r="F366" s="9">
        <v>850111800</v>
      </c>
      <c r="H366" s="9" t="s">
        <v>15</v>
      </c>
      <c r="I366" s="9">
        <v>1538.15</v>
      </c>
      <c r="J366" s="9" t="s">
        <v>16</v>
      </c>
      <c r="K366" s="9">
        <v>2</v>
      </c>
      <c r="L366" s="9">
        <v>365</v>
      </c>
      <c r="M366" s="9">
        <v>1</v>
      </c>
      <c r="N366" s="11">
        <f t="shared" si="5"/>
        <v>1538.15</v>
      </c>
      <c r="O366" s="12"/>
    </row>
    <row r="367" spans="1:15" outlineLevel="1" x14ac:dyDescent="0.25">
      <c r="A367" s="9">
        <v>1080</v>
      </c>
      <c r="B367" s="9">
        <v>1080</v>
      </c>
      <c r="C367" s="9" t="s">
        <v>13</v>
      </c>
      <c r="D367" s="9">
        <v>212800</v>
      </c>
      <c r="E367" s="10" t="s">
        <v>201</v>
      </c>
      <c r="H367" s="9" t="s">
        <v>17</v>
      </c>
      <c r="I367" s="9">
        <v>1538.15</v>
      </c>
      <c r="J367" s="9" t="s">
        <v>18</v>
      </c>
      <c r="K367" s="9">
        <v>2</v>
      </c>
      <c r="L367" s="9">
        <v>366</v>
      </c>
      <c r="M367" s="9">
        <v>1</v>
      </c>
      <c r="N367" s="11">
        <f t="shared" si="5"/>
        <v>-1538.15</v>
      </c>
      <c r="O367" s="13"/>
    </row>
    <row r="368" spans="1:15" outlineLevel="2" x14ac:dyDescent="0.25">
      <c r="A368" s="9">
        <v>1080</v>
      </c>
      <c r="B368" s="9">
        <v>1080</v>
      </c>
      <c r="C368" s="9" t="s">
        <v>13</v>
      </c>
      <c r="D368" s="9">
        <v>640040</v>
      </c>
      <c r="E368" s="10" t="s">
        <v>202</v>
      </c>
      <c r="F368" s="9">
        <v>850111900</v>
      </c>
      <c r="H368" s="9" t="s">
        <v>15</v>
      </c>
      <c r="I368" s="9">
        <v>359.64</v>
      </c>
      <c r="J368" s="9" t="s">
        <v>16</v>
      </c>
      <c r="K368" s="9">
        <v>2</v>
      </c>
      <c r="L368" s="9">
        <v>367</v>
      </c>
      <c r="M368" s="9">
        <v>1</v>
      </c>
      <c r="N368" s="11">
        <f t="shared" si="5"/>
        <v>359.64</v>
      </c>
      <c r="O368" s="12"/>
    </row>
    <row r="369" spans="1:15" outlineLevel="1" x14ac:dyDescent="0.25">
      <c r="A369" s="9">
        <v>1080</v>
      </c>
      <c r="B369" s="9">
        <v>1080</v>
      </c>
      <c r="C369" s="9" t="s">
        <v>13</v>
      </c>
      <c r="D369" s="9">
        <v>212800</v>
      </c>
      <c r="E369" s="10" t="s">
        <v>202</v>
      </c>
      <c r="H369" s="9" t="s">
        <v>17</v>
      </c>
      <c r="I369" s="9">
        <v>359.64</v>
      </c>
      <c r="J369" s="9" t="s">
        <v>18</v>
      </c>
      <c r="K369" s="9">
        <v>2</v>
      </c>
      <c r="L369" s="9">
        <v>368</v>
      </c>
      <c r="M369" s="9">
        <v>1</v>
      </c>
      <c r="N369" s="11">
        <f t="shared" si="5"/>
        <v>-359.64</v>
      </c>
      <c r="O369" s="13"/>
    </row>
    <row r="370" spans="1:15" outlineLevel="2" x14ac:dyDescent="0.25">
      <c r="A370" s="9">
        <v>1080</v>
      </c>
      <c r="B370" s="9">
        <v>1080</v>
      </c>
      <c r="C370" s="9" t="s">
        <v>13</v>
      </c>
      <c r="D370" s="9">
        <v>640040</v>
      </c>
      <c r="E370" s="10" t="s">
        <v>203</v>
      </c>
      <c r="F370" s="9">
        <v>350012000</v>
      </c>
      <c r="H370" s="9" t="s">
        <v>15</v>
      </c>
      <c r="I370" s="9">
        <v>183.98</v>
      </c>
      <c r="J370" s="9" t="s">
        <v>16</v>
      </c>
      <c r="K370" s="9">
        <v>2</v>
      </c>
      <c r="L370" s="9">
        <v>369</v>
      </c>
      <c r="M370" s="9">
        <v>1</v>
      </c>
      <c r="N370" s="11">
        <f t="shared" si="5"/>
        <v>183.98</v>
      </c>
      <c r="O370" s="12"/>
    </row>
    <row r="371" spans="1:15" outlineLevel="1" x14ac:dyDescent="0.25">
      <c r="A371" s="9">
        <v>1080</v>
      </c>
      <c r="B371" s="9">
        <v>1080</v>
      </c>
      <c r="C371" s="9" t="s">
        <v>13</v>
      </c>
      <c r="D371" s="9">
        <v>212800</v>
      </c>
      <c r="E371" s="10" t="s">
        <v>203</v>
      </c>
      <c r="H371" s="9" t="s">
        <v>17</v>
      </c>
      <c r="I371" s="9">
        <v>183.98</v>
      </c>
      <c r="J371" s="9" t="s">
        <v>18</v>
      </c>
      <c r="K371" s="9">
        <v>2</v>
      </c>
      <c r="L371" s="9">
        <v>370</v>
      </c>
      <c r="M371" s="9">
        <v>1</v>
      </c>
      <c r="N371" s="11">
        <f t="shared" si="5"/>
        <v>-183.98</v>
      </c>
      <c r="O371" s="13"/>
    </row>
    <row r="372" spans="1:15" outlineLevel="2" x14ac:dyDescent="0.25">
      <c r="A372" s="9">
        <v>1080</v>
      </c>
      <c r="B372" s="9">
        <v>1080</v>
      </c>
      <c r="C372" s="9" t="s">
        <v>13</v>
      </c>
      <c r="D372" s="9">
        <v>640040</v>
      </c>
      <c r="E372" s="10" t="s">
        <v>204</v>
      </c>
      <c r="F372" s="9">
        <v>350012100</v>
      </c>
      <c r="H372" s="9" t="s">
        <v>15</v>
      </c>
      <c r="I372" s="9">
        <v>4494.0599999999995</v>
      </c>
      <c r="J372" s="9" t="s">
        <v>16</v>
      </c>
      <c r="K372" s="9">
        <v>2</v>
      </c>
      <c r="L372" s="9">
        <v>371</v>
      </c>
      <c r="M372" s="9">
        <v>1</v>
      </c>
      <c r="N372" s="11">
        <f t="shared" si="5"/>
        <v>4494.0599999999995</v>
      </c>
      <c r="O372" s="12"/>
    </row>
    <row r="373" spans="1:15" outlineLevel="1" x14ac:dyDescent="0.25">
      <c r="A373" s="9">
        <v>1080</v>
      </c>
      <c r="B373" s="9">
        <v>1080</v>
      </c>
      <c r="C373" s="9" t="s">
        <v>13</v>
      </c>
      <c r="D373" s="9">
        <v>212800</v>
      </c>
      <c r="E373" s="10" t="s">
        <v>204</v>
      </c>
      <c r="H373" s="9" t="s">
        <v>17</v>
      </c>
      <c r="I373" s="9">
        <v>4494.0599999999995</v>
      </c>
      <c r="J373" s="9" t="s">
        <v>18</v>
      </c>
      <c r="K373" s="9">
        <v>2</v>
      </c>
      <c r="L373" s="9">
        <v>372</v>
      </c>
      <c r="M373" s="9">
        <v>1</v>
      </c>
      <c r="N373" s="11">
        <f t="shared" si="5"/>
        <v>-4494.0599999999995</v>
      </c>
      <c r="O373" s="13"/>
    </row>
    <row r="374" spans="1:15" outlineLevel="2" x14ac:dyDescent="0.25">
      <c r="A374" s="9">
        <v>1080</v>
      </c>
      <c r="B374" s="9">
        <v>1080</v>
      </c>
      <c r="C374" s="9" t="s">
        <v>13</v>
      </c>
      <c r="D374" s="9">
        <v>640040</v>
      </c>
      <c r="E374" s="10" t="s">
        <v>205</v>
      </c>
      <c r="F374" s="9">
        <v>850112600</v>
      </c>
      <c r="H374" s="9" t="s">
        <v>15</v>
      </c>
      <c r="I374" s="9">
        <v>1280.8</v>
      </c>
      <c r="J374" s="9" t="s">
        <v>16</v>
      </c>
      <c r="K374" s="9">
        <v>2</v>
      </c>
      <c r="L374" s="9">
        <v>373</v>
      </c>
      <c r="M374" s="9">
        <v>1</v>
      </c>
      <c r="N374" s="11">
        <f t="shared" si="5"/>
        <v>1280.8</v>
      </c>
      <c r="O374" s="12"/>
    </row>
    <row r="375" spans="1:15" outlineLevel="1" x14ac:dyDescent="0.25">
      <c r="A375" s="9">
        <v>1080</v>
      </c>
      <c r="B375" s="9">
        <v>1080</v>
      </c>
      <c r="C375" s="9" t="s">
        <v>13</v>
      </c>
      <c r="D375" s="9">
        <v>212800</v>
      </c>
      <c r="E375" s="10" t="s">
        <v>205</v>
      </c>
      <c r="H375" s="9" t="s">
        <v>17</v>
      </c>
      <c r="I375" s="9">
        <v>1280.8</v>
      </c>
      <c r="J375" s="9" t="s">
        <v>18</v>
      </c>
      <c r="K375" s="9">
        <v>2</v>
      </c>
      <c r="L375" s="9">
        <v>374</v>
      </c>
      <c r="M375" s="9">
        <v>1</v>
      </c>
      <c r="N375" s="11">
        <f t="shared" si="5"/>
        <v>-1280.8</v>
      </c>
      <c r="O375" s="13"/>
    </row>
    <row r="376" spans="1:15" outlineLevel="2" x14ac:dyDescent="0.25">
      <c r="A376" s="9">
        <v>1080</v>
      </c>
      <c r="B376" s="9">
        <v>1080</v>
      </c>
      <c r="C376" s="9" t="s">
        <v>13</v>
      </c>
      <c r="D376" s="9">
        <v>640040</v>
      </c>
      <c r="E376" s="10" t="s">
        <v>206</v>
      </c>
      <c r="F376" s="9">
        <v>350013000</v>
      </c>
      <c r="H376" s="9" t="s">
        <v>15</v>
      </c>
      <c r="I376" s="9">
        <v>4796.8999999999996</v>
      </c>
      <c r="J376" s="9" t="s">
        <v>16</v>
      </c>
      <c r="K376" s="9">
        <v>2</v>
      </c>
      <c r="L376" s="9">
        <v>375</v>
      </c>
      <c r="M376" s="9">
        <v>1</v>
      </c>
      <c r="N376" s="11">
        <f t="shared" si="5"/>
        <v>4796.8999999999996</v>
      </c>
      <c r="O376" s="12"/>
    </row>
    <row r="377" spans="1:15" outlineLevel="1" x14ac:dyDescent="0.25">
      <c r="A377" s="9">
        <v>1080</v>
      </c>
      <c r="B377" s="9">
        <v>1080</v>
      </c>
      <c r="C377" s="9" t="s">
        <v>13</v>
      </c>
      <c r="D377" s="9">
        <v>212800</v>
      </c>
      <c r="E377" s="10" t="s">
        <v>206</v>
      </c>
      <c r="H377" s="9" t="s">
        <v>17</v>
      </c>
      <c r="I377" s="9">
        <v>4796.8999999999996</v>
      </c>
      <c r="J377" s="9" t="s">
        <v>18</v>
      </c>
      <c r="K377" s="9">
        <v>2</v>
      </c>
      <c r="L377" s="9">
        <v>376</v>
      </c>
      <c r="M377" s="9">
        <v>1</v>
      </c>
      <c r="N377" s="11">
        <f t="shared" si="5"/>
        <v>-4796.8999999999996</v>
      </c>
      <c r="O377" s="12"/>
    </row>
    <row r="378" spans="1:15" outlineLevel="2" x14ac:dyDescent="0.25">
      <c r="A378" s="9">
        <v>1080</v>
      </c>
      <c r="B378" s="9">
        <v>1080</v>
      </c>
      <c r="C378" s="9" t="s">
        <v>13</v>
      </c>
      <c r="D378" s="9">
        <v>640040</v>
      </c>
      <c r="E378" s="10" t="s">
        <v>207</v>
      </c>
      <c r="F378" s="9">
        <v>350013300</v>
      </c>
      <c r="H378" s="9" t="s">
        <v>15</v>
      </c>
      <c r="I378" s="9">
        <v>146.28</v>
      </c>
      <c r="J378" s="9" t="s">
        <v>16</v>
      </c>
      <c r="K378" s="9">
        <v>2</v>
      </c>
      <c r="L378" s="9">
        <v>377</v>
      </c>
      <c r="M378" s="9">
        <v>1</v>
      </c>
      <c r="N378" s="11">
        <f t="shared" si="5"/>
        <v>146.28</v>
      </c>
      <c r="O378" s="12"/>
    </row>
    <row r="379" spans="1:15" outlineLevel="1" x14ac:dyDescent="0.25">
      <c r="A379" s="9">
        <v>1080</v>
      </c>
      <c r="B379" s="9">
        <v>1080</v>
      </c>
      <c r="C379" s="9" t="s">
        <v>13</v>
      </c>
      <c r="D379" s="9">
        <v>212800</v>
      </c>
      <c r="E379" s="10" t="s">
        <v>207</v>
      </c>
      <c r="H379" s="9" t="s">
        <v>17</v>
      </c>
      <c r="I379" s="9">
        <v>146.28</v>
      </c>
      <c r="J379" s="9" t="s">
        <v>18</v>
      </c>
      <c r="K379" s="9">
        <v>2</v>
      </c>
      <c r="L379" s="9">
        <v>378</v>
      </c>
      <c r="M379" s="9">
        <v>1</v>
      </c>
      <c r="N379" s="11">
        <f t="shared" si="5"/>
        <v>-146.28</v>
      </c>
      <c r="O379" s="13"/>
    </row>
    <row r="380" spans="1:15" outlineLevel="2" x14ac:dyDescent="0.25">
      <c r="A380" s="9">
        <v>1080</v>
      </c>
      <c r="B380" s="9">
        <v>1080</v>
      </c>
      <c r="C380" s="9" t="s">
        <v>13</v>
      </c>
      <c r="D380" s="9">
        <v>640040</v>
      </c>
      <c r="E380" s="10" t="s">
        <v>208</v>
      </c>
      <c r="F380" s="9">
        <v>350013400</v>
      </c>
      <c r="H380" s="9" t="s">
        <v>15</v>
      </c>
      <c r="I380" s="9">
        <v>10520.29</v>
      </c>
      <c r="J380" s="9" t="s">
        <v>16</v>
      </c>
      <c r="K380" s="9">
        <v>2</v>
      </c>
      <c r="L380" s="9">
        <v>379</v>
      </c>
      <c r="M380" s="9">
        <v>1</v>
      </c>
      <c r="N380" s="11">
        <f t="shared" si="5"/>
        <v>10520.29</v>
      </c>
      <c r="O380" s="12"/>
    </row>
    <row r="381" spans="1:15" outlineLevel="1" x14ac:dyDescent="0.25">
      <c r="A381" s="9">
        <v>1080</v>
      </c>
      <c r="B381" s="9">
        <v>1080</v>
      </c>
      <c r="C381" s="9" t="s">
        <v>13</v>
      </c>
      <c r="D381" s="9">
        <v>212800</v>
      </c>
      <c r="E381" s="10" t="s">
        <v>208</v>
      </c>
      <c r="H381" s="9" t="s">
        <v>17</v>
      </c>
      <c r="I381" s="9">
        <v>10520.29</v>
      </c>
      <c r="J381" s="9" t="s">
        <v>18</v>
      </c>
      <c r="K381" s="9">
        <v>2</v>
      </c>
      <c r="L381" s="9">
        <v>380</v>
      </c>
      <c r="M381" s="9">
        <v>1</v>
      </c>
      <c r="N381" s="11">
        <f t="shared" si="5"/>
        <v>-10520.29</v>
      </c>
      <c r="O381" s="12"/>
    </row>
    <row r="382" spans="1:15" outlineLevel="2" x14ac:dyDescent="0.25">
      <c r="A382" s="9">
        <v>1080</v>
      </c>
      <c r="B382" s="9">
        <v>1080</v>
      </c>
      <c r="C382" s="9" t="s">
        <v>13</v>
      </c>
      <c r="D382" s="9">
        <v>640040</v>
      </c>
      <c r="E382" s="10" t="s">
        <v>209</v>
      </c>
      <c r="F382" s="9">
        <v>350013500</v>
      </c>
      <c r="H382" s="9" t="s">
        <v>15</v>
      </c>
      <c r="I382" s="9">
        <v>3332.8599999999992</v>
      </c>
      <c r="J382" s="9" t="s">
        <v>16</v>
      </c>
      <c r="K382" s="9">
        <v>2</v>
      </c>
      <c r="L382" s="9">
        <v>381</v>
      </c>
      <c r="M382" s="9">
        <v>1</v>
      </c>
      <c r="N382" s="11">
        <f t="shared" si="5"/>
        <v>3332.8599999999992</v>
      </c>
      <c r="O382" s="12"/>
    </row>
    <row r="383" spans="1:15" outlineLevel="1" x14ac:dyDescent="0.25">
      <c r="A383" s="9">
        <v>1080</v>
      </c>
      <c r="B383" s="9">
        <v>1080</v>
      </c>
      <c r="C383" s="9" t="s">
        <v>13</v>
      </c>
      <c r="D383" s="9">
        <v>212800</v>
      </c>
      <c r="E383" s="10" t="s">
        <v>209</v>
      </c>
      <c r="H383" s="9" t="s">
        <v>17</v>
      </c>
      <c r="I383" s="9">
        <v>3332.8599999999992</v>
      </c>
      <c r="J383" s="9" t="s">
        <v>18</v>
      </c>
      <c r="K383" s="9">
        <v>2</v>
      </c>
      <c r="L383" s="9">
        <v>382</v>
      </c>
      <c r="M383" s="9">
        <v>1</v>
      </c>
      <c r="N383" s="11">
        <f t="shared" si="5"/>
        <v>-3332.8599999999992</v>
      </c>
      <c r="O383" s="12"/>
    </row>
    <row r="384" spans="1:15" outlineLevel="2" x14ac:dyDescent="0.25">
      <c r="A384" s="9">
        <v>1080</v>
      </c>
      <c r="B384" s="9">
        <v>1080</v>
      </c>
      <c r="C384" s="9" t="s">
        <v>13</v>
      </c>
      <c r="D384" s="9">
        <v>640040</v>
      </c>
      <c r="E384" s="10" t="s">
        <v>210</v>
      </c>
      <c r="F384" s="9">
        <v>850115000</v>
      </c>
      <c r="H384" s="9" t="s">
        <v>15</v>
      </c>
      <c r="I384" s="9">
        <v>20.8</v>
      </c>
      <c r="J384" s="9" t="s">
        <v>16</v>
      </c>
      <c r="K384" s="9">
        <v>2</v>
      </c>
      <c r="L384" s="9">
        <v>383</v>
      </c>
      <c r="M384" s="9">
        <v>1</v>
      </c>
      <c r="N384" s="11">
        <f t="shared" si="5"/>
        <v>20.8</v>
      </c>
      <c r="O384" s="12"/>
    </row>
    <row r="385" spans="1:15" outlineLevel="1" x14ac:dyDescent="0.25">
      <c r="A385" s="9">
        <v>1080</v>
      </c>
      <c r="B385" s="9">
        <v>1080</v>
      </c>
      <c r="C385" s="9" t="s">
        <v>13</v>
      </c>
      <c r="D385" s="9">
        <v>212800</v>
      </c>
      <c r="E385" s="10" t="s">
        <v>210</v>
      </c>
      <c r="H385" s="9" t="s">
        <v>17</v>
      </c>
      <c r="I385" s="9">
        <v>20.8</v>
      </c>
      <c r="J385" s="9" t="s">
        <v>18</v>
      </c>
      <c r="K385" s="9">
        <v>2</v>
      </c>
      <c r="L385" s="9">
        <v>384</v>
      </c>
      <c r="M385" s="9">
        <v>1</v>
      </c>
      <c r="N385" s="11">
        <f t="shared" si="5"/>
        <v>-20.8</v>
      </c>
      <c r="O385" s="12"/>
    </row>
    <row r="386" spans="1:15" outlineLevel="2" x14ac:dyDescent="0.25">
      <c r="A386" s="9">
        <v>1080</v>
      </c>
      <c r="B386" s="9">
        <v>1080</v>
      </c>
      <c r="C386" s="9" t="s">
        <v>13</v>
      </c>
      <c r="D386" s="9">
        <v>640040</v>
      </c>
      <c r="E386" s="10" t="s">
        <v>211</v>
      </c>
      <c r="F386" s="9">
        <v>350015200</v>
      </c>
      <c r="H386" s="9" t="s">
        <v>15</v>
      </c>
      <c r="I386" s="9">
        <v>8090.5799999999954</v>
      </c>
      <c r="J386" s="9" t="s">
        <v>16</v>
      </c>
      <c r="K386" s="9">
        <v>2</v>
      </c>
      <c r="L386" s="9">
        <v>385</v>
      </c>
      <c r="M386" s="9">
        <v>1</v>
      </c>
      <c r="N386" s="11">
        <f t="shared" si="5"/>
        <v>8090.5799999999954</v>
      </c>
      <c r="O386" s="12"/>
    </row>
    <row r="387" spans="1:15" outlineLevel="1" x14ac:dyDescent="0.25">
      <c r="A387" s="9">
        <v>1080</v>
      </c>
      <c r="B387" s="9">
        <v>1080</v>
      </c>
      <c r="C387" s="9" t="s">
        <v>13</v>
      </c>
      <c r="D387" s="9">
        <v>212800</v>
      </c>
      <c r="E387" s="10" t="s">
        <v>211</v>
      </c>
      <c r="H387" s="9" t="s">
        <v>17</v>
      </c>
      <c r="I387" s="9">
        <v>8090.5799999999954</v>
      </c>
      <c r="J387" s="9" t="s">
        <v>18</v>
      </c>
      <c r="K387" s="9">
        <v>2</v>
      </c>
      <c r="L387" s="9">
        <v>386</v>
      </c>
      <c r="M387" s="9">
        <v>1</v>
      </c>
      <c r="N387" s="11">
        <f t="shared" ref="N387:N450" si="6">IF(H387="DR",I387,I387*-1)</f>
        <v>-8090.5799999999954</v>
      </c>
      <c r="O387" s="12"/>
    </row>
    <row r="388" spans="1:15" outlineLevel="2" x14ac:dyDescent="0.25">
      <c r="A388" s="9">
        <v>1080</v>
      </c>
      <c r="B388" s="9">
        <v>1080</v>
      </c>
      <c r="C388" s="9" t="s">
        <v>13</v>
      </c>
      <c r="D388" s="9">
        <v>640040</v>
      </c>
      <c r="E388" s="10" t="s">
        <v>212</v>
      </c>
      <c r="F388" s="9">
        <v>850125300</v>
      </c>
      <c r="H388" s="9" t="s">
        <v>15</v>
      </c>
      <c r="I388" s="9">
        <v>46.3</v>
      </c>
      <c r="J388" s="9" t="s">
        <v>16</v>
      </c>
      <c r="K388" s="9">
        <v>2</v>
      </c>
      <c r="L388" s="9">
        <v>387</v>
      </c>
      <c r="M388" s="9">
        <v>1</v>
      </c>
      <c r="N388" s="11">
        <f t="shared" si="6"/>
        <v>46.3</v>
      </c>
      <c r="O388" s="12"/>
    </row>
    <row r="389" spans="1:15" outlineLevel="1" x14ac:dyDescent="0.25">
      <c r="A389" s="9">
        <v>1080</v>
      </c>
      <c r="B389" s="9">
        <v>1080</v>
      </c>
      <c r="C389" s="9" t="s">
        <v>13</v>
      </c>
      <c r="D389" s="9">
        <v>212800</v>
      </c>
      <c r="E389" s="10" t="s">
        <v>212</v>
      </c>
      <c r="H389" s="9" t="s">
        <v>17</v>
      </c>
      <c r="I389" s="9">
        <v>46.3</v>
      </c>
      <c r="J389" s="9" t="s">
        <v>18</v>
      </c>
      <c r="K389" s="9">
        <v>2</v>
      </c>
      <c r="L389" s="9">
        <v>388</v>
      </c>
      <c r="M389" s="9">
        <v>1</v>
      </c>
      <c r="N389" s="11">
        <f t="shared" si="6"/>
        <v>-46.3</v>
      </c>
      <c r="O389" s="12"/>
    </row>
    <row r="390" spans="1:15" outlineLevel="2" x14ac:dyDescent="0.25">
      <c r="A390" s="9">
        <v>1080</v>
      </c>
      <c r="B390" s="9">
        <v>1080</v>
      </c>
      <c r="C390" s="9" t="s">
        <v>13</v>
      </c>
      <c r="D390" s="9">
        <v>640040</v>
      </c>
      <c r="E390" s="10" t="s">
        <v>213</v>
      </c>
      <c r="F390" s="9">
        <v>850125400</v>
      </c>
      <c r="H390" s="9" t="s">
        <v>15</v>
      </c>
      <c r="I390" s="9">
        <v>400.12</v>
      </c>
      <c r="J390" s="9" t="s">
        <v>16</v>
      </c>
      <c r="K390" s="9">
        <v>2</v>
      </c>
      <c r="L390" s="9">
        <v>389</v>
      </c>
      <c r="M390" s="9">
        <v>1</v>
      </c>
      <c r="N390" s="11">
        <f t="shared" si="6"/>
        <v>400.12</v>
      </c>
      <c r="O390" s="13"/>
    </row>
    <row r="391" spans="1:15" outlineLevel="1" x14ac:dyDescent="0.25">
      <c r="A391" s="9">
        <v>1080</v>
      </c>
      <c r="B391" s="9">
        <v>1080</v>
      </c>
      <c r="C391" s="9" t="s">
        <v>13</v>
      </c>
      <c r="D391" s="9">
        <v>212800</v>
      </c>
      <c r="E391" s="10" t="s">
        <v>213</v>
      </c>
      <c r="H391" s="9" t="s">
        <v>17</v>
      </c>
      <c r="I391" s="9">
        <v>400.12</v>
      </c>
      <c r="J391" s="9" t="s">
        <v>18</v>
      </c>
      <c r="K391" s="9">
        <v>2</v>
      </c>
      <c r="L391" s="9">
        <v>390</v>
      </c>
      <c r="M391" s="9">
        <v>1</v>
      </c>
      <c r="N391" s="11">
        <f t="shared" si="6"/>
        <v>-400.12</v>
      </c>
      <c r="O391" s="12"/>
    </row>
    <row r="392" spans="1:15" outlineLevel="2" x14ac:dyDescent="0.25">
      <c r="A392" s="9">
        <v>1080</v>
      </c>
      <c r="B392" s="9">
        <v>1080</v>
      </c>
      <c r="C392" s="9" t="s">
        <v>13</v>
      </c>
      <c r="D392" s="9">
        <v>640040</v>
      </c>
      <c r="E392" s="10" t="s">
        <v>214</v>
      </c>
      <c r="F392" s="9">
        <v>850125500</v>
      </c>
      <c r="H392" s="9" t="s">
        <v>15</v>
      </c>
      <c r="I392" s="9">
        <v>7799.420000000001</v>
      </c>
      <c r="J392" s="9" t="s">
        <v>16</v>
      </c>
      <c r="K392" s="9">
        <v>2</v>
      </c>
      <c r="L392" s="9">
        <v>391</v>
      </c>
      <c r="M392" s="9">
        <v>1</v>
      </c>
      <c r="N392" s="11">
        <f t="shared" si="6"/>
        <v>7799.420000000001</v>
      </c>
      <c r="O392" s="12"/>
    </row>
    <row r="393" spans="1:15" outlineLevel="1" x14ac:dyDescent="0.25">
      <c r="A393" s="9">
        <v>1080</v>
      </c>
      <c r="B393" s="9">
        <v>1080</v>
      </c>
      <c r="C393" s="9" t="s">
        <v>13</v>
      </c>
      <c r="D393" s="9">
        <v>212800</v>
      </c>
      <c r="E393" s="10" t="s">
        <v>214</v>
      </c>
      <c r="H393" s="9" t="s">
        <v>17</v>
      </c>
      <c r="I393" s="9">
        <v>7799.420000000001</v>
      </c>
      <c r="J393" s="9" t="s">
        <v>18</v>
      </c>
      <c r="K393" s="9">
        <v>2</v>
      </c>
      <c r="L393" s="9">
        <v>392</v>
      </c>
      <c r="M393" s="9">
        <v>1</v>
      </c>
      <c r="N393" s="11">
        <f t="shared" si="6"/>
        <v>-7799.420000000001</v>
      </c>
      <c r="O393" s="12"/>
    </row>
    <row r="394" spans="1:15" outlineLevel="2" x14ac:dyDescent="0.25">
      <c r="A394" s="9">
        <v>1080</v>
      </c>
      <c r="B394" s="9">
        <v>1080</v>
      </c>
      <c r="C394" s="9" t="s">
        <v>13</v>
      </c>
      <c r="D394" s="9">
        <v>640040</v>
      </c>
      <c r="E394" s="10" t="s">
        <v>215</v>
      </c>
      <c r="F394" s="9">
        <v>350031100</v>
      </c>
      <c r="H394" s="9" t="s">
        <v>15</v>
      </c>
      <c r="I394" s="9">
        <v>8598.35</v>
      </c>
      <c r="J394" s="9" t="s">
        <v>16</v>
      </c>
      <c r="K394" s="9">
        <v>2</v>
      </c>
      <c r="L394" s="9">
        <v>393</v>
      </c>
      <c r="M394" s="9">
        <v>1</v>
      </c>
      <c r="N394" s="11">
        <f t="shared" si="6"/>
        <v>8598.35</v>
      </c>
      <c r="O394" s="12"/>
    </row>
    <row r="395" spans="1:15" outlineLevel="1" x14ac:dyDescent="0.25">
      <c r="A395" s="9">
        <v>1080</v>
      </c>
      <c r="B395" s="9">
        <v>1080</v>
      </c>
      <c r="C395" s="9" t="s">
        <v>13</v>
      </c>
      <c r="D395" s="9">
        <v>212800</v>
      </c>
      <c r="E395" s="10" t="s">
        <v>215</v>
      </c>
      <c r="H395" s="9" t="s">
        <v>17</v>
      </c>
      <c r="I395" s="9">
        <v>8598.35</v>
      </c>
      <c r="J395" s="9" t="s">
        <v>18</v>
      </c>
      <c r="K395" s="9">
        <v>2</v>
      </c>
      <c r="L395" s="9">
        <v>394</v>
      </c>
      <c r="M395" s="9">
        <v>1</v>
      </c>
      <c r="N395" s="11">
        <f t="shared" si="6"/>
        <v>-8598.35</v>
      </c>
      <c r="O395" s="12"/>
    </row>
    <row r="396" spans="1:15" outlineLevel="2" x14ac:dyDescent="0.25">
      <c r="A396" s="9">
        <v>1080</v>
      </c>
      <c r="B396" s="9">
        <v>1080</v>
      </c>
      <c r="C396" s="9" t="s">
        <v>13</v>
      </c>
      <c r="D396" s="9">
        <v>640040</v>
      </c>
      <c r="E396" s="10" t="s">
        <v>216</v>
      </c>
      <c r="F396" s="9">
        <v>350031200</v>
      </c>
      <c r="H396" s="9" t="s">
        <v>15</v>
      </c>
      <c r="I396" s="9">
        <v>3733.0999999999995</v>
      </c>
      <c r="J396" s="9" t="s">
        <v>16</v>
      </c>
      <c r="K396" s="9">
        <v>2</v>
      </c>
      <c r="L396" s="9">
        <v>395</v>
      </c>
      <c r="M396" s="9">
        <v>1</v>
      </c>
      <c r="N396" s="11">
        <f t="shared" si="6"/>
        <v>3733.0999999999995</v>
      </c>
      <c r="O396" s="12"/>
    </row>
    <row r="397" spans="1:15" outlineLevel="1" x14ac:dyDescent="0.25">
      <c r="A397" s="9">
        <v>1080</v>
      </c>
      <c r="B397" s="9">
        <v>1080</v>
      </c>
      <c r="C397" s="9" t="s">
        <v>13</v>
      </c>
      <c r="D397" s="9">
        <v>212800</v>
      </c>
      <c r="E397" s="10" t="s">
        <v>216</v>
      </c>
      <c r="H397" s="9" t="s">
        <v>17</v>
      </c>
      <c r="I397" s="9">
        <v>3733.0999999999995</v>
      </c>
      <c r="J397" s="9" t="s">
        <v>18</v>
      </c>
      <c r="K397" s="9">
        <v>2</v>
      </c>
      <c r="L397" s="9">
        <v>396</v>
      </c>
      <c r="M397" s="9">
        <v>1</v>
      </c>
      <c r="N397" s="11">
        <f t="shared" si="6"/>
        <v>-3733.0999999999995</v>
      </c>
      <c r="O397" s="12"/>
    </row>
    <row r="398" spans="1:15" outlineLevel="2" x14ac:dyDescent="0.25">
      <c r="A398" s="9">
        <v>1080</v>
      </c>
      <c r="B398" s="9">
        <v>1080</v>
      </c>
      <c r="C398" s="9" t="s">
        <v>13</v>
      </c>
      <c r="D398" s="9">
        <v>640040</v>
      </c>
      <c r="E398" s="10" t="s">
        <v>217</v>
      </c>
      <c r="F398" s="9">
        <v>350031300</v>
      </c>
      <c r="H398" s="9" t="s">
        <v>15</v>
      </c>
      <c r="I398" s="9">
        <v>1979.5800000000002</v>
      </c>
      <c r="J398" s="9" t="s">
        <v>16</v>
      </c>
      <c r="K398" s="9">
        <v>2</v>
      </c>
      <c r="L398" s="9">
        <v>397</v>
      </c>
      <c r="M398" s="9">
        <v>1</v>
      </c>
      <c r="N398" s="11">
        <f t="shared" si="6"/>
        <v>1979.5800000000002</v>
      </c>
      <c r="O398" s="13"/>
    </row>
    <row r="399" spans="1:15" outlineLevel="1" x14ac:dyDescent="0.25">
      <c r="A399" s="9">
        <v>1080</v>
      </c>
      <c r="B399" s="9">
        <v>1080</v>
      </c>
      <c r="C399" s="9" t="s">
        <v>13</v>
      </c>
      <c r="D399" s="9">
        <v>212800</v>
      </c>
      <c r="E399" s="10" t="s">
        <v>217</v>
      </c>
      <c r="H399" s="9" t="s">
        <v>17</v>
      </c>
      <c r="I399" s="9">
        <v>1979.5800000000002</v>
      </c>
      <c r="J399" s="9" t="s">
        <v>18</v>
      </c>
      <c r="K399" s="9">
        <v>2</v>
      </c>
      <c r="L399" s="9">
        <v>398</v>
      </c>
      <c r="M399" s="9">
        <v>1</v>
      </c>
      <c r="N399" s="11">
        <f t="shared" si="6"/>
        <v>-1979.5800000000002</v>
      </c>
      <c r="O399" s="12"/>
    </row>
    <row r="400" spans="1:15" outlineLevel="2" x14ac:dyDescent="0.25">
      <c r="A400" s="9">
        <v>1080</v>
      </c>
      <c r="B400" s="9">
        <v>1080</v>
      </c>
      <c r="C400" s="9" t="s">
        <v>13</v>
      </c>
      <c r="D400" s="9">
        <v>640040</v>
      </c>
      <c r="E400" s="10" t="s">
        <v>218</v>
      </c>
      <c r="F400" s="9">
        <v>350031400</v>
      </c>
      <c r="H400" s="9" t="s">
        <v>15</v>
      </c>
      <c r="I400" s="9">
        <v>5686.3699999999963</v>
      </c>
      <c r="J400" s="9" t="s">
        <v>16</v>
      </c>
      <c r="K400" s="9">
        <v>2</v>
      </c>
      <c r="L400" s="9">
        <v>399</v>
      </c>
      <c r="M400" s="9">
        <v>1</v>
      </c>
      <c r="N400" s="11">
        <f t="shared" si="6"/>
        <v>5686.3699999999963</v>
      </c>
      <c r="O400" s="12"/>
    </row>
    <row r="401" spans="1:15" outlineLevel="1" x14ac:dyDescent="0.25">
      <c r="A401" s="9">
        <v>1080</v>
      </c>
      <c r="B401" s="9">
        <v>1080</v>
      </c>
      <c r="C401" s="9" t="s">
        <v>13</v>
      </c>
      <c r="D401" s="9">
        <v>212800</v>
      </c>
      <c r="E401" s="10" t="s">
        <v>218</v>
      </c>
      <c r="H401" s="9" t="s">
        <v>17</v>
      </c>
      <c r="I401" s="9">
        <v>5686.3699999999963</v>
      </c>
      <c r="J401" s="9" t="s">
        <v>18</v>
      </c>
      <c r="K401" s="9">
        <v>2</v>
      </c>
      <c r="L401" s="9">
        <v>400</v>
      </c>
      <c r="M401" s="9">
        <v>1</v>
      </c>
      <c r="N401" s="11">
        <f t="shared" si="6"/>
        <v>-5686.3699999999963</v>
      </c>
      <c r="O401" s="12"/>
    </row>
    <row r="402" spans="1:15" outlineLevel="2" x14ac:dyDescent="0.25">
      <c r="A402" s="9">
        <v>1080</v>
      </c>
      <c r="B402" s="9">
        <v>1080</v>
      </c>
      <c r="C402" s="9" t="s">
        <v>13</v>
      </c>
      <c r="D402" s="9">
        <v>640040</v>
      </c>
      <c r="E402" s="10" t="s">
        <v>219</v>
      </c>
      <c r="F402" s="9">
        <v>350031500</v>
      </c>
      <c r="H402" s="9" t="s">
        <v>15</v>
      </c>
      <c r="I402" s="9">
        <v>785.34</v>
      </c>
      <c r="J402" s="9" t="s">
        <v>16</v>
      </c>
      <c r="K402" s="9">
        <v>2</v>
      </c>
      <c r="L402" s="9">
        <v>401</v>
      </c>
      <c r="M402" s="9">
        <v>1</v>
      </c>
      <c r="N402" s="11">
        <f t="shared" si="6"/>
        <v>785.34</v>
      </c>
      <c r="O402" s="12"/>
    </row>
    <row r="403" spans="1:15" outlineLevel="1" x14ac:dyDescent="0.25">
      <c r="A403" s="9">
        <v>1080</v>
      </c>
      <c r="B403" s="9">
        <v>1080</v>
      </c>
      <c r="C403" s="9" t="s">
        <v>13</v>
      </c>
      <c r="D403" s="9">
        <v>212800</v>
      </c>
      <c r="E403" s="10" t="s">
        <v>219</v>
      </c>
      <c r="H403" s="9" t="s">
        <v>17</v>
      </c>
      <c r="I403" s="9">
        <v>785.34</v>
      </c>
      <c r="J403" s="9" t="s">
        <v>18</v>
      </c>
      <c r="K403" s="9">
        <v>2</v>
      </c>
      <c r="L403" s="9">
        <v>402</v>
      </c>
      <c r="M403" s="9">
        <v>1</v>
      </c>
      <c r="N403" s="11">
        <f t="shared" si="6"/>
        <v>-785.34</v>
      </c>
      <c r="O403" s="12"/>
    </row>
    <row r="404" spans="1:15" outlineLevel="2" x14ac:dyDescent="0.25">
      <c r="A404" s="9">
        <v>1080</v>
      </c>
      <c r="B404" s="9">
        <v>1080</v>
      </c>
      <c r="C404" s="9" t="s">
        <v>13</v>
      </c>
      <c r="D404" s="9">
        <v>640040</v>
      </c>
      <c r="E404" s="10" t="s">
        <v>220</v>
      </c>
      <c r="F404" s="9">
        <v>350031600</v>
      </c>
      <c r="H404" s="9" t="s">
        <v>15</v>
      </c>
      <c r="I404" s="9">
        <v>1458.2299999999998</v>
      </c>
      <c r="J404" s="9" t="s">
        <v>16</v>
      </c>
      <c r="K404" s="9">
        <v>2</v>
      </c>
      <c r="L404" s="9">
        <v>403</v>
      </c>
      <c r="M404" s="9">
        <v>1</v>
      </c>
      <c r="N404" s="11">
        <f t="shared" si="6"/>
        <v>1458.2299999999998</v>
      </c>
      <c r="O404" s="12"/>
    </row>
    <row r="405" spans="1:15" outlineLevel="1" x14ac:dyDescent="0.25">
      <c r="A405" s="9">
        <v>1080</v>
      </c>
      <c r="B405" s="9">
        <v>1080</v>
      </c>
      <c r="C405" s="9" t="s">
        <v>13</v>
      </c>
      <c r="D405" s="9">
        <v>212800</v>
      </c>
      <c r="E405" s="10" t="s">
        <v>220</v>
      </c>
      <c r="H405" s="9" t="s">
        <v>17</v>
      </c>
      <c r="I405" s="9">
        <v>1458.2299999999998</v>
      </c>
      <c r="J405" s="9" t="s">
        <v>18</v>
      </c>
      <c r="K405" s="9">
        <v>2</v>
      </c>
      <c r="L405" s="9">
        <v>404</v>
      </c>
      <c r="M405" s="9">
        <v>1</v>
      </c>
      <c r="N405" s="11">
        <f t="shared" si="6"/>
        <v>-1458.2299999999998</v>
      </c>
      <c r="O405" s="12"/>
    </row>
    <row r="406" spans="1:15" outlineLevel="2" x14ac:dyDescent="0.25">
      <c r="A406" s="9">
        <v>1080</v>
      </c>
      <c r="B406" s="9">
        <v>1080</v>
      </c>
      <c r="C406" s="9" t="s">
        <v>13</v>
      </c>
      <c r="D406" s="9">
        <v>640040</v>
      </c>
      <c r="E406" s="10" t="s">
        <v>221</v>
      </c>
      <c r="F406" s="9">
        <v>350033100</v>
      </c>
      <c r="H406" s="9" t="s">
        <v>15</v>
      </c>
      <c r="I406" s="9">
        <v>5028.0300000000016</v>
      </c>
      <c r="J406" s="9" t="s">
        <v>16</v>
      </c>
      <c r="K406" s="9">
        <v>2</v>
      </c>
      <c r="L406" s="9">
        <v>405</v>
      </c>
      <c r="M406" s="9">
        <v>1</v>
      </c>
      <c r="N406" s="11">
        <f t="shared" si="6"/>
        <v>5028.0300000000016</v>
      </c>
      <c r="O406" s="12"/>
    </row>
    <row r="407" spans="1:15" outlineLevel="1" x14ac:dyDescent="0.25">
      <c r="A407" s="9">
        <v>1080</v>
      </c>
      <c r="B407" s="9">
        <v>1080</v>
      </c>
      <c r="C407" s="9" t="s">
        <v>13</v>
      </c>
      <c r="D407" s="9">
        <v>212800</v>
      </c>
      <c r="E407" s="10" t="s">
        <v>221</v>
      </c>
      <c r="H407" s="9" t="s">
        <v>17</v>
      </c>
      <c r="I407" s="9">
        <v>5028.0300000000016</v>
      </c>
      <c r="J407" s="9" t="s">
        <v>18</v>
      </c>
      <c r="K407" s="9">
        <v>2</v>
      </c>
      <c r="L407" s="9">
        <v>406</v>
      </c>
      <c r="M407" s="9">
        <v>1</v>
      </c>
      <c r="N407" s="11">
        <f t="shared" si="6"/>
        <v>-5028.0300000000016</v>
      </c>
      <c r="O407" s="12"/>
    </row>
    <row r="408" spans="1:15" outlineLevel="2" x14ac:dyDescent="0.25">
      <c r="A408" s="9">
        <v>1080</v>
      </c>
      <c r="B408" s="9">
        <v>1080</v>
      </c>
      <c r="C408" s="9" t="s">
        <v>13</v>
      </c>
      <c r="D408" s="9">
        <v>640040</v>
      </c>
      <c r="E408" s="10" t="s">
        <v>222</v>
      </c>
      <c r="F408" s="9">
        <v>450637400</v>
      </c>
      <c r="H408" s="9" t="s">
        <v>15</v>
      </c>
      <c r="I408" s="9">
        <v>276.19</v>
      </c>
      <c r="J408" s="9" t="s">
        <v>16</v>
      </c>
      <c r="K408" s="9">
        <v>2</v>
      </c>
      <c r="L408" s="9">
        <v>407</v>
      </c>
      <c r="M408" s="9">
        <v>1</v>
      </c>
      <c r="N408" s="11">
        <f t="shared" si="6"/>
        <v>276.19</v>
      </c>
      <c r="O408" s="12"/>
    </row>
    <row r="409" spans="1:15" outlineLevel="1" x14ac:dyDescent="0.25">
      <c r="A409" s="9">
        <v>1080</v>
      </c>
      <c r="B409" s="9">
        <v>1080</v>
      </c>
      <c r="C409" s="9" t="s">
        <v>13</v>
      </c>
      <c r="D409" s="9">
        <v>212800</v>
      </c>
      <c r="E409" s="10" t="s">
        <v>222</v>
      </c>
      <c r="H409" s="9" t="s">
        <v>17</v>
      </c>
      <c r="I409" s="9">
        <v>276.19</v>
      </c>
      <c r="J409" s="9" t="s">
        <v>18</v>
      </c>
      <c r="K409" s="9">
        <v>2</v>
      </c>
      <c r="L409" s="9">
        <v>408</v>
      </c>
      <c r="M409" s="9">
        <v>1</v>
      </c>
      <c r="N409" s="11">
        <f t="shared" si="6"/>
        <v>-276.19</v>
      </c>
      <c r="O409" s="12"/>
    </row>
    <row r="410" spans="1:15" outlineLevel="2" x14ac:dyDescent="0.25">
      <c r="A410" s="9">
        <v>1080</v>
      </c>
      <c r="B410" s="9">
        <v>1080</v>
      </c>
      <c r="C410" s="9" t="s">
        <v>13</v>
      </c>
      <c r="D410" s="9">
        <v>640040</v>
      </c>
      <c r="E410" s="10" t="s">
        <v>223</v>
      </c>
      <c r="F410" s="9">
        <v>350038000</v>
      </c>
      <c r="H410" s="9" t="s">
        <v>15</v>
      </c>
      <c r="I410" s="9">
        <v>49</v>
      </c>
      <c r="J410" s="9" t="s">
        <v>16</v>
      </c>
      <c r="K410" s="9">
        <v>2</v>
      </c>
      <c r="L410" s="9">
        <v>409</v>
      </c>
      <c r="M410" s="9">
        <v>1</v>
      </c>
      <c r="N410" s="11">
        <f t="shared" si="6"/>
        <v>49</v>
      </c>
      <c r="O410" s="12"/>
    </row>
    <row r="411" spans="1:15" outlineLevel="1" x14ac:dyDescent="0.25">
      <c r="A411" s="9">
        <v>1080</v>
      </c>
      <c r="B411" s="9">
        <v>1080</v>
      </c>
      <c r="C411" s="9" t="s">
        <v>13</v>
      </c>
      <c r="D411" s="9">
        <v>212800</v>
      </c>
      <c r="E411" s="10" t="s">
        <v>223</v>
      </c>
      <c r="H411" s="9" t="s">
        <v>17</v>
      </c>
      <c r="I411" s="9">
        <v>49</v>
      </c>
      <c r="J411" s="9" t="s">
        <v>18</v>
      </c>
      <c r="K411" s="9">
        <v>2</v>
      </c>
      <c r="L411" s="9">
        <v>410</v>
      </c>
      <c r="M411" s="9">
        <v>1</v>
      </c>
      <c r="N411" s="11">
        <f t="shared" si="6"/>
        <v>-49</v>
      </c>
      <c r="O411" s="13"/>
    </row>
    <row r="412" spans="1:15" outlineLevel="2" x14ac:dyDescent="0.25">
      <c r="A412" s="9">
        <v>1080</v>
      </c>
      <c r="B412" s="9">
        <v>1080</v>
      </c>
      <c r="C412" s="9" t="s">
        <v>13</v>
      </c>
      <c r="D412" s="9">
        <v>640040</v>
      </c>
      <c r="E412" s="10" t="s">
        <v>224</v>
      </c>
      <c r="F412" s="9">
        <v>350038100</v>
      </c>
      <c r="H412" s="9" t="s">
        <v>15</v>
      </c>
      <c r="I412" s="9">
        <v>1941.4399999999998</v>
      </c>
      <c r="J412" s="9" t="s">
        <v>16</v>
      </c>
      <c r="K412" s="9">
        <v>2</v>
      </c>
      <c r="L412" s="9">
        <v>411</v>
      </c>
      <c r="M412" s="9">
        <v>1</v>
      </c>
      <c r="N412" s="11">
        <f t="shared" si="6"/>
        <v>1941.4399999999998</v>
      </c>
      <c r="O412" s="12"/>
    </row>
    <row r="413" spans="1:15" outlineLevel="1" x14ac:dyDescent="0.25">
      <c r="A413" s="9">
        <v>1080</v>
      </c>
      <c r="B413" s="9">
        <v>1080</v>
      </c>
      <c r="C413" s="9" t="s">
        <v>13</v>
      </c>
      <c r="D413" s="9">
        <v>212800</v>
      </c>
      <c r="E413" s="10" t="s">
        <v>224</v>
      </c>
      <c r="H413" s="9" t="s">
        <v>17</v>
      </c>
      <c r="I413" s="9">
        <v>1941.4399999999998</v>
      </c>
      <c r="J413" s="9" t="s">
        <v>18</v>
      </c>
      <c r="K413" s="9">
        <v>2</v>
      </c>
      <c r="L413" s="9">
        <v>412</v>
      </c>
      <c r="M413" s="9">
        <v>1</v>
      </c>
      <c r="N413" s="11">
        <f t="shared" si="6"/>
        <v>-1941.4399999999998</v>
      </c>
      <c r="O413" s="12"/>
    </row>
    <row r="414" spans="1:15" outlineLevel="2" x14ac:dyDescent="0.25">
      <c r="A414" s="9">
        <v>1080</v>
      </c>
      <c r="B414" s="9">
        <v>1080</v>
      </c>
      <c r="C414" s="9" t="s">
        <v>13</v>
      </c>
      <c r="D414" s="9">
        <v>640040</v>
      </c>
      <c r="E414" s="10" t="s">
        <v>225</v>
      </c>
      <c r="F414" s="9">
        <v>350038700</v>
      </c>
      <c r="H414" s="9" t="s">
        <v>15</v>
      </c>
      <c r="I414" s="9">
        <v>862.70999999999992</v>
      </c>
      <c r="J414" s="9" t="s">
        <v>16</v>
      </c>
      <c r="K414" s="9">
        <v>2</v>
      </c>
      <c r="L414" s="9">
        <v>413</v>
      </c>
      <c r="M414" s="9">
        <v>1</v>
      </c>
      <c r="N414" s="11">
        <f t="shared" si="6"/>
        <v>862.70999999999992</v>
      </c>
      <c r="O414" s="12"/>
    </row>
    <row r="415" spans="1:15" outlineLevel="1" x14ac:dyDescent="0.25">
      <c r="A415" s="9">
        <v>1080</v>
      </c>
      <c r="B415" s="9">
        <v>1080</v>
      </c>
      <c r="C415" s="9" t="s">
        <v>13</v>
      </c>
      <c r="D415" s="9">
        <v>212800</v>
      </c>
      <c r="E415" s="10" t="s">
        <v>225</v>
      </c>
      <c r="H415" s="9" t="s">
        <v>17</v>
      </c>
      <c r="I415" s="9">
        <v>862.70999999999992</v>
      </c>
      <c r="J415" s="9" t="s">
        <v>18</v>
      </c>
      <c r="K415" s="9">
        <v>2</v>
      </c>
      <c r="L415" s="9">
        <v>414</v>
      </c>
      <c r="M415" s="9">
        <v>1</v>
      </c>
      <c r="N415" s="11">
        <f t="shared" si="6"/>
        <v>-862.70999999999992</v>
      </c>
      <c r="O415" s="12"/>
    </row>
    <row r="416" spans="1:15" outlineLevel="2" x14ac:dyDescent="0.25">
      <c r="A416" s="9">
        <v>1080</v>
      </c>
      <c r="B416" s="9">
        <v>1080</v>
      </c>
      <c r="C416" s="9" t="s">
        <v>13</v>
      </c>
      <c r="D416" s="9">
        <v>640040</v>
      </c>
      <c r="E416" s="10" t="s">
        <v>226</v>
      </c>
      <c r="F416" s="9">
        <v>350041300</v>
      </c>
      <c r="H416" s="9" t="s">
        <v>15</v>
      </c>
      <c r="I416" s="9">
        <v>11286.799999999997</v>
      </c>
      <c r="J416" s="9" t="s">
        <v>16</v>
      </c>
      <c r="K416" s="9">
        <v>2</v>
      </c>
      <c r="L416" s="9">
        <v>415</v>
      </c>
      <c r="M416" s="9">
        <v>1</v>
      </c>
      <c r="N416" s="11">
        <f t="shared" si="6"/>
        <v>11286.799999999997</v>
      </c>
      <c r="O416" s="12"/>
    </row>
    <row r="417" spans="1:15" outlineLevel="1" x14ac:dyDescent="0.25">
      <c r="A417" s="9">
        <v>1080</v>
      </c>
      <c r="B417" s="9">
        <v>1080</v>
      </c>
      <c r="C417" s="9" t="s">
        <v>13</v>
      </c>
      <c r="D417" s="9">
        <v>212800</v>
      </c>
      <c r="E417" s="10" t="s">
        <v>226</v>
      </c>
      <c r="H417" s="9" t="s">
        <v>17</v>
      </c>
      <c r="I417" s="9">
        <v>11286.799999999997</v>
      </c>
      <c r="J417" s="9" t="s">
        <v>18</v>
      </c>
      <c r="K417" s="9">
        <v>2</v>
      </c>
      <c r="L417" s="9">
        <v>416</v>
      </c>
      <c r="M417" s="9">
        <v>1</v>
      </c>
      <c r="N417" s="11">
        <f t="shared" si="6"/>
        <v>-11286.799999999997</v>
      </c>
      <c r="O417" s="13"/>
    </row>
    <row r="418" spans="1:15" outlineLevel="2" x14ac:dyDescent="0.25">
      <c r="A418" s="9">
        <v>1080</v>
      </c>
      <c r="B418" s="9">
        <v>1080</v>
      </c>
      <c r="C418" s="9" t="s">
        <v>13</v>
      </c>
      <c r="D418" s="9">
        <v>640040</v>
      </c>
      <c r="E418" s="10" t="s">
        <v>227</v>
      </c>
      <c r="F418" s="9">
        <v>350041400</v>
      </c>
      <c r="H418" s="9" t="s">
        <v>15</v>
      </c>
      <c r="I418" s="9">
        <v>2251.1099999999997</v>
      </c>
      <c r="J418" s="9" t="s">
        <v>16</v>
      </c>
      <c r="K418" s="9">
        <v>2</v>
      </c>
      <c r="L418" s="9">
        <v>417</v>
      </c>
      <c r="M418" s="9">
        <v>1</v>
      </c>
      <c r="N418" s="11">
        <f t="shared" si="6"/>
        <v>2251.1099999999997</v>
      </c>
      <c r="O418" s="12"/>
    </row>
    <row r="419" spans="1:15" outlineLevel="1" x14ac:dyDescent="0.25">
      <c r="A419" s="9">
        <v>1080</v>
      </c>
      <c r="B419" s="9">
        <v>1080</v>
      </c>
      <c r="C419" s="9" t="s">
        <v>13</v>
      </c>
      <c r="D419" s="9">
        <v>212800</v>
      </c>
      <c r="E419" s="10" t="s">
        <v>227</v>
      </c>
      <c r="H419" s="9" t="s">
        <v>17</v>
      </c>
      <c r="I419" s="9">
        <v>2251.1099999999997</v>
      </c>
      <c r="J419" s="9" t="s">
        <v>18</v>
      </c>
      <c r="K419" s="9">
        <v>2</v>
      </c>
      <c r="L419" s="9">
        <v>418</v>
      </c>
      <c r="M419" s="9">
        <v>1</v>
      </c>
      <c r="N419" s="11">
        <f t="shared" si="6"/>
        <v>-2251.1099999999997</v>
      </c>
      <c r="O419" s="13"/>
    </row>
    <row r="420" spans="1:15" outlineLevel="2" x14ac:dyDescent="0.25">
      <c r="A420" s="9">
        <v>1080</v>
      </c>
      <c r="B420" s="9">
        <v>1080</v>
      </c>
      <c r="C420" s="9" t="s">
        <v>13</v>
      </c>
      <c r="D420" s="9">
        <v>640040</v>
      </c>
      <c r="E420" s="10" t="s">
        <v>228</v>
      </c>
      <c r="F420" s="9">
        <v>350041500</v>
      </c>
      <c r="H420" s="9" t="s">
        <v>15</v>
      </c>
      <c r="I420" s="9">
        <v>4486.1799999999994</v>
      </c>
      <c r="J420" s="9" t="s">
        <v>16</v>
      </c>
      <c r="K420" s="9">
        <v>2</v>
      </c>
      <c r="L420" s="9">
        <v>419</v>
      </c>
      <c r="M420" s="9">
        <v>1</v>
      </c>
      <c r="N420" s="11">
        <f t="shared" si="6"/>
        <v>4486.1799999999994</v>
      </c>
      <c r="O420" s="12"/>
    </row>
    <row r="421" spans="1:15" outlineLevel="1" x14ac:dyDescent="0.25">
      <c r="A421" s="9">
        <v>1080</v>
      </c>
      <c r="B421" s="9">
        <v>1080</v>
      </c>
      <c r="C421" s="9" t="s">
        <v>13</v>
      </c>
      <c r="D421" s="9">
        <v>212800</v>
      </c>
      <c r="E421" s="10" t="s">
        <v>228</v>
      </c>
      <c r="H421" s="9" t="s">
        <v>17</v>
      </c>
      <c r="I421" s="9">
        <v>4486.1799999999994</v>
      </c>
      <c r="J421" s="9" t="s">
        <v>18</v>
      </c>
      <c r="K421" s="9">
        <v>2</v>
      </c>
      <c r="L421" s="9">
        <v>420</v>
      </c>
      <c r="M421" s="9">
        <v>1</v>
      </c>
      <c r="N421" s="11">
        <f t="shared" si="6"/>
        <v>-4486.1799999999994</v>
      </c>
      <c r="O421" s="13"/>
    </row>
    <row r="422" spans="1:15" outlineLevel="2" x14ac:dyDescent="0.25">
      <c r="A422" s="9">
        <v>1080</v>
      </c>
      <c r="B422" s="9">
        <v>1080</v>
      </c>
      <c r="C422" s="9" t="s">
        <v>13</v>
      </c>
      <c r="D422" s="9">
        <v>640040</v>
      </c>
      <c r="E422" s="10" t="s">
        <v>229</v>
      </c>
      <c r="F422" s="9">
        <v>350042000</v>
      </c>
      <c r="H422" s="9" t="s">
        <v>15</v>
      </c>
      <c r="I422" s="9">
        <v>304.03999999999996</v>
      </c>
      <c r="J422" s="9" t="s">
        <v>16</v>
      </c>
      <c r="K422" s="9">
        <v>2</v>
      </c>
      <c r="L422" s="9">
        <v>421</v>
      </c>
      <c r="M422" s="9">
        <v>1</v>
      </c>
      <c r="N422" s="11">
        <f t="shared" si="6"/>
        <v>304.03999999999996</v>
      </c>
      <c r="O422" s="12"/>
    </row>
    <row r="423" spans="1:15" outlineLevel="1" x14ac:dyDescent="0.25">
      <c r="A423" s="9">
        <v>1080</v>
      </c>
      <c r="B423" s="9">
        <v>1080</v>
      </c>
      <c r="C423" s="9" t="s">
        <v>13</v>
      </c>
      <c r="D423" s="9">
        <v>212800</v>
      </c>
      <c r="E423" s="10" t="s">
        <v>229</v>
      </c>
      <c r="H423" s="9" t="s">
        <v>17</v>
      </c>
      <c r="I423" s="9">
        <v>304.03999999999996</v>
      </c>
      <c r="J423" s="9" t="s">
        <v>18</v>
      </c>
      <c r="K423" s="9">
        <v>2</v>
      </c>
      <c r="L423" s="9">
        <v>422</v>
      </c>
      <c r="M423" s="9">
        <v>1</v>
      </c>
      <c r="N423" s="11">
        <f t="shared" si="6"/>
        <v>-304.03999999999996</v>
      </c>
      <c r="O423" s="12"/>
    </row>
    <row r="424" spans="1:15" outlineLevel="2" x14ac:dyDescent="0.25">
      <c r="A424" s="9">
        <v>1080</v>
      </c>
      <c r="B424" s="9">
        <v>1080</v>
      </c>
      <c r="C424" s="9" t="s">
        <v>13</v>
      </c>
      <c r="D424" s="9">
        <v>640040</v>
      </c>
      <c r="E424" s="10" t="s">
        <v>230</v>
      </c>
      <c r="F424" s="9">
        <v>350042200</v>
      </c>
      <c r="H424" s="9" t="s">
        <v>15</v>
      </c>
      <c r="I424" s="9">
        <v>7347.1699999999973</v>
      </c>
      <c r="J424" s="9" t="s">
        <v>16</v>
      </c>
      <c r="K424" s="9">
        <v>2</v>
      </c>
      <c r="L424" s="9">
        <v>423</v>
      </c>
      <c r="M424" s="9">
        <v>1</v>
      </c>
      <c r="N424" s="11">
        <f t="shared" si="6"/>
        <v>7347.1699999999973</v>
      </c>
      <c r="O424" s="12"/>
    </row>
    <row r="425" spans="1:15" outlineLevel="1" x14ac:dyDescent="0.25">
      <c r="A425" s="9">
        <v>1080</v>
      </c>
      <c r="B425" s="9">
        <v>1080</v>
      </c>
      <c r="C425" s="9" t="s">
        <v>13</v>
      </c>
      <c r="D425" s="9">
        <v>212800</v>
      </c>
      <c r="E425" s="10" t="s">
        <v>230</v>
      </c>
      <c r="H425" s="9" t="s">
        <v>17</v>
      </c>
      <c r="I425" s="9">
        <v>7347.1699999999973</v>
      </c>
      <c r="J425" s="9" t="s">
        <v>18</v>
      </c>
      <c r="K425" s="9">
        <v>2</v>
      </c>
      <c r="L425" s="9">
        <v>424</v>
      </c>
      <c r="M425" s="9">
        <v>1</v>
      </c>
      <c r="N425" s="11">
        <f t="shared" si="6"/>
        <v>-7347.1699999999973</v>
      </c>
      <c r="O425" s="12"/>
    </row>
    <row r="426" spans="1:15" outlineLevel="2" x14ac:dyDescent="0.25">
      <c r="A426" s="9">
        <v>1080</v>
      </c>
      <c r="B426" s="9">
        <v>1080</v>
      </c>
      <c r="C426" s="9" t="s">
        <v>13</v>
      </c>
      <c r="D426" s="9">
        <v>640040</v>
      </c>
      <c r="E426" s="10" t="s">
        <v>231</v>
      </c>
      <c r="F426" s="9">
        <v>350043200</v>
      </c>
      <c r="H426" s="9" t="s">
        <v>15</v>
      </c>
      <c r="I426" s="9">
        <v>4094.9700000000003</v>
      </c>
      <c r="J426" s="9" t="s">
        <v>16</v>
      </c>
      <c r="K426" s="9">
        <v>2</v>
      </c>
      <c r="L426" s="9">
        <v>425</v>
      </c>
      <c r="M426" s="9">
        <v>1</v>
      </c>
      <c r="N426" s="11">
        <f t="shared" si="6"/>
        <v>4094.9700000000003</v>
      </c>
      <c r="O426" s="13"/>
    </row>
    <row r="427" spans="1:15" outlineLevel="1" x14ac:dyDescent="0.25">
      <c r="A427" s="9">
        <v>1080</v>
      </c>
      <c r="B427" s="9">
        <v>1080</v>
      </c>
      <c r="C427" s="9" t="s">
        <v>13</v>
      </c>
      <c r="D427" s="9">
        <v>212800</v>
      </c>
      <c r="E427" s="10" t="s">
        <v>231</v>
      </c>
      <c r="H427" s="9" t="s">
        <v>17</v>
      </c>
      <c r="I427" s="9">
        <v>4094.9700000000003</v>
      </c>
      <c r="J427" s="9" t="s">
        <v>18</v>
      </c>
      <c r="K427" s="9">
        <v>2</v>
      </c>
      <c r="L427" s="9">
        <v>426</v>
      </c>
      <c r="M427" s="9">
        <v>1</v>
      </c>
      <c r="N427" s="11">
        <f t="shared" si="6"/>
        <v>-4094.9700000000003</v>
      </c>
      <c r="O427" s="12"/>
    </row>
    <row r="428" spans="1:15" outlineLevel="2" x14ac:dyDescent="0.25">
      <c r="A428" s="9">
        <v>1030</v>
      </c>
      <c r="B428" s="9">
        <v>1030</v>
      </c>
      <c r="C428" s="9" t="s">
        <v>13</v>
      </c>
      <c r="D428" s="9">
        <v>640040</v>
      </c>
      <c r="E428" s="10" t="s">
        <v>232</v>
      </c>
      <c r="F428" s="9">
        <v>850144500</v>
      </c>
      <c r="H428" s="9" t="s">
        <v>15</v>
      </c>
      <c r="I428" s="9">
        <v>53.39</v>
      </c>
      <c r="J428" s="9" t="s">
        <v>16</v>
      </c>
      <c r="K428" s="9">
        <v>2</v>
      </c>
      <c r="L428" s="9">
        <v>427</v>
      </c>
      <c r="M428" s="9">
        <v>1</v>
      </c>
      <c r="N428" s="11">
        <f t="shared" si="6"/>
        <v>53.39</v>
      </c>
      <c r="O428" s="12"/>
    </row>
    <row r="429" spans="1:15" outlineLevel="1" x14ac:dyDescent="0.25">
      <c r="A429" s="9">
        <v>1030</v>
      </c>
      <c r="B429" s="9">
        <v>1030</v>
      </c>
      <c r="C429" s="9" t="s">
        <v>13</v>
      </c>
      <c r="D429" s="9">
        <v>212800</v>
      </c>
      <c r="E429" s="10" t="s">
        <v>232</v>
      </c>
      <c r="H429" s="9" t="s">
        <v>17</v>
      </c>
      <c r="I429" s="9">
        <v>53.39</v>
      </c>
      <c r="J429" s="9" t="s">
        <v>18</v>
      </c>
      <c r="K429" s="9">
        <v>2</v>
      </c>
      <c r="L429" s="9">
        <v>428</v>
      </c>
      <c r="M429" s="9">
        <v>1</v>
      </c>
      <c r="N429" s="11">
        <f t="shared" si="6"/>
        <v>-53.39</v>
      </c>
      <c r="O429" s="12"/>
    </row>
    <row r="430" spans="1:15" outlineLevel="2" x14ac:dyDescent="0.25">
      <c r="A430" s="9">
        <v>1080</v>
      </c>
      <c r="B430" s="9">
        <v>1080</v>
      </c>
      <c r="C430" s="9" t="s">
        <v>13</v>
      </c>
      <c r="D430" s="9">
        <v>640040</v>
      </c>
      <c r="E430" s="10" t="s">
        <v>233</v>
      </c>
      <c r="F430" s="9">
        <v>350780100</v>
      </c>
      <c r="H430" s="9" t="s">
        <v>15</v>
      </c>
      <c r="I430" s="9">
        <v>764.42</v>
      </c>
      <c r="J430" s="9" t="s">
        <v>16</v>
      </c>
      <c r="K430" s="9">
        <v>2</v>
      </c>
      <c r="L430" s="9">
        <v>429</v>
      </c>
      <c r="M430" s="9">
        <v>1</v>
      </c>
      <c r="N430" s="11">
        <f t="shared" si="6"/>
        <v>764.42</v>
      </c>
      <c r="O430" s="12"/>
    </row>
    <row r="431" spans="1:15" outlineLevel="1" x14ac:dyDescent="0.25">
      <c r="A431" s="9">
        <v>1080</v>
      </c>
      <c r="B431" s="9">
        <v>1080</v>
      </c>
      <c r="C431" s="9" t="s">
        <v>13</v>
      </c>
      <c r="D431" s="9">
        <v>212800</v>
      </c>
      <c r="E431" s="10" t="s">
        <v>233</v>
      </c>
      <c r="H431" s="9" t="s">
        <v>17</v>
      </c>
      <c r="I431" s="9">
        <v>764.42</v>
      </c>
      <c r="J431" s="9" t="s">
        <v>18</v>
      </c>
      <c r="K431" s="9">
        <v>2</v>
      </c>
      <c r="L431" s="9">
        <v>430</v>
      </c>
      <c r="M431" s="9">
        <v>1</v>
      </c>
      <c r="N431" s="11">
        <f t="shared" si="6"/>
        <v>-764.42</v>
      </c>
      <c r="O431" s="12"/>
    </row>
    <row r="432" spans="1:15" outlineLevel="2" x14ac:dyDescent="0.25">
      <c r="A432" s="9">
        <v>1080</v>
      </c>
      <c r="B432" s="9">
        <v>1080</v>
      </c>
      <c r="C432" s="9" t="s">
        <v>13</v>
      </c>
      <c r="D432" s="9">
        <v>640040</v>
      </c>
      <c r="E432" s="10" t="s">
        <v>234</v>
      </c>
      <c r="F432" s="9">
        <v>350780400</v>
      </c>
      <c r="H432" s="9" t="s">
        <v>15</v>
      </c>
      <c r="I432" s="9">
        <v>835</v>
      </c>
      <c r="J432" s="9" t="s">
        <v>16</v>
      </c>
      <c r="K432" s="9">
        <v>2</v>
      </c>
      <c r="L432" s="9">
        <v>431</v>
      </c>
      <c r="M432" s="9">
        <v>1</v>
      </c>
      <c r="N432" s="11">
        <f t="shared" si="6"/>
        <v>835</v>
      </c>
      <c r="O432" s="12"/>
    </row>
    <row r="433" spans="1:15" outlineLevel="1" x14ac:dyDescent="0.25">
      <c r="A433" s="9">
        <v>1080</v>
      </c>
      <c r="B433" s="9">
        <v>1080</v>
      </c>
      <c r="C433" s="9" t="s">
        <v>13</v>
      </c>
      <c r="D433" s="9">
        <v>212800</v>
      </c>
      <c r="E433" s="10" t="s">
        <v>234</v>
      </c>
      <c r="H433" s="9" t="s">
        <v>17</v>
      </c>
      <c r="I433" s="9">
        <v>835</v>
      </c>
      <c r="J433" s="9" t="s">
        <v>18</v>
      </c>
      <c r="K433" s="9">
        <v>2</v>
      </c>
      <c r="L433" s="9">
        <v>432</v>
      </c>
      <c r="M433" s="9">
        <v>1</v>
      </c>
      <c r="N433" s="11">
        <f t="shared" si="6"/>
        <v>-835</v>
      </c>
      <c r="O433" s="12"/>
    </row>
    <row r="434" spans="1:15" outlineLevel="2" x14ac:dyDescent="0.25">
      <c r="A434" s="9">
        <v>1080</v>
      </c>
      <c r="B434" s="9">
        <v>1080</v>
      </c>
      <c r="C434" s="9" t="s">
        <v>13</v>
      </c>
      <c r="D434" s="9">
        <v>640040</v>
      </c>
      <c r="E434" s="10" t="s">
        <v>235</v>
      </c>
      <c r="F434" s="9">
        <v>350780600</v>
      </c>
      <c r="H434" s="9" t="s">
        <v>15</v>
      </c>
      <c r="I434" s="9">
        <v>1974.19</v>
      </c>
      <c r="J434" s="9" t="s">
        <v>16</v>
      </c>
      <c r="K434" s="9">
        <v>2</v>
      </c>
      <c r="L434" s="9">
        <v>433</v>
      </c>
      <c r="M434" s="9">
        <v>1</v>
      </c>
      <c r="N434" s="11">
        <f t="shared" si="6"/>
        <v>1974.19</v>
      </c>
      <c r="O434" s="13"/>
    </row>
    <row r="435" spans="1:15" outlineLevel="1" x14ac:dyDescent="0.25">
      <c r="A435" s="9">
        <v>1080</v>
      </c>
      <c r="B435" s="9">
        <v>1080</v>
      </c>
      <c r="C435" s="9" t="s">
        <v>13</v>
      </c>
      <c r="D435" s="9">
        <v>212800</v>
      </c>
      <c r="E435" s="10" t="s">
        <v>235</v>
      </c>
      <c r="H435" s="9" t="s">
        <v>17</v>
      </c>
      <c r="I435" s="9">
        <v>1974.19</v>
      </c>
      <c r="J435" s="9" t="s">
        <v>18</v>
      </c>
      <c r="K435" s="9">
        <v>2</v>
      </c>
      <c r="L435" s="9">
        <v>434</v>
      </c>
      <c r="M435" s="9">
        <v>1</v>
      </c>
      <c r="N435" s="11">
        <f t="shared" si="6"/>
        <v>-1974.19</v>
      </c>
      <c r="O435" s="12"/>
    </row>
    <row r="436" spans="1:15" outlineLevel="2" x14ac:dyDescent="0.25">
      <c r="A436" s="9">
        <v>1080</v>
      </c>
      <c r="B436" s="9">
        <v>1080</v>
      </c>
      <c r="C436" s="9" t="s">
        <v>13</v>
      </c>
      <c r="D436" s="9">
        <v>640040</v>
      </c>
      <c r="E436" s="10" t="s">
        <v>236</v>
      </c>
      <c r="F436" s="9">
        <v>350781000</v>
      </c>
      <c r="H436" s="9" t="s">
        <v>15</v>
      </c>
      <c r="I436" s="9">
        <v>213.57</v>
      </c>
      <c r="J436" s="9" t="s">
        <v>16</v>
      </c>
      <c r="K436" s="9">
        <v>2</v>
      </c>
      <c r="L436" s="9">
        <v>435</v>
      </c>
      <c r="M436" s="9">
        <v>1</v>
      </c>
      <c r="N436" s="11">
        <f t="shared" si="6"/>
        <v>213.57</v>
      </c>
      <c r="O436" s="12"/>
    </row>
    <row r="437" spans="1:15" outlineLevel="1" x14ac:dyDescent="0.25">
      <c r="A437" s="9">
        <v>1080</v>
      </c>
      <c r="B437" s="9">
        <v>1080</v>
      </c>
      <c r="C437" s="9" t="s">
        <v>13</v>
      </c>
      <c r="D437" s="9">
        <v>212800</v>
      </c>
      <c r="E437" s="10" t="s">
        <v>236</v>
      </c>
      <c r="H437" s="9" t="s">
        <v>17</v>
      </c>
      <c r="I437" s="9">
        <v>213.57</v>
      </c>
      <c r="J437" s="9" t="s">
        <v>18</v>
      </c>
      <c r="K437" s="9">
        <v>2</v>
      </c>
      <c r="L437" s="9">
        <v>436</v>
      </c>
      <c r="M437" s="9">
        <v>1</v>
      </c>
      <c r="N437" s="11">
        <f t="shared" si="6"/>
        <v>-213.57</v>
      </c>
      <c r="O437" s="13"/>
    </row>
    <row r="438" spans="1:15" outlineLevel="2" x14ac:dyDescent="0.25">
      <c r="A438" s="9">
        <v>1080</v>
      </c>
      <c r="B438" s="9">
        <v>1080</v>
      </c>
      <c r="C438" s="9" t="s">
        <v>13</v>
      </c>
      <c r="D438" s="9">
        <v>640040</v>
      </c>
      <c r="E438" s="10" t="s">
        <v>237</v>
      </c>
      <c r="F438" s="9">
        <v>350781700</v>
      </c>
      <c r="H438" s="9" t="s">
        <v>15</v>
      </c>
      <c r="I438" s="9">
        <v>1661.5400000000002</v>
      </c>
      <c r="J438" s="9" t="s">
        <v>16</v>
      </c>
      <c r="K438" s="9">
        <v>2</v>
      </c>
      <c r="L438" s="9">
        <v>437</v>
      </c>
      <c r="M438" s="9">
        <v>1</v>
      </c>
      <c r="N438" s="11">
        <f t="shared" si="6"/>
        <v>1661.5400000000002</v>
      </c>
      <c r="O438" s="12"/>
    </row>
    <row r="439" spans="1:15" outlineLevel="1" x14ac:dyDescent="0.25">
      <c r="A439" s="9">
        <v>1080</v>
      </c>
      <c r="B439" s="9">
        <v>1080</v>
      </c>
      <c r="C439" s="9" t="s">
        <v>13</v>
      </c>
      <c r="D439" s="9">
        <v>212800</v>
      </c>
      <c r="E439" s="10" t="s">
        <v>237</v>
      </c>
      <c r="H439" s="9" t="s">
        <v>17</v>
      </c>
      <c r="I439" s="9">
        <v>1661.5400000000002</v>
      </c>
      <c r="J439" s="9" t="s">
        <v>18</v>
      </c>
      <c r="K439" s="9">
        <v>2</v>
      </c>
      <c r="L439" s="9">
        <v>438</v>
      </c>
      <c r="M439" s="9">
        <v>1</v>
      </c>
      <c r="N439" s="11">
        <f t="shared" si="6"/>
        <v>-1661.5400000000002</v>
      </c>
      <c r="O439" s="12"/>
    </row>
    <row r="440" spans="1:15" outlineLevel="2" x14ac:dyDescent="0.25">
      <c r="A440" s="9">
        <v>1080</v>
      </c>
      <c r="B440" s="9">
        <v>1080</v>
      </c>
      <c r="C440" s="9" t="s">
        <v>13</v>
      </c>
      <c r="D440" s="9">
        <v>640040</v>
      </c>
      <c r="E440" s="10" t="s">
        <v>238</v>
      </c>
      <c r="F440" s="9">
        <v>350781900</v>
      </c>
      <c r="H440" s="9" t="s">
        <v>15</v>
      </c>
      <c r="I440" s="9">
        <v>443.76</v>
      </c>
      <c r="J440" s="9" t="s">
        <v>16</v>
      </c>
      <c r="K440" s="9">
        <v>2</v>
      </c>
      <c r="L440" s="9">
        <v>439</v>
      </c>
      <c r="M440" s="9">
        <v>1</v>
      </c>
      <c r="N440" s="11">
        <f t="shared" si="6"/>
        <v>443.76</v>
      </c>
      <c r="O440" s="13"/>
    </row>
    <row r="441" spans="1:15" outlineLevel="1" x14ac:dyDescent="0.25">
      <c r="A441" s="9">
        <v>1080</v>
      </c>
      <c r="B441" s="9">
        <v>1080</v>
      </c>
      <c r="C441" s="9" t="s">
        <v>13</v>
      </c>
      <c r="D441" s="9">
        <v>212800</v>
      </c>
      <c r="E441" s="10" t="s">
        <v>238</v>
      </c>
      <c r="H441" s="9" t="s">
        <v>17</v>
      </c>
      <c r="I441" s="9">
        <v>443.76</v>
      </c>
      <c r="J441" s="9" t="s">
        <v>18</v>
      </c>
      <c r="K441" s="9">
        <v>2</v>
      </c>
      <c r="L441" s="9">
        <v>440</v>
      </c>
      <c r="M441" s="9">
        <v>1</v>
      </c>
      <c r="N441" s="11">
        <f t="shared" si="6"/>
        <v>-443.76</v>
      </c>
      <c r="O441" s="12"/>
    </row>
    <row r="442" spans="1:15" outlineLevel="2" x14ac:dyDescent="0.25">
      <c r="A442" s="9">
        <v>1080</v>
      </c>
      <c r="B442" s="9">
        <v>1080</v>
      </c>
      <c r="C442" s="9" t="s">
        <v>13</v>
      </c>
      <c r="D442" s="9">
        <v>640040</v>
      </c>
      <c r="E442" s="10" t="s">
        <v>239</v>
      </c>
      <c r="F442" s="9">
        <v>350782000</v>
      </c>
      <c r="H442" s="9" t="s">
        <v>15</v>
      </c>
      <c r="I442" s="9">
        <v>1449.5200000000004</v>
      </c>
      <c r="J442" s="9" t="s">
        <v>16</v>
      </c>
      <c r="K442" s="9">
        <v>2</v>
      </c>
      <c r="L442" s="9">
        <v>441</v>
      </c>
      <c r="M442" s="9">
        <v>1</v>
      </c>
      <c r="N442" s="11">
        <f t="shared" si="6"/>
        <v>1449.5200000000004</v>
      </c>
      <c r="O442" s="13"/>
    </row>
    <row r="443" spans="1:15" outlineLevel="1" x14ac:dyDescent="0.25">
      <c r="A443" s="9">
        <v>1080</v>
      </c>
      <c r="B443" s="9">
        <v>1080</v>
      </c>
      <c r="C443" s="9" t="s">
        <v>13</v>
      </c>
      <c r="D443" s="9">
        <v>212800</v>
      </c>
      <c r="E443" s="10" t="s">
        <v>239</v>
      </c>
      <c r="H443" s="9" t="s">
        <v>17</v>
      </c>
      <c r="I443" s="9">
        <v>1449.5200000000004</v>
      </c>
      <c r="J443" s="9" t="s">
        <v>18</v>
      </c>
      <c r="K443" s="9">
        <v>2</v>
      </c>
      <c r="L443" s="9">
        <v>442</v>
      </c>
      <c r="M443" s="9">
        <v>1</v>
      </c>
      <c r="N443" s="11">
        <f t="shared" si="6"/>
        <v>-1449.5200000000004</v>
      </c>
      <c r="O443" s="12"/>
    </row>
    <row r="444" spans="1:15" outlineLevel="2" x14ac:dyDescent="0.25">
      <c r="A444" s="9">
        <v>1080</v>
      </c>
      <c r="B444" s="9">
        <v>1080</v>
      </c>
      <c r="C444" s="9" t="s">
        <v>13</v>
      </c>
      <c r="D444" s="9">
        <v>640040</v>
      </c>
      <c r="E444" s="10" t="s">
        <v>240</v>
      </c>
      <c r="F444" s="9">
        <v>350782100</v>
      </c>
      <c r="H444" s="9" t="s">
        <v>15</v>
      </c>
      <c r="I444" s="9">
        <v>656.37000000000012</v>
      </c>
      <c r="J444" s="9" t="s">
        <v>16</v>
      </c>
      <c r="K444" s="9">
        <v>2</v>
      </c>
      <c r="L444" s="9">
        <v>443</v>
      </c>
      <c r="M444" s="9">
        <v>1</v>
      </c>
      <c r="N444" s="11">
        <f t="shared" si="6"/>
        <v>656.37000000000012</v>
      </c>
      <c r="O444" s="12"/>
    </row>
    <row r="445" spans="1:15" outlineLevel="1" x14ac:dyDescent="0.25">
      <c r="A445" s="9">
        <v>1080</v>
      </c>
      <c r="B445" s="9">
        <v>1080</v>
      </c>
      <c r="C445" s="9" t="s">
        <v>13</v>
      </c>
      <c r="D445" s="9">
        <v>212800</v>
      </c>
      <c r="E445" s="10" t="s">
        <v>240</v>
      </c>
      <c r="H445" s="9" t="s">
        <v>17</v>
      </c>
      <c r="I445" s="9">
        <v>656.37000000000012</v>
      </c>
      <c r="J445" s="9" t="s">
        <v>18</v>
      </c>
      <c r="K445" s="9">
        <v>2</v>
      </c>
      <c r="L445" s="9">
        <v>444</v>
      </c>
      <c r="M445" s="9">
        <v>1</v>
      </c>
      <c r="N445" s="11">
        <f t="shared" si="6"/>
        <v>-656.37000000000012</v>
      </c>
      <c r="O445" s="13"/>
    </row>
    <row r="446" spans="1:15" outlineLevel="2" x14ac:dyDescent="0.25">
      <c r="A446" s="9">
        <v>1080</v>
      </c>
      <c r="B446" s="9">
        <v>1080</v>
      </c>
      <c r="C446" s="9" t="s">
        <v>13</v>
      </c>
      <c r="D446" s="9">
        <v>640040</v>
      </c>
      <c r="E446" s="10" t="s">
        <v>241</v>
      </c>
      <c r="F446" s="9">
        <v>350782300</v>
      </c>
      <c r="H446" s="9" t="s">
        <v>15</v>
      </c>
      <c r="I446" s="9">
        <v>272.64</v>
      </c>
      <c r="J446" s="9" t="s">
        <v>16</v>
      </c>
      <c r="K446" s="9">
        <v>2</v>
      </c>
      <c r="L446" s="9">
        <v>445</v>
      </c>
      <c r="M446" s="9">
        <v>1</v>
      </c>
      <c r="N446" s="11">
        <f t="shared" si="6"/>
        <v>272.64</v>
      </c>
      <c r="O446" s="12"/>
    </row>
    <row r="447" spans="1:15" outlineLevel="1" x14ac:dyDescent="0.25">
      <c r="A447" s="9">
        <v>1080</v>
      </c>
      <c r="B447" s="9">
        <v>1080</v>
      </c>
      <c r="C447" s="9" t="s">
        <v>13</v>
      </c>
      <c r="D447" s="9">
        <v>212800</v>
      </c>
      <c r="E447" s="10" t="s">
        <v>241</v>
      </c>
      <c r="H447" s="9" t="s">
        <v>17</v>
      </c>
      <c r="I447" s="9">
        <v>272.64</v>
      </c>
      <c r="J447" s="9" t="s">
        <v>18</v>
      </c>
      <c r="K447" s="9">
        <v>2</v>
      </c>
      <c r="L447" s="9">
        <v>446</v>
      </c>
      <c r="M447" s="9">
        <v>1</v>
      </c>
      <c r="N447" s="11">
        <f t="shared" si="6"/>
        <v>-272.64</v>
      </c>
      <c r="O447" s="12"/>
    </row>
    <row r="448" spans="1:15" outlineLevel="2" x14ac:dyDescent="0.25">
      <c r="A448" s="9">
        <v>1080</v>
      </c>
      <c r="B448" s="9">
        <v>1080</v>
      </c>
      <c r="C448" s="9" t="s">
        <v>13</v>
      </c>
      <c r="D448" s="9">
        <v>640040</v>
      </c>
      <c r="E448" s="10" t="s">
        <v>242</v>
      </c>
      <c r="F448" s="9">
        <v>350782404</v>
      </c>
      <c r="H448" s="9" t="s">
        <v>15</v>
      </c>
      <c r="I448" s="9">
        <v>620.86</v>
      </c>
      <c r="J448" s="9" t="s">
        <v>16</v>
      </c>
      <c r="K448" s="9">
        <v>2</v>
      </c>
      <c r="L448" s="9">
        <v>447</v>
      </c>
      <c r="M448" s="9">
        <v>1</v>
      </c>
      <c r="N448" s="11">
        <f t="shared" si="6"/>
        <v>620.86</v>
      </c>
      <c r="O448" s="12"/>
    </row>
    <row r="449" spans="1:15" outlineLevel="1" x14ac:dyDescent="0.25">
      <c r="A449" s="9">
        <v>1080</v>
      </c>
      <c r="B449" s="9">
        <v>1080</v>
      </c>
      <c r="C449" s="9" t="s">
        <v>13</v>
      </c>
      <c r="D449" s="9">
        <v>212800</v>
      </c>
      <c r="E449" s="10" t="s">
        <v>242</v>
      </c>
      <c r="H449" s="9" t="s">
        <v>17</v>
      </c>
      <c r="I449" s="9">
        <v>620.86</v>
      </c>
      <c r="J449" s="9" t="s">
        <v>18</v>
      </c>
      <c r="K449" s="9">
        <v>2</v>
      </c>
      <c r="L449" s="9">
        <v>448</v>
      </c>
      <c r="M449" s="9">
        <v>1</v>
      </c>
      <c r="N449" s="11">
        <f t="shared" si="6"/>
        <v>-620.86</v>
      </c>
      <c r="O449" s="12"/>
    </row>
    <row r="450" spans="1:15" outlineLevel="2" x14ac:dyDescent="0.25">
      <c r="A450" s="9">
        <v>1080</v>
      </c>
      <c r="B450" s="9">
        <v>1080</v>
      </c>
      <c r="C450" s="9" t="s">
        <v>13</v>
      </c>
      <c r="D450" s="9">
        <v>640040</v>
      </c>
      <c r="E450" s="10" t="s">
        <v>243</v>
      </c>
      <c r="F450" s="9">
        <v>350782500</v>
      </c>
      <c r="H450" s="9" t="s">
        <v>15</v>
      </c>
      <c r="I450" s="9">
        <v>112.99</v>
      </c>
      <c r="J450" s="9" t="s">
        <v>16</v>
      </c>
      <c r="K450" s="9">
        <v>2</v>
      </c>
      <c r="L450" s="9">
        <v>449</v>
      </c>
      <c r="M450" s="9">
        <v>1</v>
      </c>
      <c r="N450" s="11">
        <f t="shared" si="6"/>
        <v>112.99</v>
      </c>
      <c r="O450" s="12"/>
    </row>
    <row r="451" spans="1:15" outlineLevel="1" x14ac:dyDescent="0.25">
      <c r="A451" s="9">
        <v>1080</v>
      </c>
      <c r="B451" s="9">
        <v>1080</v>
      </c>
      <c r="C451" s="9" t="s">
        <v>13</v>
      </c>
      <c r="D451" s="9">
        <v>212800</v>
      </c>
      <c r="E451" s="10" t="s">
        <v>243</v>
      </c>
      <c r="H451" s="9" t="s">
        <v>17</v>
      </c>
      <c r="I451" s="9">
        <v>112.99</v>
      </c>
      <c r="J451" s="9" t="s">
        <v>18</v>
      </c>
      <c r="K451" s="9">
        <v>2</v>
      </c>
      <c r="L451" s="9">
        <v>450</v>
      </c>
      <c r="M451" s="9">
        <v>1</v>
      </c>
      <c r="N451" s="11">
        <f t="shared" ref="N451:N514" si="7">IF(H451="DR",I451,I451*-1)</f>
        <v>-112.99</v>
      </c>
      <c r="O451" s="12"/>
    </row>
    <row r="452" spans="1:15" outlineLevel="2" x14ac:dyDescent="0.25">
      <c r="A452" s="9">
        <v>1080</v>
      </c>
      <c r="B452" s="9">
        <v>1080</v>
      </c>
      <c r="C452" s="9" t="s">
        <v>13</v>
      </c>
      <c r="D452" s="9">
        <v>640040</v>
      </c>
      <c r="E452" s="10" t="s">
        <v>244</v>
      </c>
      <c r="F452" s="9">
        <v>350782700</v>
      </c>
      <c r="H452" s="9" t="s">
        <v>15</v>
      </c>
      <c r="I452" s="9">
        <v>174.44</v>
      </c>
      <c r="J452" s="9" t="s">
        <v>16</v>
      </c>
      <c r="K452" s="9">
        <v>2</v>
      </c>
      <c r="L452" s="9">
        <v>451</v>
      </c>
      <c r="M452" s="9">
        <v>1</v>
      </c>
      <c r="N452" s="11">
        <f t="shared" si="7"/>
        <v>174.44</v>
      </c>
      <c r="O452" s="13"/>
    </row>
    <row r="453" spans="1:15" outlineLevel="1" x14ac:dyDescent="0.25">
      <c r="A453" s="9">
        <v>1080</v>
      </c>
      <c r="B453" s="9">
        <v>1080</v>
      </c>
      <c r="C453" s="9" t="s">
        <v>13</v>
      </c>
      <c r="D453" s="9">
        <v>212800</v>
      </c>
      <c r="E453" s="10" t="s">
        <v>244</v>
      </c>
      <c r="H453" s="9" t="s">
        <v>17</v>
      </c>
      <c r="I453" s="9">
        <v>174.44</v>
      </c>
      <c r="J453" s="9" t="s">
        <v>18</v>
      </c>
      <c r="K453" s="9">
        <v>2</v>
      </c>
      <c r="L453" s="9">
        <v>452</v>
      </c>
      <c r="M453" s="9">
        <v>1</v>
      </c>
      <c r="N453" s="11">
        <f t="shared" si="7"/>
        <v>-174.44</v>
      </c>
      <c r="O453" s="12"/>
    </row>
    <row r="454" spans="1:15" outlineLevel="2" x14ac:dyDescent="0.25">
      <c r="A454" s="9">
        <v>1080</v>
      </c>
      <c r="B454" s="9">
        <v>1080</v>
      </c>
      <c r="C454" s="9" t="s">
        <v>13</v>
      </c>
      <c r="D454" s="9">
        <v>640040</v>
      </c>
      <c r="E454" s="10" t="s">
        <v>245</v>
      </c>
      <c r="F454" s="9">
        <v>350783000</v>
      </c>
      <c r="H454" s="9" t="s">
        <v>15</v>
      </c>
      <c r="I454" s="9">
        <v>121.58</v>
      </c>
      <c r="J454" s="9" t="s">
        <v>16</v>
      </c>
      <c r="K454" s="9">
        <v>2</v>
      </c>
      <c r="L454" s="9">
        <v>453</v>
      </c>
      <c r="M454" s="9">
        <v>1</v>
      </c>
      <c r="N454" s="11">
        <f t="shared" si="7"/>
        <v>121.58</v>
      </c>
      <c r="O454" s="12"/>
    </row>
    <row r="455" spans="1:15" outlineLevel="1" x14ac:dyDescent="0.25">
      <c r="A455" s="9">
        <v>1080</v>
      </c>
      <c r="B455" s="9">
        <v>1080</v>
      </c>
      <c r="C455" s="9" t="s">
        <v>13</v>
      </c>
      <c r="D455" s="9">
        <v>212800</v>
      </c>
      <c r="E455" s="10" t="s">
        <v>245</v>
      </c>
      <c r="H455" s="9" t="s">
        <v>17</v>
      </c>
      <c r="I455" s="9">
        <v>121.58</v>
      </c>
      <c r="J455" s="9" t="s">
        <v>18</v>
      </c>
      <c r="K455" s="9">
        <v>2</v>
      </c>
      <c r="L455" s="9">
        <v>454</v>
      </c>
      <c r="M455" s="9">
        <v>1</v>
      </c>
      <c r="N455" s="11">
        <f t="shared" si="7"/>
        <v>-121.58</v>
      </c>
      <c r="O455" s="12"/>
    </row>
    <row r="456" spans="1:15" outlineLevel="2" x14ac:dyDescent="0.25">
      <c r="A456" s="9">
        <v>1080</v>
      </c>
      <c r="B456" s="9">
        <v>1080</v>
      </c>
      <c r="C456" s="9" t="s">
        <v>13</v>
      </c>
      <c r="D456" s="9">
        <v>640040</v>
      </c>
      <c r="E456" s="10" t="s">
        <v>246</v>
      </c>
      <c r="F456" s="9">
        <v>350783100</v>
      </c>
      <c r="H456" s="9" t="s">
        <v>15</v>
      </c>
      <c r="I456" s="9">
        <v>579.49</v>
      </c>
      <c r="J456" s="9" t="s">
        <v>16</v>
      </c>
      <c r="K456" s="9">
        <v>2</v>
      </c>
      <c r="L456" s="9">
        <v>455</v>
      </c>
      <c r="M456" s="9">
        <v>1</v>
      </c>
      <c r="N456" s="11">
        <f t="shared" si="7"/>
        <v>579.49</v>
      </c>
      <c r="O456" s="12"/>
    </row>
    <row r="457" spans="1:15" outlineLevel="1" x14ac:dyDescent="0.25">
      <c r="A457" s="9">
        <v>1080</v>
      </c>
      <c r="B457" s="9">
        <v>1080</v>
      </c>
      <c r="C457" s="9" t="s">
        <v>13</v>
      </c>
      <c r="D457" s="9">
        <v>212800</v>
      </c>
      <c r="E457" s="10" t="s">
        <v>246</v>
      </c>
      <c r="H457" s="9" t="s">
        <v>17</v>
      </c>
      <c r="I457" s="9">
        <v>579.49</v>
      </c>
      <c r="J457" s="9" t="s">
        <v>18</v>
      </c>
      <c r="K457" s="9">
        <v>2</v>
      </c>
      <c r="L457" s="9">
        <v>456</v>
      </c>
      <c r="M457" s="9">
        <v>1</v>
      </c>
      <c r="N457" s="11">
        <f t="shared" si="7"/>
        <v>-579.49</v>
      </c>
      <c r="O457" s="12"/>
    </row>
    <row r="458" spans="1:15" outlineLevel="2" x14ac:dyDescent="0.25">
      <c r="A458" s="9">
        <v>1080</v>
      </c>
      <c r="B458" s="9">
        <v>1080</v>
      </c>
      <c r="C458" s="9" t="s">
        <v>13</v>
      </c>
      <c r="D458" s="9">
        <v>640040</v>
      </c>
      <c r="E458" s="10" t="s">
        <v>247</v>
      </c>
      <c r="F458" s="9">
        <v>350783200</v>
      </c>
      <c r="H458" s="9" t="s">
        <v>15</v>
      </c>
      <c r="I458" s="9">
        <v>306.68</v>
      </c>
      <c r="J458" s="9" t="s">
        <v>16</v>
      </c>
      <c r="K458" s="9">
        <v>2</v>
      </c>
      <c r="L458" s="9">
        <v>457</v>
      </c>
      <c r="M458" s="9">
        <v>1</v>
      </c>
      <c r="N458" s="11">
        <f t="shared" si="7"/>
        <v>306.68</v>
      </c>
      <c r="O458" s="12"/>
    </row>
    <row r="459" spans="1:15" outlineLevel="1" x14ac:dyDescent="0.25">
      <c r="A459" s="9">
        <v>1080</v>
      </c>
      <c r="B459" s="9">
        <v>1080</v>
      </c>
      <c r="C459" s="9" t="s">
        <v>13</v>
      </c>
      <c r="D459" s="9">
        <v>212800</v>
      </c>
      <c r="E459" s="10" t="s">
        <v>247</v>
      </c>
      <c r="H459" s="9" t="s">
        <v>17</v>
      </c>
      <c r="I459" s="9">
        <v>306.68</v>
      </c>
      <c r="J459" s="9" t="s">
        <v>18</v>
      </c>
      <c r="K459" s="9">
        <v>2</v>
      </c>
      <c r="L459" s="9">
        <v>458</v>
      </c>
      <c r="M459" s="9">
        <v>1</v>
      </c>
      <c r="N459" s="11">
        <f t="shared" si="7"/>
        <v>-306.68</v>
      </c>
      <c r="O459" s="12"/>
    </row>
    <row r="460" spans="1:15" outlineLevel="2" x14ac:dyDescent="0.25">
      <c r="A460" s="9">
        <v>1080</v>
      </c>
      <c r="B460" s="9">
        <v>1080</v>
      </c>
      <c r="C460" s="9" t="s">
        <v>13</v>
      </c>
      <c r="D460" s="9">
        <v>640040</v>
      </c>
      <c r="E460" s="10" t="s">
        <v>248</v>
      </c>
      <c r="F460" s="9">
        <v>350783600</v>
      </c>
      <c r="H460" s="9" t="s">
        <v>15</v>
      </c>
      <c r="I460" s="9">
        <v>313.96000000000004</v>
      </c>
      <c r="J460" s="9" t="s">
        <v>16</v>
      </c>
      <c r="K460" s="9">
        <v>2</v>
      </c>
      <c r="L460" s="9">
        <v>459</v>
      </c>
      <c r="M460" s="9">
        <v>1</v>
      </c>
      <c r="N460" s="11">
        <f t="shared" si="7"/>
        <v>313.96000000000004</v>
      </c>
      <c r="O460" s="12"/>
    </row>
    <row r="461" spans="1:15" outlineLevel="1" x14ac:dyDescent="0.25">
      <c r="A461" s="9">
        <v>1080</v>
      </c>
      <c r="B461" s="9">
        <v>1080</v>
      </c>
      <c r="C461" s="9" t="s">
        <v>13</v>
      </c>
      <c r="D461" s="9">
        <v>212800</v>
      </c>
      <c r="E461" s="10" t="s">
        <v>248</v>
      </c>
      <c r="H461" s="9" t="s">
        <v>17</v>
      </c>
      <c r="I461" s="9">
        <v>313.96000000000004</v>
      </c>
      <c r="J461" s="9" t="s">
        <v>18</v>
      </c>
      <c r="K461" s="9">
        <v>2</v>
      </c>
      <c r="L461" s="9">
        <v>460</v>
      </c>
      <c r="M461" s="9">
        <v>1</v>
      </c>
      <c r="N461" s="11">
        <f t="shared" si="7"/>
        <v>-313.96000000000004</v>
      </c>
      <c r="O461" s="12"/>
    </row>
    <row r="462" spans="1:15" outlineLevel="2" x14ac:dyDescent="0.25">
      <c r="A462" s="9">
        <v>1080</v>
      </c>
      <c r="B462" s="9">
        <v>1080</v>
      </c>
      <c r="C462" s="9" t="s">
        <v>13</v>
      </c>
      <c r="D462" s="9">
        <v>640040</v>
      </c>
      <c r="E462" s="10" t="s">
        <v>249</v>
      </c>
      <c r="F462" s="9">
        <v>850183800</v>
      </c>
      <c r="H462" s="9" t="s">
        <v>15</v>
      </c>
      <c r="I462" s="9">
        <v>15733.110000000002</v>
      </c>
      <c r="J462" s="9" t="s">
        <v>16</v>
      </c>
      <c r="K462" s="9">
        <v>2</v>
      </c>
      <c r="L462" s="9">
        <v>461</v>
      </c>
      <c r="M462" s="9">
        <v>1</v>
      </c>
      <c r="N462" s="11">
        <f t="shared" si="7"/>
        <v>15733.110000000002</v>
      </c>
      <c r="O462" s="13"/>
    </row>
    <row r="463" spans="1:15" outlineLevel="1" x14ac:dyDescent="0.25">
      <c r="A463" s="9">
        <v>1080</v>
      </c>
      <c r="B463" s="9">
        <v>1080</v>
      </c>
      <c r="C463" s="9" t="s">
        <v>13</v>
      </c>
      <c r="D463" s="9">
        <v>212800</v>
      </c>
      <c r="E463" s="10" t="s">
        <v>249</v>
      </c>
      <c r="H463" s="9" t="s">
        <v>17</v>
      </c>
      <c r="I463" s="9">
        <v>15733.110000000002</v>
      </c>
      <c r="J463" s="9" t="s">
        <v>18</v>
      </c>
      <c r="K463" s="9">
        <v>2</v>
      </c>
      <c r="L463" s="9">
        <v>462</v>
      </c>
      <c r="M463" s="9">
        <v>1</v>
      </c>
      <c r="N463" s="11">
        <f t="shared" si="7"/>
        <v>-15733.110000000002</v>
      </c>
      <c r="O463" s="12"/>
    </row>
    <row r="464" spans="1:15" outlineLevel="2" x14ac:dyDescent="0.25">
      <c r="A464" s="9">
        <v>1080</v>
      </c>
      <c r="B464" s="9">
        <v>1080</v>
      </c>
      <c r="C464" s="9" t="s">
        <v>13</v>
      </c>
      <c r="D464" s="9">
        <v>640040</v>
      </c>
      <c r="E464" s="10" t="s">
        <v>250</v>
      </c>
      <c r="F464" s="9">
        <v>350784100</v>
      </c>
      <c r="H464" s="9" t="s">
        <v>15</v>
      </c>
      <c r="I464" s="9">
        <v>14.89</v>
      </c>
      <c r="J464" s="9" t="s">
        <v>16</v>
      </c>
      <c r="K464" s="9">
        <v>2</v>
      </c>
      <c r="L464" s="9">
        <v>463</v>
      </c>
      <c r="M464" s="9">
        <v>1</v>
      </c>
      <c r="N464" s="11">
        <f t="shared" si="7"/>
        <v>14.89</v>
      </c>
      <c r="O464" s="12"/>
    </row>
    <row r="465" spans="1:15" outlineLevel="1" x14ac:dyDescent="0.25">
      <c r="A465" s="9">
        <v>1080</v>
      </c>
      <c r="B465" s="9">
        <v>1080</v>
      </c>
      <c r="C465" s="9" t="s">
        <v>13</v>
      </c>
      <c r="D465" s="9">
        <v>212800</v>
      </c>
      <c r="E465" s="10" t="s">
        <v>250</v>
      </c>
      <c r="H465" s="9" t="s">
        <v>17</v>
      </c>
      <c r="I465" s="9">
        <v>14.89</v>
      </c>
      <c r="J465" s="9" t="s">
        <v>18</v>
      </c>
      <c r="K465" s="9">
        <v>2</v>
      </c>
      <c r="L465" s="9">
        <v>464</v>
      </c>
      <c r="M465" s="9">
        <v>1</v>
      </c>
      <c r="N465" s="11">
        <f t="shared" si="7"/>
        <v>-14.89</v>
      </c>
      <c r="O465" s="12"/>
    </row>
    <row r="466" spans="1:15" outlineLevel="2" x14ac:dyDescent="0.25">
      <c r="A466" s="9">
        <v>1080</v>
      </c>
      <c r="B466" s="9">
        <v>1080</v>
      </c>
      <c r="C466" s="9" t="s">
        <v>13</v>
      </c>
      <c r="D466" s="9">
        <v>640040</v>
      </c>
      <c r="E466" s="10" t="s">
        <v>251</v>
      </c>
      <c r="F466" s="9">
        <v>350784200</v>
      </c>
      <c r="H466" s="9" t="s">
        <v>15</v>
      </c>
      <c r="I466" s="9">
        <v>1087.5500000000002</v>
      </c>
      <c r="J466" s="9" t="s">
        <v>16</v>
      </c>
      <c r="K466" s="9">
        <v>2</v>
      </c>
      <c r="L466" s="9">
        <v>465</v>
      </c>
      <c r="M466" s="9">
        <v>1</v>
      </c>
      <c r="N466" s="11">
        <f t="shared" si="7"/>
        <v>1087.5500000000002</v>
      </c>
      <c r="O466" s="13"/>
    </row>
    <row r="467" spans="1:15" outlineLevel="1" x14ac:dyDescent="0.25">
      <c r="A467" s="9">
        <v>1080</v>
      </c>
      <c r="B467" s="9">
        <v>1080</v>
      </c>
      <c r="C467" s="9" t="s">
        <v>13</v>
      </c>
      <c r="D467" s="9">
        <v>212800</v>
      </c>
      <c r="E467" s="10" t="s">
        <v>251</v>
      </c>
      <c r="H467" s="9" t="s">
        <v>17</v>
      </c>
      <c r="I467" s="9">
        <v>1087.5500000000002</v>
      </c>
      <c r="J467" s="9" t="s">
        <v>18</v>
      </c>
      <c r="K467" s="9">
        <v>2</v>
      </c>
      <c r="L467" s="9">
        <v>466</v>
      </c>
      <c r="M467" s="9">
        <v>1</v>
      </c>
      <c r="N467" s="11">
        <f t="shared" si="7"/>
        <v>-1087.5500000000002</v>
      </c>
      <c r="O467" s="12"/>
    </row>
    <row r="468" spans="1:15" outlineLevel="2" x14ac:dyDescent="0.25">
      <c r="A468" s="9">
        <v>1080</v>
      </c>
      <c r="B468" s="9">
        <v>1080</v>
      </c>
      <c r="C468" s="9" t="s">
        <v>13</v>
      </c>
      <c r="D468" s="9">
        <v>640040</v>
      </c>
      <c r="E468" s="10" t="s">
        <v>252</v>
      </c>
      <c r="F468" s="9">
        <v>350785600</v>
      </c>
      <c r="H468" s="9" t="s">
        <v>15</v>
      </c>
      <c r="I468" s="9">
        <v>153.48999999999998</v>
      </c>
      <c r="J468" s="9" t="s">
        <v>16</v>
      </c>
      <c r="K468" s="9">
        <v>2</v>
      </c>
      <c r="L468" s="9">
        <v>467</v>
      </c>
      <c r="M468" s="9">
        <v>1</v>
      </c>
      <c r="N468" s="11">
        <f t="shared" si="7"/>
        <v>153.48999999999998</v>
      </c>
      <c r="O468" s="12"/>
    </row>
    <row r="469" spans="1:15" outlineLevel="1" x14ac:dyDescent="0.25">
      <c r="A469" s="9">
        <v>1080</v>
      </c>
      <c r="B469" s="9">
        <v>1080</v>
      </c>
      <c r="C469" s="9" t="s">
        <v>13</v>
      </c>
      <c r="D469" s="9">
        <v>212800</v>
      </c>
      <c r="E469" s="10" t="s">
        <v>252</v>
      </c>
      <c r="H469" s="9" t="s">
        <v>17</v>
      </c>
      <c r="I469" s="9">
        <v>153.48999999999998</v>
      </c>
      <c r="J469" s="9" t="s">
        <v>18</v>
      </c>
      <c r="K469" s="9">
        <v>2</v>
      </c>
      <c r="L469" s="9">
        <v>468</v>
      </c>
      <c r="M469" s="9">
        <v>1</v>
      </c>
      <c r="N469" s="11">
        <f t="shared" si="7"/>
        <v>-153.48999999999998</v>
      </c>
      <c r="O469" s="12"/>
    </row>
    <row r="470" spans="1:15" outlineLevel="2" x14ac:dyDescent="0.25">
      <c r="A470" s="9">
        <v>1080</v>
      </c>
      <c r="B470" s="9">
        <v>1080</v>
      </c>
      <c r="C470" s="9" t="s">
        <v>13</v>
      </c>
      <c r="D470" s="9">
        <v>640040</v>
      </c>
      <c r="E470" s="10" t="s">
        <v>253</v>
      </c>
      <c r="F470" s="9">
        <v>350785800</v>
      </c>
      <c r="H470" s="9" t="s">
        <v>15</v>
      </c>
      <c r="I470" s="9">
        <v>153.97999999999999</v>
      </c>
      <c r="J470" s="9" t="s">
        <v>16</v>
      </c>
      <c r="K470" s="9">
        <v>2</v>
      </c>
      <c r="L470" s="9">
        <v>469</v>
      </c>
      <c r="M470" s="9">
        <v>1</v>
      </c>
      <c r="N470" s="11">
        <f t="shared" si="7"/>
        <v>153.97999999999999</v>
      </c>
      <c r="O470" s="12"/>
    </row>
    <row r="471" spans="1:15" outlineLevel="1" x14ac:dyDescent="0.25">
      <c r="A471" s="9">
        <v>1080</v>
      </c>
      <c r="B471" s="9">
        <v>1080</v>
      </c>
      <c r="C471" s="9" t="s">
        <v>13</v>
      </c>
      <c r="D471" s="9">
        <v>212800</v>
      </c>
      <c r="E471" s="10" t="s">
        <v>253</v>
      </c>
      <c r="H471" s="9" t="s">
        <v>17</v>
      </c>
      <c r="I471" s="9">
        <v>153.97999999999999</v>
      </c>
      <c r="J471" s="9" t="s">
        <v>18</v>
      </c>
      <c r="K471" s="9">
        <v>2</v>
      </c>
      <c r="L471" s="9">
        <v>470</v>
      </c>
      <c r="M471" s="9">
        <v>1</v>
      </c>
      <c r="N471" s="11">
        <f t="shared" si="7"/>
        <v>-153.97999999999999</v>
      </c>
      <c r="O471" s="13"/>
    </row>
    <row r="472" spans="1:15" outlineLevel="2" x14ac:dyDescent="0.25">
      <c r="A472" s="9">
        <v>1080</v>
      </c>
      <c r="B472" s="9">
        <v>1080</v>
      </c>
      <c r="C472" s="9" t="s">
        <v>13</v>
      </c>
      <c r="D472" s="9">
        <v>640040</v>
      </c>
      <c r="E472" s="10" t="s">
        <v>254</v>
      </c>
      <c r="F472" s="9">
        <v>350786000</v>
      </c>
      <c r="H472" s="9" t="s">
        <v>15</v>
      </c>
      <c r="I472" s="9">
        <v>127.4</v>
      </c>
      <c r="J472" s="9" t="s">
        <v>16</v>
      </c>
      <c r="K472" s="9">
        <v>2</v>
      </c>
      <c r="L472" s="9">
        <v>471</v>
      </c>
      <c r="M472" s="9">
        <v>1</v>
      </c>
      <c r="N472" s="11">
        <f t="shared" si="7"/>
        <v>127.4</v>
      </c>
      <c r="O472" s="12"/>
    </row>
    <row r="473" spans="1:15" outlineLevel="1" x14ac:dyDescent="0.25">
      <c r="A473" s="9">
        <v>1080</v>
      </c>
      <c r="B473" s="9">
        <v>1080</v>
      </c>
      <c r="C473" s="9" t="s">
        <v>13</v>
      </c>
      <c r="D473" s="9">
        <v>212800</v>
      </c>
      <c r="E473" s="10" t="s">
        <v>254</v>
      </c>
      <c r="H473" s="9" t="s">
        <v>17</v>
      </c>
      <c r="I473" s="9">
        <v>127.4</v>
      </c>
      <c r="J473" s="9" t="s">
        <v>18</v>
      </c>
      <c r="K473" s="9">
        <v>2</v>
      </c>
      <c r="L473" s="9">
        <v>472</v>
      </c>
      <c r="M473" s="9">
        <v>1</v>
      </c>
      <c r="N473" s="11">
        <f t="shared" si="7"/>
        <v>-127.4</v>
      </c>
      <c r="O473" s="13"/>
    </row>
    <row r="474" spans="1:15" outlineLevel="2" x14ac:dyDescent="0.25">
      <c r="A474" s="9">
        <v>1080</v>
      </c>
      <c r="B474" s="9">
        <v>1080</v>
      </c>
      <c r="C474" s="9" t="s">
        <v>13</v>
      </c>
      <c r="D474" s="9">
        <v>640040</v>
      </c>
      <c r="E474" s="10" t="s">
        <v>255</v>
      </c>
      <c r="F474" s="9">
        <v>350786100</v>
      </c>
      <c r="H474" s="9" t="s">
        <v>15</v>
      </c>
      <c r="I474" s="9">
        <v>105.50000000000001</v>
      </c>
      <c r="J474" s="9" t="s">
        <v>16</v>
      </c>
      <c r="K474" s="9">
        <v>2</v>
      </c>
      <c r="L474" s="9">
        <v>473</v>
      </c>
      <c r="M474" s="9">
        <v>1</v>
      </c>
      <c r="N474" s="11">
        <f t="shared" si="7"/>
        <v>105.50000000000001</v>
      </c>
      <c r="O474" s="12"/>
    </row>
    <row r="475" spans="1:15" outlineLevel="1" x14ac:dyDescent="0.25">
      <c r="A475" s="9">
        <v>1080</v>
      </c>
      <c r="B475" s="9">
        <v>1080</v>
      </c>
      <c r="C475" s="9" t="s">
        <v>13</v>
      </c>
      <c r="D475" s="9">
        <v>212800</v>
      </c>
      <c r="E475" s="10" t="s">
        <v>255</v>
      </c>
      <c r="H475" s="9" t="s">
        <v>17</v>
      </c>
      <c r="I475" s="9">
        <v>105.50000000000001</v>
      </c>
      <c r="J475" s="9" t="s">
        <v>18</v>
      </c>
      <c r="K475" s="9">
        <v>2</v>
      </c>
      <c r="L475" s="9">
        <v>474</v>
      </c>
      <c r="M475" s="9">
        <v>1</v>
      </c>
      <c r="N475" s="11">
        <f t="shared" si="7"/>
        <v>-105.50000000000001</v>
      </c>
      <c r="O475" s="12"/>
    </row>
    <row r="476" spans="1:15" outlineLevel="2" x14ac:dyDescent="0.25">
      <c r="A476" s="9">
        <v>1080</v>
      </c>
      <c r="B476" s="9">
        <v>1080</v>
      </c>
      <c r="C476" s="9" t="s">
        <v>13</v>
      </c>
      <c r="D476" s="9">
        <v>640040</v>
      </c>
      <c r="E476" s="10" t="s">
        <v>256</v>
      </c>
      <c r="F476" s="9">
        <v>350786200</v>
      </c>
      <c r="H476" s="9" t="s">
        <v>15</v>
      </c>
      <c r="I476" s="9">
        <v>39.839999999999996</v>
      </c>
      <c r="J476" s="9" t="s">
        <v>16</v>
      </c>
      <c r="K476" s="9">
        <v>2</v>
      </c>
      <c r="L476" s="9">
        <v>475</v>
      </c>
      <c r="M476" s="9">
        <v>1</v>
      </c>
      <c r="N476" s="11">
        <f t="shared" si="7"/>
        <v>39.839999999999996</v>
      </c>
      <c r="O476" s="13"/>
    </row>
    <row r="477" spans="1:15" outlineLevel="1" x14ac:dyDescent="0.25">
      <c r="A477" s="9">
        <v>1080</v>
      </c>
      <c r="B477" s="9">
        <v>1080</v>
      </c>
      <c r="C477" s="9" t="s">
        <v>13</v>
      </c>
      <c r="D477" s="9">
        <v>212800</v>
      </c>
      <c r="E477" s="10" t="s">
        <v>256</v>
      </c>
      <c r="H477" s="9" t="s">
        <v>17</v>
      </c>
      <c r="I477" s="9">
        <v>39.839999999999996</v>
      </c>
      <c r="J477" s="9" t="s">
        <v>18</v>
      </c>
      <c r="K477" s="9">
        <v>2</v>
      </c>
      <c r="L477" s="9">
        <v>476</v>
      </c>
      <c r="M477" s="9">
        <v>1</v>
      </c>
      <c r="N477" s="11">
        <f t="shared" si="7"/>
        <v>-39.839999999999996</v>
      </c>
      <c r="O477" s="12"/>
    </row>
    <row r="478" spans="1:15" outlineLevel="2" x14ac:dyDescent="0.25">
      <c r="A478" s="9">
        <v>1080</v>
      </c>
      <c r="B478" s="9">
        <v>1080</v>
      </c>
      <c r="C478" s="9" t="s">
        <v>13</v>
      </c>
      <c r="D478" s="9">
        <v>640040</v>
      </c>
      <c r="E478" s="10" t="s">
        <v>257</v>
      </c>
      <c r="F478" s="9">
        <v>350786500</v>
      </c>
      <c r="H478" s="9" t="s">
        <v>15</v>
      </c>
      <c r="I478" s="9">
        <v>26.98</v>
      </c>
      <c r="J478" s="9" t="s">
        <v>16</v>
      </c>
      <c r="K478" s="9">
        <v>2</v>
      </c>
      <c r="L478" s="9">
        <v>477</v>
      </c>
      <c r="M478" s="9">
        <v>1</v>
      </c>
      <c r="N478" s="11">
        <f t="shared" si="7"/>
        <v>26.98</v>
      </c>
      <c r="O478" s="13"/>
    </row>
    <row r="479" spans="1:15" outlineLevel="1" x14ac:dyDescent="0.25">
      <c r="A479" s="9">
        <v>1080</v>
      </c>
      <c r="B479" s="9">
        <v>1080</v>
      </c>
      <c r="C479" s="9" t="s">
        <v>13</v>
      </c>
      <c r="D479" s="9">
        <v>212800</v>
      </c>
      <c r="E479" s="10" t="s">
        <v>257</v>
      </c>
      <c r="H479" s="9" t="s">
        <v>17</v>
      </c>
      <c r="I479" s="9">
        <v>26.98</v>
      </c>
      <c r="J479" s="9" t="s">
        <v>18</v>
      </c>
      <c r="K479" s="9">
        <v>2</v>
      </c>
      <c r="L479" s="9">
        <v>478</v>
      </c>
      <c r="M479" s="9">
        <v>1</v>
      </c>
      <c r="N479" s="11">
        <f t="shared" si="7"/>
        <v>-26.98</v>
      </c>
      <c r="O479" s="12"/>
    </row>
    <row r="480" spans="1:15" outlineLevel="2" x14ac:dyDescent="0.25">
      <c r="A480" s="9">
        <v>1080</v>
      </c>
      <c r="B480" s="9">
        <v>1080</v>
      </c>
      <c r="C480" s="9" t="s">
        <v>13</v>
      </c>
      <c r="D480" s="9">
        <v>640040</v>
      </c>
      <c r="E480" s="10" t="s">
        <v>258</v>
      </c>
      <c r="F480" s="9">
        <v>350786900</v>
      </c>
      <c r="H480" s="9" t="s">
        <v>15</v>
      </c>
      <c r="I480" s="9">
        <v>90.980000000000018</v>
      </c>
      <c r="J480" s="9" t="s">
        <v>16</v>
      </c>
      <c r="K480" s="9">
        <v>2</v>
      </c>
      <c r="L480" s="9">
        <v>479</v>
      </c>
      <c r="M480" s="9">
        <v>1</v>
      </c>
      <c r="N480" s="11">
        <f t="shared" si="7"/>
        <v>90.980000000000018</v>
      </c>
      <c r="O480" s="12"/>
    </row>
    <row r="481" spans="1:15" outlineLevel="1" x14ac:dyDescent="0.25">
      <c r="A481" s="9">
        <v>1080</v>
      </c>
      <c r="B481" s="9">
        <v>1080</v>
      </c>
      <c r="C481" s="9" t="s">
        <v>13</v>
      </c>
      <c r="D481" s="9">
        <v>212800</v>
      </c>
      <c r="E481" s="10" t="s">
        <v>258</v>
      </c>
      <c r="H481" s="9" t="s">
        <v>17</v>
      </c>
      <c r="I481" s="9">
        <v>90.980000000000018</v>
      </c>
      <c r="J481" s="9" t="s">
        <v>18</v>
      </c>
      <c r="K481" s="9">
        <v>2</v>
      </c>
      <c r="L481" s="9">
        <v>480</v>
      </c>
      <c r="M481" s="9">
        <v>1</v>
      </c>
      <c r="N481" s="11">
        <f t="shared" si="7"/>
        <v>-90.980000000000018</v>
      </c>
      <c r="O481" s="13"/>
    </row>
    <row r="482" spans="1:15" outlineLevel="2" x14ac:dyDescent="0.25">
      <c r="A482" s="9">
        <v>1080</v>
      </c>
      <c r="B482" s="9">
        <v>1080</v>
      </c>
      <c r="C482" s="9" t="s">
        <v>13</v>
      </c>
      <c r="D482" s="9">
        <v>640040</v>
      </c>
      <c r="E482" s="10" t="s">
        <v>259</v>
      </c>
      <c r="F482" s="9">
        <v>350787400</v>
      </c>
      <c r="H482" s="9" t="s">
        <v>15</v>
      </c>
      <c r="I482" s="9">
        <v>433.71</v>
      </c>
      <c r="J482" s="9" t="s">
        <v>16</v>
      </c>
      <c r="K482" s="9">
        <v>2</v>
      </c>
      <c r="L482" s="9">
        <v>481</v>
      </c>
      <c r="M482" s="9">
        <v>1</v>
      </c>
      <c r="N482" s="11">
        <f t="shared" si="7"/>
        <v>433.71</v>
      </c>
      <c r="O482" s="12"/>
    </row>
    <row r="483" spans="1:15" outlineLevel="1" x14ac:dyDescent="0.25">
      <c r="A483" s="9">
        <v>1080</v>
      </c>
      <c r="B483" s="9">
        <v>1080</v>
      </c>
      <c r="C483" s="9" t="s">
        <v>13</v>
      </c>
      <c r="D483" s="9">
        <v>212800</v>
      </c>
      <c r="E483" s="10" t="s">
        <v>259</v>
      </c>
      <c r="H483" s="9" t="s">
        <v>17</v>
      </c>
      <c r="I483" s="9">
        <v>433.71</v>
      </c>
      <c r="J483" s="9" t="s">
        <v>18</v>
      </c>
      <c r="K483" s="9">
        <v>2</v>
      </c>
      <c r="L483" s="9">
        <v>482</v>
      </c>
      <c r="M483" s="9">
        <v>1</v>
      </c>
      <c r="N483" s="11">
        <f t="shared" si="7"/>
        <v>-433.71</v>
      </c>
      <c r="O483" s="13"/>
    </row>
    <row r="484" spans="1:15" outlineLevel="2" x14ac:dyDescent="0.25">
      <c r="A484" s="9">
        <v>1080</v>
      </c>
      <c r="B484" s="9">
        <v>1080</v>
      </c>
      <c r="C484" s="9" t="s">
        <v>13</v>
      </c>
      <c r="D484" s="9">
        <v>640040</v>
      </c>
      <c r="E484" s="10" t="s">
        <v>260</v>
      </c>
      <c r="F484" s="9">
        <v>350787500</v>
      </c>
      <c r="H484" s="9" t="s">
        <v>15</v>
      </c>
      <c r="I484" s="9">
        <v>282.24</v>
      </c>
      <c r="J484" s="9" t="s">
        <v>16</v>
      </c>
      <c r="K484" s="9">
        <v>2</v>
      </c>
      <c r="L484" s="9">
        <v>483</v>
      </c>
      <c r="M484" s="9">
        <v>1</v>
      </c>
      <c r="N484" s="11">
        <f t="shared" si="7"/>
        <v>282.24</v>
      </c>
      <c r="O484" s="12"/>
    </row>
    <row r="485" spans="1:15" outlineLevel="1" x14ac:dyDescent="0.25">
      <c r="A485" s="9">
        <v>1080</v>
      </c>
      <c r="B485" s="9">
        <v>1080</v>
      </c>
      <c r="C485" s="9" t="s">
        <v>13</v>
      </c>
      <c r="D485" s="9">
        <v>212800</v>
      </c>
      <c r="E485" s="10" t="s">
        <v>260</v>
      </c>
      <c r="H485" s="9" t="s">
        <v>17</v>
      </c>
      <c r="I485" s="9">
        <v>282.24</v>
      </c>
      <c r="J485" s="9" t="s">
        <v>18</v>
      </c>
      <c r="K485" s="9">
        <v>2</v>
      </c>
      <c r="L485" s="9">
        <v>484</v>
      </c>
      <c r="M485" s="9">
        <v>1</v>
      </c>
      <c r="N485" s="11">
        <f t="shared" si="7"/>
        <v>-282.24</v>
      </c>
      <c r="O485" s="12"/>
    </row>
    <row r="486" spans="1:15" outlineLevel="2" x14ac:dyDescent="0.25">
      <c r="A486" s="9">
        <v>1080</v>
      </c>
      <c r="B486" s="9">
        <v>1080</v>
      </c>
      <c r="C486" s="9" t="s">
        <v>13</v>
      </c>
      <c r="D486" s="9">
        <v>640040</v>
      </c>
      <c r="E486" s="10" t="s">
        <v>261</v>
      </c>
      <c r="F486" s="9">
        <v>350787600</v>
      </c>
      <c r="H486" s="9" t="s">
        <v>15</v>
      </c>
      <c r="I486" s="9">
        <v>332.1</v>
      </c>
      <c r="J486" s="9" t="s">
        <v>16</v>
      </c>
      <c r="K486" s="9">
        <v>2</v>
      </c>
      <c r="L486" s="9">
        <v>485</v>
      </c>
      <c r="M486" s="9">
        <v>1</v>
      </c>
      <c r="N486" s="11">
        <f t="shared" si="7"/>
        <v>332.1</v>
      </c>
      <c r="O486" s="13"/>
    </row>
    <row r="487" spans="1:15" outlineLevel="1" x14ac:dyDescent="0.25">
      <c r="A487" s="9">
        <v>1080</v>
      </c>
      <c r="B487" s="9">
        <v>1080</v>
      </c>
      <c r="C487" s="9" t="s">
        <v>13</v>
      </c>
      <c r="D487" s="9">
        <v>212800</v>
      </c>
      <c r="E487" s="10" t="s">
        <v>261</v>
      </c>
      <c r="H487" s="9" t="s">
        <v>17</v>
      </c>
      <c r="I487" s="9">
        <v>332.1</v>
      </c>
      <c r="J487" s="9" t="s">
        <v>18</v>
      </c>
      <c r="K487" s="9">
        <v>2</v>
      </c>
      <c r="L487" s="9">
        <v>486</v>
      </c>
      <c r="M487" s="9">
        <v>1</v>
      </c>
      <c r="N487" s="11">
        <f t="shared" si="7"/>
        <v>-332.1</v>
      </c>
      <c r="O487" s="12"/>
    </row>
    <row r="488" spans="1:15" outlineLevel="2" x14ac:dyDescent="0.25">
      <c r="A488" s="9">
        <v>1080</v>
      </c>
      <c r="B488" s="9">
        <v>1080</v>
      </c>
      <c r="C488" s="9" t="s">
        <v>13</v>
      </c>
      <c r="D488" s="9">
        <v>640040</v>
      </c>
      <c r="E488" s="10" t="s">
        <v>262</v>
      </c>
      <c r="F488" s="9">
        <v>350787700</v>
      </c>
      <c r="H488" s="9" t="s">
        <v>15</v>
      </c>
      <c r="I488" s="9">
        <v>54.67</v>
      </c>
      <c r="J488" s="9" t="s">
        <v>16</v>
      </c>
      <c r="K488" s="9">
        <v>2</v>
      </c>
      <c r="L488" s="9">
        <v>487</v>
      </c>
      <c r="M488" s="9">
        <v>1</v>
      </c>
      <c r="N488" s="11">
        <f t="shared" si="7"/>
        <v>54.67</v>
      </c>
      <c r="O488" s="13"/>
    </row>
    <row r="489" spans="1:15" outlineLevel="1" x14ac:dyDescent="0.25">
      <c r="A489" s="9">
        <v>1080</v>
      </c>
      <c r="B489" s="9">
        <v>1080</v>
      </c>
      <c r="C489" s="9" t="s">
        <v>13</v>
      </c>
      <c r="D489" s="9">
        <v>212800</v>
      </c>
      <c r="E489" s="10" t="s">
        <v>262</v>
      </c>
      <c r="H489" s="9" t="s">
        <v>17</v>
      </c>
      <c r="I489" s="9">
        <v>54.67</v>
      </c>
      <c r="J489" s="9" t="s">
        <v>18</v>
      </c>
      <c r="K489" s="9">
        <v>2</v>
      </c>
      <c r="L489" s="9">
        <v>488</v>
      </c>
      <c r="M489" s="9">
        <v>1</v>
      </c>
      <c r="N489" s="11">
        <f t="shared" si="7"/>
        <v>-54.67</v>
      </c>
      <c r="O489" s="12"/>
    </row>
    <row r="490" spans="1:15" outlineLevel="2" x14ac:dyDescent="0.25">
      <c r="A490" s="9">
        <v>1080</v>
      </c>
      <c r="B490" s="9">
        <v>1080</v>
      </c>
      <c r="C490" s="9" t="s">
        <v>13</v>
      </c>
      <c r="D490" s="9">
        <v>640040</v>
      </c>
      <c r="E490" s="10" t="s">
        <v>263</v>
      </c>
      <c r="F490" s="9">
        <v>850187800</v>
      </c>
      <c r="H490" s="9" t="s">
        <v>15</v>
      </c>
      <c r="I490" s="9">
        <v>196.93</v>
      </c>
      <c r="J490" s="9" t="s">
        <v>16</v>
      </c>
      <c r="K490" s="9">
        <v>2</v>
      </c>
      <c r="L490" s="9">
        <v>489</v>
      </c>
      <c r="M490" s="9">
        <v>1</v>
      </c>
      <c r="N490" s="11">
        <f t="shared" si="7"/>
        <v>196.93</v>
      </c>
      <c r="O490" s="13"/>
    </row>
    <row r="491" spans="1:15" outlineLevel="1" x14ac:dyDescent="0.25">
      <c r="A491" s="9">
        <v>1080</v>
      </c>
      <c r="B491" s="9">
        <v>1080</v>
      </c>
      <c r="C491" s="9" t="s">
        <v>13</v>
      </c>
      <c r="D491" s="9">
        <v>212800</v>
      </c>
      <c r="E491" s="10" t="s">
        <v>263</v>
      </c>
      <c r="H491" s="9" t="s">
        <v>17</v>
      </c>
      <c r="I491" s="9">
        <v>196.93</v>
      </c>
      <c r="J491" s="9" t="s">
        <v>18</v>
      </c>
      <c r="K491" s="9">
        <v>2</v>
      </c>
      <c r="L491" s="9">
        <v>490</v>
      </c>
      <c r="M491" s="9">
        <v>1</v>
      </c>
      <c r="N491" s="11">
        <f t="shared" si="7"/>
        <v>-196.93</v>
      </c>
      <c r="O491" s="12"/>
    </row>
    <row r="492" spans="1:15" outlineLevel="2" x14ac:dyDescent="0.25">
      <c r="A492" s="9">
        <v>1080</v>
      </c>
      <c r="B492" s="9">
        <v>1080</v>
      </c>
      <c r="C492" s="9" t="s">
        <v>13</v>
      </c>
      <c r="D492" s="9">
        <v>640040</v>
      </c>
      <c r="E492" s="10" t="s">
        <v>264</v>
      </c>
      <c r="F492" s="9">
        <v>350788201</v>
      </c>
      <c r="H492" s="9" t="s">
        <v>15</v>
      </c>
      <c r="I492" s="9">
        <v>320.14999999999998</v>
      </c>
      <c r="J492" s="9" t="s">
        <v>16</v>
      </c>
      <c r="K492" s="9">
        <v>2</v>
      </c>
      <c r="L492" s="9">
        <v>491</v>
      </c>
      <c r="M492" s="9">
        <v>1</v>
      </c>
      <c r="N492" s="11">
        <f t="shared" si="7"/>
        <v>320.14999999999998</v>
      </c>
      <c r="O492" s="13"/>
    </row>
    <row r="493" spans="1:15" outlineLevel="1" x14ac:dyDescent="0.25">
      <c r="A493" s="9">
        <v>1080</v>
      </c>
      <c r="B493" s="9">
        <v>1080</v>
      </c>
      <c r="C493" s="9" t="s">
        <v>13</v>
      </c>
      <c r="D493" s="9">
        <v>212800</v>
      </c>
      <c r="E493" s="10" t="s">
        <v>264</v>
      </c>
      <c r="H493" s="9" t="s">
        <v>17</v>
      </c>
      <c r="I493" s="9">
        <v>320.14999999999998</v>
      </c>
      <c r="J493" s="9" t="s">
        <v>18</v>
      </c>
      <c r="K493" s="9">
        <v>2</v>
      </c>
      <c r="L493" s="9">
        <v>492</v>
      </c>
      <c r="M493" s="9">
        <v>1</v>
      </c>
      <c r="N493" s="11">
        <f t="shared" si="7"/>
        <v>-320.14999999999998</v>
      </c>
      <c r="O493" s="12"/>
    </row>
    <row r="494" spans="1:15" outlineLevel="2" x14ac:dyDescent="0.25">
      <c r="A494" s="9">
        <v>1080</v>
      </c>
      <c r="B494" s="9">
        <v>1080</v>
      </c>
      <c r="C494" s="9" t="s">
        <v>13</v>
      </c>
      <c r="D494" s="9">
        <v>640040</v>
      </c>
      <c r="E494" s="10" t="s">
        <v>265</v>
      </c>
      <c r="F494" s="9">
        <v>350788400</v>
      </c>
      <c r="H494" s="9" t="s">
        <v>15</v>
      </c>
      <c r="I494" s="9">
        <v>76.16</v>
      </c>
      <c r="J494" s="9" t="s">
        <v>16</v>
      </c>
      <c r="K494" s="9">
        <v>2</v>
      </c>
      <c r="L494" s="9">
        <v>493</v>
      </c>
      <c r="M494" s="9">
        <v>1</v>
      </c>
      <c r="N494" s="11">
        <f t="shared" si="7"/>
        <v>76.16</v>
      </c>
      <c r="O494" s="13"/>
    </row>
    <row r="495" spans="1:15" outlineLevel="1" x14ac:dyDescent="0.25">
      <c r="A495" s="9">
        <v>1080</v>
      </c>
      <c r="B495" s="9">
        <v>1080</v>
      </c>
      <c r="C495" s="9" t="s">
        <v>13</v>
      </c>
      <c r="D495" s="9">
        <v>212800</v>
      </c>
      <c r="E495" s="10" t="s">
        <v>265</v>
      </c>
      <c r="H495" s="9" t="s">
        <v>17</v>
      </c>
      <c r="I495" s="9">
        <v>76.16</v>
      </c>
      <c r="J495" s="9" t="s">
        <v>18</v>
      </c>
      <c r="K495" s="9">
        <v>2</v>
      </c>
      <c r="L495" s="9">
        <v>494</v>
      </c>
      <c r="M495" s="9">
        <v>1</v>
      </c>
      <c r="N495" s="11">
        <f t="shared" si="7"/>
        <v>-76.16</v>
      </c>
      <c r="O495" s="12"/>
    </row>
    <row r="496" spans="1:15" outlineLevel="2" x14ac:dyDescent="0.25">
      <c r="A496" s="9">
        <v>1080</v>
      </c>
      <c r="B496" s="9">
        <v>1080</v>
      </c>
      <c r="C496" s="9" t="s">
        <v>13</v>
      </c>
      <c r="D496" s="9">
        <v>640040</v>
      </c>
      <c r="E496" s="10" t="s">
        <v>266</v>
      </c>
      <c r="F496" s="9">
        <v>350089000</v>
      </c>
      <c r="H496" s="9" t="s">
        <v>15</v>
      </c>
      <c r="I496" s="9">
        <v>7163.6699999999992</v>
      </c>
      <c r="J496" s="9" t="s">
        <v>16</v>
      </c>
      <c r="K496" s="9">
        <v>2</v>
      </c>
      <c r="L496" s="9">
        <v>495</v>
      </c>
      <c r="M496" s="9">
        <v>1</v>
      </c>
      <c r="N496" s="11">
        <f t="shared" si="7"/>
        <v>7163.6699999999992</v>
      </c>
      <c r="O496" s="12"/>
    </row>
    <row r="497" spans="1:15" outlineLevel="1" x14ac:dyDescent="0.25">
      <c r="A497" s="9">
        <v>1080</v>
      </c>
      <c r="B497" s="9">
        <v>1080</v>
      </c>
      <c r="C497" s="9" t="s">
        <v>13</v>
      </c>
      <c r="D497" s="9">
        <v>212800</v>
      </c>
      <c r="E497" s="10" t="s">
        <v>266</v>
      </c>
      <c r="H497" s="9" t="s">
        <v>17</v>
      </c>
      <c r="I497" s="9">
        <v>7163.6699999999992</v>
      </c>
      <c r="J497" s="9" t="s">
        <v>18</v>
      </c>
      <c r="K497" s="9">
        <v>2</v>
      </c>
      <c r="L497" s="9">
        <v>496</v>
      </c>
      <c r="M497" s="9">
        <v>1</v>
      </c>
      <c r="N497" s="11">
        <f t="shared" si="7"/>
        <v>-7163.6699999999992</v>
      </c>
      <c r="O497" s="12"/>
    </row>
    <row r="498" spans="1:15" outlineLevel="2" x14ac:dyDescent="0.25">
      <c r="A498" s="9">
        <v>1080</v>
      </c>
      <c r="B498" s="9">
        <v>1080</v>
      </c>
      <c r="C498" s="9" t="s">
        <v>13</v>
      </c>
      <c r="D498" s="9">
        <v>640040</v>
      </c>
      <c r="E498" s="10" t="s">
        <v>267</v>
      </c>
      <c r="F498" s="9">
        <v>850189700</v>
      </c>
      <c r="H498" s="9" t="s">
        <v>15</v>
      </c>
      <c r="I498" s="9">
        <v>1446.2999999999997</v>
      </c>
      <c r="J498" s="9" t="s">
        <v>16</v>
      </c>
      <c r="K498" s="9">
        <v>2</v>
      </c>
      <c r="L498" s="9">
        <v>497</v>
      </c>
      <c r="M498" s="9">
        <v>1</v>
      </c>
      <c r="N498" s="11">
        <f t="shared" si="7"/>
        <v>1446.2999999999997</v>
      </c>
      <c r="O498" s="12"/>
    </row>
    <row r="499" spans="1:15" outlineLevel="1" x14ac:dyDescent="0.25">
      <c r="A499" s="9">
        <v>1080</v>
      </c>
      <c r="B499" s="9">
        <v>1080</v>
      </c>
      <c r="C499" s="9" t="s">
        <v>13</v>
      </c>
      <c r="D499" s="9">
        <v>212800</v>
      </c>
      <c r="E499" s="10" t="s">
        <v>267</v>
      </c>
      <c r="H499" s="9" t="s">
        <v>17</v>
      </c>
      <c r="I499" s="9">
        <v>1446.2999999999997</v>
      </c>
      <c r="J499" s="9" t="s">
        <v>18</v>
      </c>
      <c r="K499" s="9">
        <v>2</v>
      </c>
      <c r="L499" s="9">
        <v>498</v>
      </c>
      <c r="M499" s="9">
        <v>1</v>
      </c>
      <c r="N499" s="11">
        <f t="shared" si="7"/>
        <v>-1446.2999999999997</v>
      </c>
      <c r="O499" s="12"/>
    </row>
    <row r="500" spans="1:15" outlineLevel="2" x14ac:dyDescent="0.25">
      <c r="A500" s="9">
        <v>1030</v>
      </c>
      <c r="B500" s="9">
        <v>1030</v>
      </c>
      <c r="C500" s="9" t="s">
        <v>13</v>
      </c>
      <c r="D500" s="9">
        <v>640040</v>
      </c>
      <c r="E500" s="10" t="s">
        <v>268</v>
      </c>
      <c r="F500" s="9">
        <v>460207500</v>
      </c>
      <c r="H500" s="9" t="s">
        <v>15</v>
      </c>
      <c r="I500" s="9">
        <v>149.12</v>
      </c>
      <c r="J500" s="9" t="s">
        <v>16</v>
      </c>
      <c r="K500" s="9">
        <v>2</v>
      </c>
      <c r="L500" s="9">
        <v>499</v>
      </c>
      <c r="M500" s="9">
        <v>1</v>
      </c>
      <c r="N500" s="11">
        <f t="shared" si="7"/>
        <v>149.12</v>
      </c>
      <c r="O500" s="13"/>
    </row>
    <row r="501" spans="1:15" outlineLevel="1" x14ac:dyDescent="0.25">
      <c r="A501" s="9">
        <v>1030</v>
      </c>
      <c r="B501" s="9">
        <v>1030</v>
      </c>
      <c r="C501" s="9" t="s">
        <v>13</v>
      </c>
      <c r="D501" s="9">
        <v>212800</v>
      </c>
      <c r="E501" s="10" t="s">
        <v>268</v>
      </c>
      <c r="H501" s="9" t="s">
        <v>17</v>
      </c>
      <c r="I501" s="9">
        <v>149.12</v>
      </c>
      <c r="J501" s="9" t="s">
        <v>18</v>
      </c>
      <c r="K501" s="9">
        <v>2</v>
      </c>
      <c r="L501" s="9">
        <v>500</v>
      </c>
      <c r="M501" s="9">
        <v>1</v>
      </c>
      <c r="N501" s="11">
        <f t="shared" si="7"/>
        <v>-149.12</v>
      </c>
      <c r="O501" s="12"/>
    </row>
    <row r="502" spans="1:15" outlineLevel="2" x14ac:dyDescent="0.25">
      <c r="A502" s="9">
        <v>1030</v>
      </c>
      <c r="B502" s="9">
        <v>1030</v>
      </c>
      <c r="C502" s="9" t="s">
        <v>13</v>
      </c>
      <c r="D502" s="9">
        <v>640040</v>
      </c>
      <c r="E502" s="10" t="s">
        <v>269</v>
      </c>
      <c r="F502" s="9">
        <v>360009520</v>
      </c>
      <c r="H502" s="9" t="s">
        <v>15</v>
      </c>
      <c r="I502" s="9">
        <v>51.960000000000008</v>
      </c>
      <c r="J502" s="9" t="s">
        <v>16</v>
      </c>
      <c r="K502" s="9">
        <v>2</v>
      </c>
      <c r="L502" s="9">
        <v>501</v>
      </c>
      <c r="M502" s="9">
        <v>1</v>
      </c>
      <c r="N502" s="11">
        <f t="shared" si="7"/>
        <v>51.960000000000008</v>
      </c>
      <c r="O502" s="12"/>
    </row>
    <row r="503" spans="1:15" outlineLevel="1" x14ac:dyDescent="0.25">
      <c r="A503" s="9">
        <v>1030</v>
      </c>
      <c r="B503" s="9">
        <v>1030</v>
      </c>
      <c r="C503" s="9" t="s">
        <v>13</v>
      </c>
      <c r="D503" s="9">
        <v>212800</v>
      </c>
      <c r="E503" s="10" t="s">
        <v>269</v>
      </c>
      <c r="H503" s="9" t="s">
        <v>17</v>
      </c>
      <c r="I503" s="9">
        <v>51.960000000000008</v>
      </c>
      <c r="J503" s="9" t="s">
        <v>18</v>
      </c>
      <c r="K503" s="9">
        <v>2</v>
      </c>
      <c r="L503" s="9">
        <v>502</v>
      </c>
      <c r="M503" s="9">
        <v>1</v>
      </c>
      <c r="N503" s="11">
        <f t="shared" si="7"/>
        <v>-51.960000000000008</v>
      </c>
      <c r="O503" s="13"/>
    </row>
    <row r="504" spans="1:15" outlineLevel="2" x14ac:dyDescent="0.25">
      <c r="A504" s="9">
        <v>1030</v>
      </c>
      <c r="B504" s="9">
        <v>1030</v>
      </c>
      <c r="C504" s="9" t="s">
        <v>13</v>
      </c>
      <c r="D504" s="9">
        <v>640040</v>
      </c>
      <c r="E504" s="10" t="s">
        <v>270</v>
      </c>
      <c r="F504" s="9">
        <v>360609648</v>
      </c>
      <c r="H504" s="9" t="s">
        <v>15</v>
      </c>
      <c r="I504" s="9">
        <v>129.52000000000001</v>
      </c>
      <c r="J504" s="9" t="s">
        <v>16</v>
      </c>
      <c r="K504" s="9">
        <v>2</v>
      </c>
      <c r="L504" s="9">
        <v>503</v>
      </c>
      <c r="M504" s="9">
        <v>1</v>
      </c>
      <c r="N504" s="11">
        <f t="shared" si="7"/>
        <v>129.52000000000001</v>
      </c>
      <c r="O504" s="12"/>
    </row>
    <row r="505" spans="1:15" outlineLevel="1" x14ac:dyDescent="0.25">
      <c r="A505" s="9">
        <v>1030</v>
      </c>
      <c r="B505" s="9">
        <v>1030</v>
      </c>
      <c r="C505" s="9" t="s">
        <v>13</v>
      </c>
      <c r="D505" s="9">
        <v>212800</v>
      </c>
      <c r="E505" s="10" t="s">
        <v>270</v>
      </c>
      <c r="H505" s="9" t="s">
        <v>17</v>
      </c>
      <c r="I505" s="9">
        <v>129.52000000000001</v>
      </c>
      <c r="J505" s="9" t="s">
        <v>18</v>
      </c>
      <c r="K505" s="9">
        <v>2</v>
      </c>
      <c r="L505" s="9">
        <v>504</v>
      </c>
      <c r="M505" s="9">
        <v>1</v>
      </c>
      <c r="N505" s="11">
        <f t="shared" si="7"/>
        <v>-129.52000000000001</v>
      </c>
      <c r="O505" s="12"/>
    </row>
    <row r="506" spans="1:15" outlineLevel="2" x14ac:dyDescent="0.25">
      <c r="A506" s="9">
        <v>1030</v>
      </c>
      <c r="B506" s="9">
        <v>1030</v>
      </c>
      <c r="C506" s="9" t="s">
        <v>13</v>
      </c>
      <c r="D506" s="9">
        <v>640040</v>
      </c>
      <c r="E506" s="10" t="s">
        <v>271</v>
      </c>
      <c r="F506" s="9">
        <v>360809748</v>
      </c>
      <c r="H506" s="9" t="s">
        <v>15</v>
      </c>
      <c r="I506" s="9">
        <v>1404.77</v>
      </c>
      <c r="J506" s="9" t="s">
        <v>16</v>
      </c>
      <c r="K506" s="9">
        <v>2</v>
      </c>
      <c r="L506" s="9">
        <v>505</v>
      </c>
      <c r="M506" s="9">
        <v>1</v>
      </c>
      <c r="N506" s="11">
        <f t="shared" si="7"/>
        <v>1404.77</v>
      </c>
      <c r="O506" s="12"/>
    </row>
    <row r="507" spans="1:15" outlineLevel="1" x14ac:dyDescent="0.25">
      <c r="A507" s="9">
        <v>1030</v>
      </c>
      <c r="B507" s="9">
        <v>1030</v>
      </c>
      <c r="C507" s="9" t="s">
        <v>13</v>
      </c>
      <c r="D507" s="9">
        <v>212800</v>
      </c>
      <c r="E507" s="10" t="s">
        <v>271</v>
      </c>
      <c r="H507" s="9" t="s">
        <v>17</v>
      </c>
      <c r="I507" s="9">
        <v>1404.77</v>
      </c>
      <c r="J507" s="9" t="s">
        <v>18</v>
      </c>
      <c r="K507" s="9">
        <v>2</v>
      </c>
      <c r="L507" s="9">
        <v>506</v>
      </c>
      <c r="M507" s="9">
        <v>1</v>
      </c>
      <c r="N507" s="11">
        <f t="shared" si="7"/>
        <v>-1404.77</v>
      </c>
      <c r="O507" s="13"/>
    </row>
    <row r="508" spans="1:15" outlineLevel="2" x14ac:dyDescent="0.25">
      <c r="A508" s="9">
        <v>1030</v>
      </c>
      <c r="B508" s="9">
        <v>1030</v>
      </c>
      <c r="C508" s="9" t="s">
        <v>13</v>
      </c>
      <c r="D508" s="9">
        <v>640040</v>
      </c>
      <c r="E508" s="10" t="s">
        <v>272</v>
      </c>
      <c r="F508" s="9">
        <v>860010100</v>
      </c>
      <c r="H508" s="9" t="s">
        <v>15</v>
      </c>
      <c r="I508" s="9">
        <v>825.25000000000011</v>
      </c>
      <c r="J508" s="9" t="s">
        <v>16</v>
      </c>
      <c r="K508" s="9">
        <v>2</v>
      </c>
      <c r="L508" s="9">
        <v>507</v>
      </c>
      <c r="M508" s="9">
        <v>1</v>
      </c>
      <c r="N508" s="11">
        <f t="shared" si="7"/>
        <v>825.25000000000011</v>
      </c>
      <c r="O508" s="12"/>
    </row>
    <row r="509" spans="1:15" outlineLevel="1" x14ac:dyDescent="0.25">
      <c r="A509" s="9">
        <v>1030</v>
      </c>
      <c r="B509" s="9">
        <v>1030</v>
      </c>
      <c r="C509" s="9" t="s">
        <v>13</v>
      </c>
      <c r="D509" s="9">
        <v>212800</v>
      </c>
      <c r="E509" s="10" t="s">
        <v>272</v>
      </c>
      <c r="H509" s="9" t="s">
        <v>17</v>
      </c>
      <c r="I509" s="9">
        <v>825.25000000000011</v>
      </c>
      <c r="J509" s="9" t="s">
        <v>18</v>
      </c>
      <c r="K509" s="9">
        <v>2</v>
      </c>
      <c r="L509" s="9">
        <v>508</v>
      </c>
      <c r="M509" s="9">
        <v>1</v>
      </c>
      <c r="N509" s="11">
        <f t="shared" si="7"/>
        <v>-825.25000000000011</v>
      </c>
      <c r="O509" s="13"/>
    </row>
    <row r="510" spans="1:15" outlineLevel="2" x14ac:dyDescent="0.25">
      <c r="A510" s="9">
        <v>1030</v>
      </c>
      <c r="B510" s="9">
        <v>1030</v>
      </c>
      <c r="C510" s="9" t="s">
        <v>13</v>
      </c>
      <c r="D510" s="9">
        <v>640040</v>
      </c>
      <c r="E510" s="10" t="s">
        <v>273</v>
      </c>
      <c r="F510" s="9">
        <v>860010500</v>
      </c>
      <c r="H510" s="9" t="s">
        <v>15</v>
      </c>
      <c r="I510" s="9">
        <v>139.88</v>
      </c>
      <c r="J510" s="9" t="s">
        <v>16</v>
      </c>
      <c r="K510" s="9">
        <v>2</v>
      </c>
      <c r="L510" s="9">
        <v>509</v>
      </c>
      <c r="M510" s="9">
        <v>1</v>
      </c>
      <c r="N510" s="11">
        <f t="shared" si="7"/>
        <v>139.88</v>
      </c>
      <c r="O510" s="12"/>
    </row>
    <row r="511" spans="1:15" outlineLevel="1" x14ac:dyDescent="0.25">
      <c r="A511" s="9">
        <v>1030</v>
      </c>
      <c r="B511" s="9">
        <v>1030</v>
      </c>
      <c r="C511" s="9" t="s">
        <v>13</v>
      </c>
      <c r="D511" s="9">
        <v>212800</v>
      </c>
      <c r="E511" s="10" t="s">
        <v>273</v>
      </c>
      <c r="H511" s="9" t="s">
        <v>17</v>
      </c>
      <c r="I511" s="9">
        <v>139.88</v>
      </c>
      <c r="J511" s="9" t="s">
        <v>18</v>
      </c>
      <c r="K511" s="9">
        <v>2</v>
      </c>
      <c r="L511" s="9">
        <v>510</v>
      </c>
      <c r="M511" s="9">
        <v>1</v>
      </c>
      <c r="N511" s="11">
        <f t="shared" si="7"/>
        <v>-139.88</v>
      </c>
      <c r="O511" s="12"/>
    </row>
    <row r="512" spans="1:15" outlineLevel="2" x14ac:dyDescent="0.25">
      <c r="A512" s="9">
        <v>1030</v>
      </c>
      <c r="B512" s="9">
        <v>1030</v>
      </c>
      <c r="C512" s="9" t="s">
        <v>13</v>
      </c>
      <c r="D512" s="9">
        <v>640040</v>
      </c>
      <c r="E512" s="10" t="s">
        <v>274</v>
      </c>
      <c r="F512" s="9">
        <v>860010800</v>
      </c>
      <c r="H512" s="9" t="s">
        <v>15</v>
      </c>
      <c r="I512" s="9">
        <v>1407.22</v>
      </c>
      <c r="J512" s="9" t="s">
        <v>16</v>
      </c>
      <c r="K512" s="9">
        <v>2</v>
      </c>
      <c r="L512" s="9">
        <v>511</v>
      </c>
      <c r="M512" s="9">
        <v>1</v>
      </c>
      <c r="N512" s="11">
        <f t="shared" si="7"/>
        <v>1407.22</v>
      </c>
      <c r="O512" s="12"/>
    </row>
    <row r="513" spans="1:15" outlineLevel="1" x14ac:dyDescent="0.25">
      <c r="A513" s="9">
        <v>1030</v>
      </c>
      <c r="B513" s="9">
        <v>1030</v>
      </c>
      <c r="C513" s="9" t="s">
        <v>13</v>
      </c>
      <c r="D513" s="9">
        <v>212800</v>
      </c>
      <c r="E513" s="10" t="s">
        <v>274</v>
      </c>
      <c r="H513" s="9" t="s">
        <v>17</v>
      </c>
      <c r="I513" s="9">
        <v>1407.22</v>
      </c>
      <c r="J513" s="9" t="s">
        <v>18</v>
      </c>
      <c r="K513" s="9">
        <v>2</v>
      </c>
      <c r="L513" s="9">
        <v>512</v>
      </c>
      <c r="M513" s="9">
        <v>1</v>
      </c>
      <c r="N513" s="11">
        <f t="shared" si="7"/>
        <v>-1407.22</v>
      </c>
      <c r="O513" s="12"/>
    </row>
    <row r="514" spans="1:15" outlineLevel="2" x14ac:dyDescent="0.25">
      <c r="A514" s="9">
        <v>1030</v>
      </c>
      <c r="B514" s="9">
        <v>1030</v>
      </c>
      <c r="C514" s="9" t="s">
        <v>13</v>
      </c>
      <c r="D514" s="9">
        <v>640040</v>
      </c>
      <c r="E514" s="10" t="s">
        <v>275</v>
      </c>
      <c r="F514" s="9">
        <v>860011200</v>
      </c>
      <c r="H514" s="9" t="s">
        <v>15</v>
      </c>
      <c r="I514" s="9">
        <v>1262.44</v>
      </c>
      <c r="J514" s="9" t="s">
        <v>16</v>
      </c>
      <c r="K514" s="9">
        <v>2</v>
      </c>
      <c r="L514" s="9">
        <v>513</v>
      </c>
      <c r="M514" s="9">
        <v>1</v>
      </c>
      <c r="N514" s="11">
        <f t="shared" si="7"/>
        <v>1262.44</v>
      </c>
      <c r="O514" s="12"/>
    </row>
    <row r="515" spans="1:15" outlineLevel="1" x14ac:dyDescent="0.25">
      <c r="A515" s="9">
        <v>1030</v>
      </c>
      <c r="B515" s="9">
        <v>1030</v>
      </c>
      <c r="C515" s="9" t="s">
        <v>13</v>
      </c>
      <c r="D515" s="9">
        <v>212800</v>
      </c>
      <c r="E515" s="10" t="s">
        <v>275</v>
      </c>
      <c r="H515" s="9" t="s">
        <v>17</v>
      </c>
      <c r="I515" s="9">
        <v>1262.44</v>
      </c>
      <c r="J515" s="9" t="s">
        <v>18</v>
      </c>
      <c r="K515" s="9">
        <v>2</v>
      </c>
      <c r="L515" s="9">
        <v>514</v>
      </c>
      <c r="M515" s="9">
        <v>1</v>
      </c>
      <c r="N515" s="11">
        <f t="shared" ref="N515:N578" si="8">IF(H515="DR",I515,I515*-1)</f>
        <v>-1262.44</v>
      </c>
      <c r="O515" s="12"/>
    </row>
    <row r="516" spans="1:15" outlineLevel="2" x14ac:dyDescent="0.25">
      <c r="A516" s="9">
        <v>1030</v>
      </c>
      <c r="B516" s="9">
        <v>1030</v>
      </c>
      <c r="C516" s="9" t="s">
        <v>13</v>
      </c>
      <c r="D516" s="9">
        <v>640040</v>
      </c>
      <c r="E516" s="10" t="s">
        <v>276</v>
      </c>
      <c r="F516" s="9">
        <v>860011300</v>
      </c>
      <c r="H516" s="9" t="s">
        <v>15</v>
      </c>
      <c r="I516" s="9">
        <v>156</v>
      </c>
      <c r="J516" s="9" t="s">
        <v>16</v>
      </c>
      <c r="K516" s="9">
        <v>2</v>
      </c>
      <c r="L516" s="9">
        <v>515</v>
      </c>
      <c r="M516" s="9">
        <v>1</v>
      </c>
      <c r="N516" s="11">
        <f t="shared" si="8"/>
        <v>156</v>
      </c>
      <c r="O516" s="12"/>
    </row>
    <row r="517" spans="1:15" outlineLevel="1" x14ac:dyDescent="0.25">
      <c r="A517" s="9">
        <v>1030</v>
      </c>
      <c r="B517" s="9">
        <v>1030</v>
      </c>
      <c r="C517" s="9" t="s">
        <v>13</v>
      </c>
      <c r="D517" s="9">
        <v>212800</v>
      </c>
      <c r="E517" s="10" t="s">
        <v>276</v>
      </c>
      <c r="H517" s="9" t="s">
        <v>17</v>
      </c>
      <c r="I517" s="9">
        <v>156</v>
      </c>
      <c r="J517" s="9" t="s">
        <v>18</v>
      </c>
      <c r="K517" s="9">
        <v>2</v>
      </c>
      <c r="L517" s="9">
        <v>516</v>
      </c>
      <c r="M517" s="9">
        <v>1</v>
      </c>
      <c r="N517" s="11">
        <f t="shared" si="8"/>
        <v>-156</v>
      </c>
      <c r="O517" s="12"/>
    </row>
    <row r="518" spans="1:15" outlineLevel="2" x14ac:dyDescent="0.25">
      <c r="A518" s="9">
        <v>1030</v>
      </c>
      <c r="B518" s="9">
        <v>1030</v>
      </c>
      <c r="C518" s="9" t="s">
        <v>13</v>
      </c>
      <c r="D518" s="9">
        <v>640040</v>
      </c>
      <c r="E518" s="10" t="s">
        <v>277</v>
      </c>
      <c r="F518" s="9">
        <v>860011400</v>
      </c>
      <c r="H518" s="9" t="s">
        <v>15</v>
      </c>
      <c r="I518" s="9">
        <v>641.70000000000005</v>
      </c>
      <c r="J518" s="9" t="s">
        <v>16</v>
      </c>
      <c r="K518" s="9">
        <v>2</v>
      </c>
      <c r="L518" s="9">
        <v>517</v>
      </c>
      <c r="M518" s="9">
        <v>1</v>
      </c>
      <c r="N518" s="11">
        <f t="shared" si="8"/>
        <v>641.70000000000005</v>
      </c>
      <c r="O518" s="12"/>
    </row>
    <row r="519" spans="1:15" outlineLevel="1" x14ac:dyDescent="0.25">
      <c r="A519" s="9">
        <v>1030</v>
      </c>
      <c r="B519" s="9">
        <v>1030</v>
      </c>
      <c r="C519" s="9" t="s">
        <v>13</v>
      </c>
      <c r="D519" s="9">
        <v>212800</v>
      </c>
      <c r="E519" s="10" t="s">
        <v>277</v>
      </c>
      <c r="H519" s="9" t="s">
        <v>17</v>
      </c>
      <c r="I519" s="9">
        <v>641.70000000000005</v>
      </c>
      <c r="J519" s="9" t="s">
        <v>18</v>
      </c>
      <c r="K519" s="9">
        <v>2</v>
      </c>
      <c r="L519" s="9">
        <v>518</v>
      </c>
      <c r="M519" s="9">
        <v>1</v>
      </c>
      <c r="N519" s="11">
        <f t="shared" si="8"/>
        <v>-641.70000000000005</v>
      </c>
      <c r="O519" s="13"/>
    </row>
    <row r="520" spans="1:15" outlineLevel="2" x14ac:dyDescent="0.25">
      <c r="A520" s="9">
        <v>1030</v>
      </c>
      <c r="B520" s="9">
        <v>1030</v>
      </c>
      <c r="C520" s="9" t="s">
        <v>13</v>
      </c>
      <c r="D520" s="9">
        <v>640040</v>
      </c>
      <c r="E520" s="10" t="s">
        <v>278</v>
      </c>
      <c r="F520" s="9">
        <v>860011500</v>
      </c>
      <c r="H520" s="9" t="s">
        <v>15</v>
      </c>
      <c r="I520" s="9">
        <v>1776.1200000000001</v>
      </c>
      <c r="J520" s="9" t="s">
        <v>16</v>
      </c>
      <c r="K520" s="9">
        <v>2</v>
      </c>
      <c r="L520" s="9">
        <v>519</v>
      </c>
      <c r="M520" s="9">
        <v>1</v>
      </c>
      <c r="N520" s="11">
        <f t="shared" si="8"/>
        <v>1776.1200000000001</v>
      </c>
      <c r="O520" s="12"/>
    </row>
    <row r="521" spans="1:15" outlineLevel="1" x14ac:dyDescent="0.25">
      <c r="A521" s="9">
        <v>1030</v>
      </c>
      <c r="B521" s="9">
        <v>1030</v>
      </c>
      <c r="C521" s="9" t="s">
        <v>13</v>
      </c>
      <c r="D521" s="9">
        <v>212800</v>
      </c>
      <c r="E521" s="10" t="s">
        <v>278</v>
      </c>
      <c r="H521" s="9" t="s">
        <v>17</v>
      </c>
      <c r="I521" s="9">
        <v>1776.1200000000001</v>
      </c>
      <c r="J521" s="9" t="s">
        <v>18</v>
      </c>
      <c r="K521" s="9">
        <v>2</v>
      </c>
      <c r="L521" s="9">
        <v>520</v>
      </c>
      <c r="M521" s="9">
        <v>1</v>
      </c>
      <c r="N521" s="11">
        <f t="shared" si="8"/>
        <v>-1776.1200000000001</v>
      </c>
      <c r="O521" s="12"/>
    </row>
    <row r="522" spans="1:15" outlineLevel="2" x14ac:dyDescent="0.25">
      <c r="A522" s="9">
        <v>1030</v>
      </c>
      <c r="B522" s="9">
        <v>1030</v>
      </c>
      <c r="C522" s="9" t="s">
        <v>13</v>
      </c>
      <c r="D522" s="9">
        <v>640040</v>
      </c>
      <c r="E522" s="10" t="s">
        <v>279</v>
      </c>
      <c r="F522" s="9">
        <v>860011600</v>
      </c>
      <c r="H522" s="9" t="s">
        <v>15</v>
      </c>
      <c r="I522" s="9">
        <v>10462.970000000003</v>
      </c>
      <c r="J522" s="9" t="s">
        <v>16</v>
      </c>
      <c r="K522" s="9">
        <v>2</v>
      </c>
      <c r="L522" s="9">
        <v>521</v>
      </c>
      <c r="M522" s="9">
        <v>1</v>
      </c>
      <c r="N522" s="11">
        <f t="shared" si="8"/>
        <v>10462.970000000003</v>
      </c>
      <c r="O522" s="13"/>
    </row>
    <row r="523" spans="1:15" outlineLevel="1" x14ac:dyDescent="0.25">
      <c r="A523" s="9">
        <v>1030</v>
      </c>
      <c r="B523" s="9">
        <v>1030</v>
      </c>
      <c r="C523" s="9" t="s">
        <v>13</v>
      </c>
      <c r="D523" s="9">
        <v>212800</v>
      </c>
      <c r="E523" s="10" t="s">
        <v>279</v>
      </c>
      <c r="H523" s="9" t="s">
        <v>17</v>
      </c>
      <c r="I523" s="9">
        <v>10462.970000000003</v>
      </c>
      <c r="J523" s="9" t="s">
        <v>18</v>
      </c>
      <c r="K523" s="9">
        <v>2</v>
      </c>
      <c r="L523" s="9">
        <v>522</v>
      </c>
      <c r="M523" s="9">
        <v>1</v>
      </c>
      <c r="N523" s="11">
        <f t="shared" si="8"/>
        <v>-10462.970000000003</v>
      </c>
      <c r="O523" s="12"/>
    </row>
    <row r="524" spans="1:15" outlineLevel="2" x14ac:dyDescent="0.25">
      <c r="A524" s="9">
        <v>1030</v>
      </c>
      <c r="B524" s="9">
        <v>1030</v>
      </c>
      <c r="C524" s="9" t="s">
        <v>13</v>
      </c>
      <c r="D524" s="9">
        <v>640040</v>
      </c>
      <c r="E524" s="10" t="s">
        <v>280</v>
      </c>
      <c r="F524" s="9">
        <v>860012000</v>
      </c>
      <c r="H524" s="9" t="s">
        <v>15</v>
      </c>
      <c r="I524" s="9">
        <v>361.81000000000006</v>
      </c>
      <c r="J524" s="9" t="s">
        <v>16</v>
      </c>
      <c r="K524" s="9">
        <v>2</v>
      </c>
      <c r="L524" s="9">
        <v>523</v>
      </c>
      <c r="M524" s="9">
        <v>1</v>
      </c>
      <c r="N524" s="11">
        <f t="shared" si="8"/>
        <v>361.81000000000006</v>
      </c>
      <c r="O524" s="13"/>
    </row>
    <row r="525" spans="1:15" outlineLevel="1" x14ac:dyDescent="0.25">
      <c r="A525" s="9">
        <v>1030</v>
      </c>
      <c r="B525" s="9">
        <v>1030</v>
      </c>
      <c r="C525" s="9" t="s">
        <v>13</v>
      </c>
      <c r="D525" s="9">
        <v>212800</v>
      </c>
      <c r="E525" s="10" t="s">
        <v>280</v>
      </c>
      <c r="H525" s="9" t="s">
        <v>17</v>
      </c>
      <c r="I525" s="9">
        <v>361.81000000000006</v>
      </c>
      <c r="J525" s="9" t="s">
        <v>18</v>
      </c>
      <c r="K525" s="9">
        <v>2</v>
      </c>
      <c r="L525" s="9">
        <v>524</v>
      </c>
      <c r="M525" s="9">
        <v>1</v>
      </c>
      <c r="N525" s="11">
        <f t="shared" si="8"/>
        <v>-361.81000000000006</v>
      </c>
      <c r="O525" s="12"/>
    </row>
    <row r="526" spans="1:15" outlineLevel="2" x14ac:dyDescent="0.25">
      <c r="A526" s="9">
        <v>1030</v>
      </c>
      <c r="B526" s="9">
        <v>1030</v>
      </c>
      <c r="C526" s="9" t="s">
        <v>13</v>
      </c>
      <c r="D526" s="9">
        <v>640040</v>
      </c>
      <c r="E526" s="10" t="s">
        <v>281</v>
      </c>
      <c r="F526" s="9">
        <v>860012200</v>
      </c>
      <c r="H526" s="9" t="s">
        <v>15</v>
      </c>
      <c r="I526" s="9">
        <v>2953.2599999999998</v>
      </c>
      <c r="J526" s="9" t="s">
        <v>16</v>
      </c>
      <c r="K526" s="9">
        <v>2</v>
      </c>
      <c r="L526" s="9">
        <v>525</v>
      </c>
      <c r="M526" s="9">
        <v>1</v>
      </c>
      <c r="N526" s="11">
        <f t="shared" si="8"/>
        <v>2953.2599999999998</v>
      </c>
      <c r="O526" s="12"/>
    </row>
    <row r="527" spans="1:15" outlineLevel="1" x14ac:dyDescent="0.25">
      <c r="A527" s="9">
        <v>1030</v>
      </c>
      <c r="B527" s="9">
        <v>1030</v>
      </c>
      <c r="C527" s="9" t="s">
        <v>13</v>
      </c>
      <c r="D527" s="9">
        <v>212800</v>
      </c>
      <c r="E527" s="10" t="s">
        <v>281</v>
      </c>
      <c r="H527" s="9" t="s">
        <v>17</v>
      </c>
      <c r="I527" s="9">
        <v>2953.2599999999998</v>
      </c>
      <c r="J527" s="9" t="s">
        <v>18</v>
      </c>
      <c r="K527" s="9">
        <v>2</v>
      </c>
      <c r="L527" s="9">
        <v>526</v>
      </c>
      <c r="M527" s="9">
        <v>1</v>
      </c>
      <c r="N527" s="11">
        <f t="shared" si="8"/>
        <v>-2953.2599999999998</v>
      </c>
      <c r="O527" s="13"/>
    </row>
    <row r="528" spans="1:15" outlineLevel="2" x14ac:dyDescent="0.25">
      <c r="A528" s="9">
        <v>1030</v>
      </c>
      <c r="B528" s="9">
        <v>1030</v>
      </c>
      <c r="C528" s="9" t="s">
        <v>13</v>
      </c>
      <c r="D528" s="9">
        <v>640040</v>
      </c>
      <c r="E528" s="10" t="s">
        <v>282</v>
      </c>
      <c r="F528" s="9">
        <v>860012600</v>
      </c>
      <c r="H528" s="9" t="s">
        <v>15</v>
      </c>
      <c r="I528" s="9">
        <v>3148.4900000000011</v>
      </c>
      <c r="J528" s="9" t="s">
        <v>16</v>
      </c>
      <c r="K528" s="9">
        <v>2</v>
      </c>
      <c r="L528" s="9">
        <v>527</v>
      </c>
      <c r="M528" s="9">
        <v>1</v>
      </c>
      <c r="N528" s="11">
        <f t="shared" si="8"/>
        <v>3148.4900000000011</v>
      </c>
      <c r="O528" s="12"/>
    </row>
    <row r="529" spans="1:15" outlineLevel="1" x14ac:dyDescent="0.25">
      <c r="A529" s="9">
        <v>1030</v>
      </c>
      <c r="B529" s="9">
        <v>1030</v>
      </c>
      <c r="C529" s="9" t="s">
        <v>13</v>
      </c>
      <c r="D529" s="9">
        <v>212800</v>
      </c>
      <c r="E529" s="10" t="s">
        <v>282</v>
      </c>
      <c r="H529" s="9" t="s">
        <v>17</v>
      </c>
      <c r="I529" s="9">
        <v>3148.4900000000011</v>
      </c>
      <c r="J529" s="9" t="s">
        <v>18</v>
      </c>
      <c r="K529" s="9">
        <v>2</v>
      </c>
      <c r="L529" s="9">
        <v>528</v>
      </c>
      <c r="M529" s="9">
        <v>1</v>
      </c>
      <c r="N529" s="11">
        <f t="shared" si="8"/>
        <v>-3148.4900000000011</v>
      </c>
      <c r="O529" s="13"/>
    </row>
    <row r="530" spans="1:15" outlineLevel="2" x14ac:dyDescent="0.25">
      <c r="A530" s="9">
        <v>1030</v>
      </c>
      <c r="B530" s="9">
        <v>1030</v>
      </c>
      <c r="C530" s="9" t="s">
        <v>13</v>
      </c>
      <c r="D530" s="9">
        <v>640040</v>
      </c>
      <c r="E530" s="10" t="s">
        <v>283</v>
      </c>
      <c r="F530" s="9">
        <v>860012700</v>
      </c>
      <c r="H530" s="9" t="s">
        <v>15</v>
      </c>
      <c r="I530" s="9">
        <v>1236.3900000000001</v>
      </c>
      <c r="J530" s="9" t="s">
        <v>16</v>
      </c>
      <c r="K530" s="9">
        <v>2</v>
      </c>
      <c r="L530" s="9">
        <v>529</v>
      </c>
      <c r="M530" s="9">
        <v>1</v>
      </c>
      <c r="N530" s="11">
        <f t="shared" si="8"/>
        <v>1236.3900000000001</v>
      </c>
      <c r="O530" s="12"/>
    </row>
    <row r="531" spans="1:15" outlineLevel="1" x14ac:dyDescent="0.25">
      <c r="A531" s="9">
        <v>1030</v>
      </c>
      <c r="B531" s="9">
        <v>1030</v>
      </c>
      <c r="C531" s="9" t="s">
        <v>13</v>
      </c>
      <c r="D531" s="9">
        <v>212800</v>
      </c>
      <c r="E531" s="10" t="s">
        <v>283</v>
      </c>
      <c r="H531" s="9" t="s">
        <v>17</v>
      </c>
      <c r="I531" s="9">
        <v>1236.3900000000001</v>
      </c>
      <c r="J531" s="9" t="s">
        <v>18</v>
      </c>
      <c r="K531" s="9">
        <v>2</v>
      </c>
      <c r="L531" s="9">
        <v>530</v>
      </c>
      <c r="M531" s="9">
        <v>1</v>
      </c>
      <c r="N531" s="11">
        <f t="shared" si="8"/>
        <v>-1236.3900000000001</v>
      </c>
      <c r="O531" s="12"/>
    </row>
    <row r="532" spans="1:15" outlineLevel="2" x14ac:dyDescent="0.25">
      <c r="A532" s="9">
        <v>1030</v>
      </c>
      <c r="B532" s="9">
        <v>1030</v>
      </c>
      <c r="C532" s="9" t="s">
        <v>13</v>
      </c>
      <c r="D532" s="9">
        <v>640040</v>
      </c>
      <c r="E532" s="10" t="s">
        <v>284</v>
      </c>
      <c r="F532" s="9">
        <v>860014200</v>
      </c>
      <c r="H532" s="9" t="s">
        <v>15</v>
      </c>
      <c r="I532" s="9">
        <v>1696.8099999999997</v>
      </c>
      <c r="J532" s="9" t="s">
        <v>16</v>
      </c>
      <c r="K532" s="9">
        <v>2</v>
      </c>
      <c r="L532" s="9">
        <v>531</v>
      </c>
      <c r="M532" s="9">
        <v>1</v>
      </c>
      <c r="N532" s="11">
        <f t="shared" si="8"/>
        <v>1696.8099999999997</v>
      </c>
      <c r="O532" s="12"/>
    </row>
    <row r="533" spans="1:15" outlineLevel="1" x14ac:dyDescent="0.25">
      <c r="A533" s="9">
        <v>1030</v>
      </c>
      <c r="B533" s="9">
        <v>1030</v>
      </c>
      <c r="C533" s="9" t="s">
        <v>13</v>
      </c>
      <c r="D533" s="9">
        <v>212800</v>
      </c>
      <c r="E533" s="10" t="s">
        <v>284</v>
      </c>
      <c r="H533" s="9" t="s">
        <v>17</v>
      </c>
      <c r="I533" s="9">
        <v>1696.8099999999997</v>
      </c>
      <c r="J533" s="9" t="s">
        <v>18</v>
      </c>
      <c r="K533" s="9">
        <v>2</v>
      </c>
      <c r="L533" s="9">
        <v>532</v>
      </c>
      <c r="M533" s="9">
        <v>1</v>
      </c>
      <c r="N533" s="11">
        <f t="shared" si="8"/>
        <v>-1696.8099999999997</v>
      </c>
      <c r="O533" s="12"/>
    </row>
    <row r="534" spans="1:15" outlineLevel="2" x14ac:dyDescent="0.25">
      <c r="A534" s="9">
        <v>1030</v>
      </c>
      <c r="B534" s="9">
        <v>1030</v>
      </c>
      <c r="C534" s="9" t="s">
        <v>13</v>
      </c>
      <c r="D534" s="9">
        <v>640040</v>
      </c>
      <c r="E534" s="10" t="s">
        <v>285</v>
      </c>
      <c r="F534" s="9">
        <v>860014400</v>
      </c>
      <c r="H534" s="9" t="s">
        <v>15</v>
      </c>
      <c r="I534" s="9">
        <v>775.38</v>
      </c>
      <c r="J534" s="9" t="s">
        <v>16</v>
      </c>
      <c r="K534" s="9">
        <v>2</v>
      </c>
      <c r="L534" s="9">
        <v>533</v>
      </c>
      <c r="M534" s="9">
        <v>1</v>
      </c>
      <c r="N534" s="11">
        <f t="shared" si="8"/>
        <v>775.38</v>
      </c>
      <c r="O534" s="13"/>
    </row>
    <row r="535" spans="1:15" outlineLevel="1" x14ac:dyDescent="0.25">
      <c r="A535" s="9">
        <v>1030</v>
      </c>
      <c r="B535" s="9">
        <v>1030</v>
      </c>
      <c r="C535" s="9" t="s">
        <v>13</v>
      </c>
      <c r="D535" s="9">
        <v>212800</v>
      </c>
      <c r="E535" s="10" t="s">
        <v>285</v>
      </c>
      <c r="H535" s="9" t="s">
        <v>17</v>
      </c>
      <c r="I535" s="9">
        <v>775.38</v>
      </c>
      <c r="J535" s="9" t="s">
        <v>18</v>
      </c>
      <c r="K535" s="9">
        <v>2</v>
      </c>
      <c r="L535" s="9">
        <v>534</v>
      </c>
      <c r="M535" s="9">
        <v>1</v>
      </c>
      <c r="N535" s="11">
        <f t="shared" si="8"/>
        <v>-775.38</v>
      </c>
      <c r="O535" s="12"/>
    </row>
    <row r="536" spans="1:15" outlineLevel="2" x14ac:dyDescent="0.25">
      <c r="A536" s="9">
        <v>1030</v>
      </c>
      <c r="B536" s="9">
        <v>1030</v>
      </c>
      <c r="C536" s="9" t="s">
        <v>13</v>
      </c>
      <c r="D536" s="9">
        <v>640040</v>
      </c>
      <c r="E536" s="10" t="s">
        <v>286</v>
      </c>
      <c r="F536" s="9">
        <v>860014500</v>
      </c>
      <c r="H536" s="9" t="s">
        <v>15</v>
      </c>
      <c r="I536" s="9">
        <v>2581.8399999999997</v>
      </c>
      <c r="J536" s="9" t="s">
        <v>16</v>
      </c>
      <c r="K536" s="9">
        <v>2</v>
      </c>
      <c r="L536" s="9">
        <v>535</v>
      </c>
      <c r="M536" s="9">
        <v>1</v>
      </c>
      <c r="N536" s="11">
        <f t="shared" si="8"/>
        <v>2581.8399999999997</v>
      </c>
      <c r="O536" s="12"/>
    </row>
    <row r="537" spans="1:15" outlineLevel="1" x14ac:dyDescent="0.25">
      <c r="A537" s="9">
        <v>1030</v>
      </c>
      <c r="B537" s="9">
        <v>1030</v>
      </c>
      <c r="C537" s="9" t="s">
        <v>13</v>
      </c>
      <c r="D537" s="9">
        <v>212800</v>
      </c>
      <c r="E537" s="10" t="s">
        <v>286</v>
      </c>
      <c r="H537" s="9" t="s">
        <v>17</v>
      </c>
      <c r="I537" s="9">
        <v>2581.8399999999997</v>
      </c>
      <c r="J537" s="9" t="s">
        <v>18</v>
      </c>
      <c r="K537" s="9">
        <v>2</v>
      </c>
      <c r="L537" s="9">
        <v>536</v>
      </c>
      <c r="M537" s="9">
        <v>1</v>
      </c>
      <c r="N537" s="11">
        <f t="shared" si="8"/>
        <v>-2581.8399999999997</v>
      </c>
      <c r="O537" s="12"/>
    </row>
    <row r="538" spans="1:15" outlineLevel="2" x14ac:dyDescent="0.25">
      <c r="A538" s="9">
        <v>1030</v>
      </c>
      <c r="B538" s="9">
        <v>1030</v>
      </c>
      <c r="C538" s="9" t="s">
        <v>13</v>
      </c>
      <c r="D538" s="9">
        <v>640040</v>
      </c>
      <c r="E538" s="10" t="s">
        <v>287</v>
      </c>
      <c r="F538" s="9">
        <v>860014600</v>
      </c>
      <c r="H538" s="9" t="s">
        <v>15</v>
      </c>
      <c r="I538" s="9">
        <v>1344.9</v>
      </c>
      <c r="J538" s="9" t="s">
        <v>16</v>
      </c>
      <c r="K538" s="9">
        <v>2</v>
      </c>
      <c r="L538" s="9">
        <v>537</v>
      </c>
      <c r="M538" s="9">
        <v>1</v>
      </c>
      <c r="N538" s="11">
        <f t="shared" si="8"/>
        <v>1344.9</v>
      </c>
      <c r="O538" s="12"/>
    </row>
    <row r="539" spans="1:15" outlineLevel="1" x14ac:dyDescent="0.25">
      <c r="A539" s="9">
        <v>1030</v>
      </c>
      <c r="B539" s="9">
        <v>1030</v>
      </c>
      <c r="C539" s="9" t="s">
        <v>13</v>
      </c>
      <c r="D539" s="9">
        <v>212800</v>
      </c>
      <c r="E539" s="10" t="s">
        <v>287</v>
      </c>
      <c r="H539" s="9" t="s">
        <v>17</v>
      </c>
      <c r="I539" s="9">
        <v>1344.9</v>
      </c>
      <c r="J539" s="9" t="s">
        <v>18</v>
      </c>
      <c r="K539" s="9">
        <v>2</v>
      </c>
      <c r="L539" s="9">
        <v>538</v>
      </c>
      <c r="M539" s="9">
        <v>1</v>
      </c>
      <c r="N539" s="11">
        <f t="shared" si="8"/>
        <v>-1344.9</v>
      </c>
      <c r="O539" s="12"/>
    </row>
    <row r="540" spans="1:15" outlineLevel="2" x14ac:dyDescent="0.25">
      <c r="A540" s="9">
        <v>1030</v>
      </c>
      <c r="B540" s="9">
        <v>1030</v>
      </c>
      <c r="C540" s="9" t="s">
        <v>13</v>
      </c>
      <c r="D540" s="9">
        <v>640040</v>
      </c>
      <c r="E540" s="10" t="s">
        <v>288</v>
      </c>
      <c r="F540" s="9">
        <v>860014700</v>
      </c>
      <c r="H540" s="9" t="s">
        <v>15</v>
      </c>
      <c r="I540" s="9">
        <v>2030.6399999999999</v>
      </c>
      <c r="J540" s="9" t="s">
        <v>16</v>
      </c>
      <c r="K540" s="9">
        <v>2</v>
      </c>
      <c r="L540" s="9">
        <v>539</v>
      </c>
      <c r="M540" s="9">
        <v>1</v>
      </c>
      <c r="N540" s="11">
        <f t="shared" si="8"/>
        <v>2030.6399999999999</v>
      </c>
      <c r="O540" s="12"/>
    </row>
    <row r="541" spans="1:15" outlineLevel="1" x14ac:dyDescent="0.25">
      <c r="A541" s="9">
        <v>1030</v>
      </c>
      <c r="B541" s="9">
        <v>1030</v>
      </c>
      <c r="C541" s="9" t="s">
        <v>13</v>
      </c>
      <c r="D541" s="9">
        <v>212800</v>
      </c>
      <c r="E541" s="10" t="s">
        <v>288</v>
      </c>
      <c r="H541" s="9" t="s">
        <v>17</v>
      </c>
      <c r="I541" s="9">
        <v>2030.6399999999999</v>
      </c>
      <c r="J541" s="9" t="s">
        <v>18</v>
      </c>
      <c r="K541" s="9">
        <v>2</v>
      </c>
      <c r="L541" s="9">
        <v>540</v>
      </c>
      <c r="M541" s="9">
        <v>1</v>
      </c>
      <c r="N541" s="11">
        <f t="shared" si="8"/>
        <v>-2030.6399999999999</v>
      </c>
      <c r="O541" s="12"/>
    </row>
    <row r="542" spans="1:15" outlineLevel="2" x14ac:dyDescent="0.25">
      <c r="A542" s="9">
        <v>1030</v>
      </c>
      <c r="B542" s="9">
        <v>1030</v>
      </c>
      <c r="C542" s="9" t="s">
        <v>13</v>
      </c>
      <c r="D542" s="9">
        <v>640040</v>
      </c>
      <c r="E542" s="10" t="s">
        <v>289</v>
      </c>
      <c r="F542" s="9">
        <v>860014900</v>
      </c>
      <c r="H542" s="9" t="s">
        <v>15</v>
      </c>
      <c r="I542" s="9">
        <v>240.92000000000002</v>
      </c>
      <c r="J542" s="9" t="s">
        <v>16</v>
      </c>
      <c r="K542" s="9">
        <v>2</v>
      </c>
      <c r="L542" s="9">
        <v>541</v>
      </c>
      <c r="M542" s="9">
        <v>1</v>
      </c>
      <c r="N542" s="11">
        <f t="shared" si="8"/>
        <v>240.92000000000002</v>
      </c>
      <c r="O542" s="12"/>
    </row>
    <row r="543" spans="1:15" outlineLevel="1" x14ac:dyDescent="0.25">
      <c r="A543" s="9">
        <v>1030</v>
      </c>
      <c r="B543" s="9">
        <v>1030</v>
      </c>
      <c r="C543" s="9" t="s">
        <v>13</v>
      </c>
      <c r="D543" s="9">
        <v>212800</v>
      </c>
      <c r="E543" s="10" t="s">
        <v>289</v>
      </c>
      <c r="H543" s="9" t="s">
        <v>17</v>
      </c>
      <c r="I543" s="9">
        <v>240.92000000000002</v>
      </c>
      <c r="J543" s="9" t="s">
        <v>18</v>
      </c>
      <c r="K543" s="9">
        <v>2</v>
      </c>
      <c r="L543" s="9">
        <v>542</v>
      </c>
      <c r="M543" s="9">
        <v>1</v>
      </c>
      <c r="N543" s="11">
        <f t="shared" si="8"/>
        <v>-240.92000000000002</v>
      </c>
      <c r="O543" s="12"/>
    </row>
    <row r="544" spans="1:15" outlineLevel="2" x14ac:dyDescent="0.25">
      <c r="A544" s="9">
        <v>1030</v>
      </c>
      <c r="B544" s="9">
        <v>1030</v>
      </c>
      <c r="C544" s="9" t="s">
        <v>13</v>
      </c>
      <c r="D544" s="9">
        <v>640040</v>
      </c>
      <c r="E544" s="10" t="s">
        <v>290</v>
      </c>
      <c r="F544" s="9">
        <v>860015400</v>
      </c>
      <c r="H544" s="9" t="s">
        <v>15</v>
      </c>
      <c r="I544" s="9">
        <v>93.52000000000001</v>
      </c>
      <c r="J544" s="9" t="s">
        <v>16</v>
      </c>
      <c r="K544" s="9">
        <v>2</v>
      </c>
      <c r="L544" s="9">
        <v>543</v>
      </c>
      <c r="M544" s="9">
        <v>1</v>
      </c>
      <c r="N544" s="11">
        <f t="shared" si="8"/>
        <v>93.52000000000001</v>
      </c>
      <c r="O544" s="12"/>
    </row>
    <row r="545" spans="1:15" outlineLevel="1" x14ac:dyDescent="0.25">
      <c r="A545" s="9">
        <v>1030</v>
      </c>
      <c r="B545" s="9">
        <v>1030</v>
      </c>
      <c r="C545" s="9" t="s">
        <v>13</v>
      </c>
      <c r="D545" s="9">
        <v>212800</v>
      </c>
      <c r="E545" s="10" t="s">
        <v>290</v>
      </c>
      <c r="H545" s="9" t="s">
        <v>17</v>
      </c>
      <c r="I545" s="9">
        <v>93.52000000000001</v>
      </c>
      <c r="J545" s="9" t="s">
        <v>18</v>
      </c>
      <c r="K545" s="9">
        <v>2</v>
      </c>
      <c r="L545" s="9">
        <v>544</v>
      </c>
      <c r="M545" s="9">
        <v>1</v>
      </c>
      <c r="N545" s="11">
        <f t="shared" si="8"/>
        <v>-93.52000000000001</v>
      </c>
      <c r="O545" s="12"/>
    </row>
    <row r="546" spans="1:15" outlineLevel="2" x14ac:dyDescent="0.25">
      <c r="A546" s="9">
        <v>1030</v>
      </c>
      <c r="B546" s="9">
        <v>1030</v>
      </c>
      <c r="C546" s="9" t="s">
        <v>13</v>
      </c>
      <c r="D546" s="9">
        <v>640040</v>
      </c>
      <c r="E546" s="10" t="s">
        <v>291</v>
      </c>
      <c r="F546" s="9">
        <v>860015500</v>
      </c>
      <c r="H546" s="9" t="s">
        <v>15</v>
      </c>
      <c r="I546" s="9">
        <v>268.81</v>
      </c>
      <c r="J546" s="9" t="s">
        <v>16</v>
      </c>
      <c r="K546" s="9">
        <v>2</v>
      </c>
      <c r="L546" s="9">
        <v>545</v>
      </c>
      <c r="M546" s="9">
        <v>1</v>
      </c>
      <c r="N546" s="11">
        <f t="shared" si="8"/>
        <v>268.81</v>
      </c>
      <c r="O546" s="13"/>
    </row>
    <row r="547" spans="1:15" outlineLevel="1" x14ac:dyDescent="0.25">
      <c r="A547" s="9">
        <v>1030</v>
      </c>
      <c r="B547" s="9">
        <v>1030</v>
      </c>
      <c r="C547" s="9" t="s">
        <v>13</v>
      </c>
      <c r="D547" s="9">
        <v>212800</v>
      </c>
      <c r="E547" s="10" t="s">
        <v>291</v>
      </c>
      <c r="H547" s="9" t="s">
        <v>17</v>
      </c>
      <c r="I547" s="9">
        <v>268.81</v>
      </c>
      <c r="J547" s="9" t="s">
        <v>18</v>
      </c>
      <c r="K547" s="9">
        <v>2</v>
      </c>
      <c r="L547" s="9">
        <v>546</v>
      </c>
      <c r="M547" s="9">
        <v>1</v>
      </c>
      <c r="N547" s="11">
        <f t="shared" si="8"/>
        <v>-268.81</v>
      </c>
      <c r="O547" s="12"/>
    </row>
    <row r="548" spans="1:15" outlineLevel="2" x14ac:dyDescent="0.25">
      <c r="A548" s="9">
        <v>1030</v>
      </c>
      <c r="B548" s="9">
        <v>1030</v>
      </c>
      <c r="C548" s="9" t="s">
        <v>13</v>
      </c>
      <c r="D548" s="9">
        <v>640040</v>
      </c>
      <c r="E548" s="10" t="s">
        <v>292</v>
      </c>
      <c r="F548" s="9">
        <v>860015800</v>
      </c>
      <c r="H548" s="9" t="s">
        <v>15</v>
      </c>
      <c r="I548" s="9">
        <v>130.60000000000002</v>
      </c>
      <c r="J548" s="9" t="s">
        <v>16</v>
      </c>
      <c r="K548" s="9">
        <v>2</v>
      </c>
      <c r="L548" s="9">
        <v>547</v>
      </c>
      <c r="M548" s="9">
        <v>1</v>
      </c>
      <c r="N548" s="11">
        <f t="shared" si="8"/>
        <v>130.60000000000002</v>
      </c>
      <c r="O548" s="12"/>
    </row>
    <row r="549" spans="1:15" outlineLevel="1" x14ac:dyDescent="0.25">
      <c r="A549" s="9">
        <v>1030</v>
      </c>
      <c r="B549" s="9">
        <v>1030</v>
      </c>
      <c r="C549" s="9" t="s">
        <v>13</v>
      </c>
      <c r="D549" s="9">
        <v>212800</v>
      </c>
      <c r="E549" s="10" t="s">
        <v>292</v>
      </c>
      <c r="H549" s="9" t="s">
        <v>17</v>
      </c>
      <c r="I549" s="9">
        <v>130.60000000000002</v>
      </c>
      <c r="J549" s="9" t="s">
        <v>18</v>
      </c>
      <c r="K549" s="9">
        <v>2</v>
      </c>
      <c r="L549" s="9">
        <v>548</v>
      </c>
      <c r="M549" s="9">
        <v>1</v>
      </c>
      <c r="N549" s="11">
        <f t="shared" si="8"/>
        <v>-130.60000000000002</v>
      </c>
      <c r="O549" s="13"/>
    </row>
    <row r="550" spans="1:15" outlineLevel="2" x14ac:dyDescent="0.25">
      <c r="A550" s="9">
        <v>1030</v>
      </c>
      <c r="B550" s="9">
        <v>1030</v>
      </c>
      <c r="C550" s="9" t="s">
        <v>13</v>
      </c>
      <c r="D550" s="9">
        <v>640040</v>
      </c>
      <c r="E550" s="10" t="s">
        <v>293</v>
      </c>
      <c r="F550" s="9">
        <v>860016300</v>
      </c>
      <c r="H550" s="9" t="s">
        <v>15</v>
      </c>
      <c r="I550" s="9">
        <v>1028.33</v>
      </c>
      <c r="J550" s="9" t="s">
        <v>16</v>
      </c>
      <c r="K550" s="9">
        <v>2</v>
      </c>
      <c r="L550" s="9">
        <v>549</v>
      </c>
      <c r="M550" s="9">
        <v>1</v>
      </c>
      <c r="N550" s="11">
        <f t="shared" si="8"/>
        <v>1028.33</v>
      </c>
      <c r="O550" s="12"/>
    </row>
    <row r="551" spans="1:15" outlineLevel="1" x14ac:dyDescent="0.25">
      <c r="A551" s="9">
        <v>1030</v>
      </c>
      <c r="B551" s="9">
        <v>1030</v>
      </c>
      <c r="C551" s="9" t="s">
        <v>13</v>
      </c>
      <c r="D551" s="9">
        <v>212800</v>
      </c>
      <c r="E551" s="10" t="s">
        <v>293</v>
      </c>
      <c r="H551" s="9" t="s">
        <v>17</v>
      </c>
      <c r="I551" s="9">
        <v>1028.33</v>
      </c>
      <c r="J551" s="9" t="s">
        <v>18</v>
      </c>
      <c r="K551" s="9">
        <v>2</v>
      </c>
      <c r="L551" s="9">
        <v>550</v>
      </c>
      <c r="M551" s="9">
        <v>1</v>
      </c>
      <c r="N551" s="11">
        <f t="shared" si="8"/>
        <v>-1028.33</v>
      </c>
      <c r="O551" s="13"/>
    </row>
    <row r="552" spans="1:15" outlineLevel="2" x14ac:dyDescent="0.25">
      <c r="A552" s="9">
        <v>1030</v>
      </c>
      <c r="B552" s="9">
        <v>1030</v>
      </c>
      <c r="C552" s="9" t="s">
        <v>13</v>
      </c>
      <c r="D552" s="9">
        <v>640040</v>
      </c>
      <c r="E552" s="10" t="s">
        <v>294</v>
      </c>
      <c r="F552" s="9">
        <v>860016400</v>
      </c>
      <c r="H552" s="9" t="s">
        <v>15</v>
      </c>
      <c r="I552" s="9">
        <v>414.11000000000007</v>
      </c>
      <c r="J552" s="9" t="s">
        <v>16</v>
      </c>
      <c r="K552" s="9">
        <v>2</v>
      </c>
      <c r="L552" s="9">
        <v>551</v>
      </c>
      <c r="M552" s="9">
        <v>1</v>
      </c>
      <c r="N552" s="11">
        <f t="shared" si="8"/>
        <v>414.11000000000007</v>
      </c>
      <c r="O552" s="12"/>
    </row>
    <row r="553" spans="1:15" outlineLevel="1" x14ac:dyDescent="0.25">
      <c r="A553" s="9">
        <v>1030</v>
      </c>
      <c r="B553" s="9">
        <v>1030</v>
      </c>
      <c r="C553" s="9" t="s">
        <v>13</v>
      </c>
      <c r="D553" s="9">
        <v>212800</v>
      </c>
      <c r="E553" s="10" t="s">
        <v>294</v>
      </c>
      <c r="H553" s="9" t="s">
        <v>17</v>
      </c>
      <c r="I553" s="9">
        <v>414.11000000000007</v>
      </c>
      <c r="J553" s="9" t="s">
        <v>18</v>
      </c>
      <c r="K553" s="9">
        <v>2</v>
      </c>
      <c r="L553" s="9">
        <v>552</v>
      </c>
      <c r="M553" s="9">
        <v>1</v>
      </c>
      <c r="N553" s="11">
        <f t="shared" si="8"/>
        <v>-414.11000000000007</v>
      </c>
      <c r="O553" s="13"/>
    </row>
    <row r="554" spans="1:15" outlineLevel="2" x14ac:dyDescent="0.25">
      <c r="A554" s="9">
        <v>1030</v>
      </c>
      <c r="B554" s="9">
        <v>1030</v>
      </c>
      <c r="C554" s="9" t="s">
        <v>13</v>
      </c>
      <c r="D554" s="9">
        <v>640040</v>
      </c>
      <c r="E554" s="10" t="s">
        <v>295</v>
      </c>
      <c r="F554" s="9">
        <v>860016500</v>
      </c>
      <c r="H554" s="9" t="s">
        <v>15</v>
      </c>
      <c r="I554" s="9">
        <v>277.22000000000003</v>
      </c>
      <c r="J554" s="9" t="s">
        <v>16</v>
      </c>
      <c r="K554" s="9">
        <v>2</v>
      </c>
      <c r="L554" s="9">
        <v>553</v>
      </c>
      <c r="M554" s="9">
        <v>1</v>
      </c>
      <c r="N554" s="11">
        <f t="shared" si="8"/>
        <v>277.22000000000003</v>
      </c>
      <c r="O554" s="12"/>
    </row>
    <row r="555" spans="1:15" outlineLevel="1" x14ac:dyDescent="0.25">
      <c r="A555" s="9">
        <v>1030</v>
      </c>
      <c r="B555" s="9">
        <v>1030</v>
      </c>
      <c r="C555" s="9" t="s">
        <v>13</v>
      </c>
      <c r="D555" s="9">
        <v>212800</v>
      </c>
      <c r="E555" s="10" t="s">
        <v>295</v>
      </c>
      <c r="H555" s="9" t="s">
        <v>17</v>
      </c>
      <c r="I555" s="9">
        <v>277.22000000000003</v>
      </c>
      <c r="J555" s="9" t="s">
        <v>18</v>
      </c>
      <c r="K555" s="9">
        <v>2</v>
      </c>
      <c r="L555" s="9">
        <v>554</v>
      </c>
      <c r="M555" s="9">
        <v>1</v>
      </c>
      <c r="N555" s="11">
        <f t="shared" si="8"/>
        <v>-277.22000000000003</v>
      </c>
      <c r="O555" s="13"/>
    </row>
    <row r="556" spans="1:15" outlineLevel="2" x14ac:dyDescent="0.25">
      <c r="A556" s="9">
        <v>1030</v>
      </c>
      <c r="B556" s="9">
        <v>1030</v>
      </c>
      <c r="C556" s="9" t="s">
        <v>13</v>
      </c>
      <c r="D556" s="9">
        <v>640040</v>
      </c>
      <c r="E556" s="10" t="s">
        <v>296</v>
      </c>
      <c r="F556" s="9">
        <v>860016600</v>
      </c>
      <c r="H556" s="9" t="s">
        <v>15</v>
      </c>
      <c r="I556" s="9">
        <v>893.63999999999987</v>
      </c>
      <c r="J556" s="9" t="s">
        <v>16</v>
      </c>
      <c r="K556" s="9">
        <v>2</v>
      </c>
      <c r="L556" s="9">
        <v>555</v>
      </c>
      <c r="M556" s="9">
        <v>1</v>
      </c>
      <c r="N556" s="11">
        <f t="shared" si="8"/>
        <v>893.63999999999987</v>
      </c>
      <c r="O556" s="12"/>
    </row>
    <row r="557" spans="1:15" outlineLevel="1" x14ac:dyDescent="0.25">
      <c r="A557" s="9">
        <v>1030</v>
      </c>
      <c r="B557" s="9">
        <v>1030</v>
      </c>
      <c r="C557" s="9" t="s">
        <v>13</v>
      </c>
      <c r="D557" s="9">
        <v>212800</v>
      </c>
      <c r="E557" s="10" t="s">
        <v>296</v>
      </c>
      <c r="H557" s="9" t="s">
        <v>17</v>
      </c>
      <c r="I557" s="9">
        <v>893.63999999999987</v>
      </c>
      <c r="J557" s="9" t="s">
        <v>18</v>
      </c>
      <c r="K557" s="9">
        <v>2</v>
      </c>
      <c r="L557" s="9">
        <v>556</v>
      </c>
      <c r="M557" s="9">
        <v>1</v>
      </c>
      <c r="N557" s="11">
        <f t="shared" si="8"/>
        <v>-893.63999999999987</v>
      </c>
      <c r="O557" s="13"/>
    </row>
    <row r="558" spans="1:15" outlineLevel="2" x14ac:dyDescent="0.25">
      <c r="A558" s="9">
        <v>1030</v>
      </c>
      <c r="B558" s="9">
        <v>1030</v>
      </c>
      <c r="C558" s="9" t="s">
        <v>13</v>
      </c>
      <c r="D558" s="9">
        <v>640040</v>
      </c>
      <c r="E558" s="10" t="s">
        <v>297</v>
      </c>
      <c r="F558" s="9">
        <v>860016700</v>
      </c>
      <c r="H558" s="9" t="s">
        <v>15</v>
      </c>
      <c r="I558" s="9">
        <v>153.97999999999999</v>
      </c>
      <c r="J558" s="9" t="s">
        <v>16</v>
      </c>
      <c r="K558" s="9">
        <v>2</v>
      </c>
      <c r="L558" s="9">
        <v>557</v>
      </c>
      <c r="M558" s="9">
        <v>1</v>
      </c>
      <c r="N558" s="11">
        <f t="shared" si="8"/>
        <v>153.97999999999999</v>
      </c>
      <c r="O558" s="12"/>
    </row>
    <row r="559" spans="1:15" outlineLevel="1" x14ac:dyDescent="0.25">
      <c r="A559" s="9">
        <v>1030</v>
      </c>
      <c r="B559" s="9">
        <v>1030</v>
      </c>
      <c r="C559" s="9" t="s">
        <v>13</v>
      </c>
      <c r="D559" s="9">
        <v>212800</v>
      </c>
      <c r="E559" s="10" t="s">
        <v>297</v>
      </c>
      <c r="H559" s="9" t="s">
        <v>17</v>
      </c>
      <c r="I559" s="9">
        <v>153.97999999999999</v>
      </c>
      <c r="J559" s="9" t="s">
        <v>18</v>
      </c>
      <c r="K559" s="9">
        <v>2</v>
      </c>
      <c r="L559" s="9">
        <v>558</v>
      </c>
      <c r="M559" s="9">
        <v>1</v>
      </c>
      <c r="N559" s="11">
        <f t="shared" si="8"/>
        <v>-153.97999999999999</v>
      </c>
      <c r="O559" s="13"/>
    </row>
    <row r="560" spans="1:15" outlineLevel="2" x14ac:dyDescent="0.25">
      <c r="A560" s="9">
        <v>1030</v>
      </c>
      <c r="B560" s="9">
        <v>1030</v>
      </c>
      <c r="C560" s="9" t="s">
        <v>13</v>
      </c>
      <c r="D560" s="9">
        <v>640040</v>
      </c>
      <c r="E560" s="10" t="s">
        <v>298</v>
      </c>
      <c r="F560" s="9">
        <v>860016800</v>
      </c>
      <c r="H560" s="9" t="s">
        <v>15</v>
      </c>
      <c r="I560" s="9">
        <v>3138.15</v>
      </c>
      <c r="J560" s="9" t="s">
        <v>16</v>
      </c>
      <c r="K560" s="9">
        <v>2</v>
      </c>
      <c r="L560" s="9">
        <v>559</v>
      </c>
      <c r="M560" s="9">
        <v>1</v>
      </c>
      <c r="N560" s="11">
        <f t="shared" si="8"/>
        <v>3138.15</v>
      </c>
      <c r="O560" s="12"/>
    </row>
    <row r="561" spans="1:15" outlineLevel="1" x14ac:dyDescent="0.25">
      <c r="A561" s="9">
        <v>1030</v>
      </c>
      <c r="B561" s="9">
        <v>1030</v>
      </c>
      <c r="C561" s="9" t="s">
        <v>13</v>
      </c>
      <c r="D561" s="9">
        <v>212800</v>
      </c>
      <c r="E561" s="10" t="s">
        <v>298</v>
      </c>
      <c r="H561" s="9" t="s">
        <v>17</v>
      </c>
      <c r="I561" s="9">
        <v>3138.15</v>
      </c>
      <c r="J561" s="9" t="s">
        <v>18</v>
      </c>
      <c r="K561" s="9">
        <v>2</v>
      </c>
      <c r="L561" s="9">
        <v>560</v>
      </c>
      <c r="M561" s="9">
        <v>1</v>
      </c>
      <c r="N561" s="11">
        <f t="shared" si="8"/>
        <v>-3138.15</v>
      </c>
      <c r="O561" s="13"/>
    </row>
    <row r="562" spans="1:15" outlineLevel="2" x14ac:dyDescent="0.25">
      <c r="A562" s="9">
        <v>1030</v>
      </c>
      <c r="B562" s="9">
        <v>1030</v>
      </c>
      <c r="C562" s="9" t="s">
        <v>13</v>
      </c>
      <c r="D562" s="9">
        <v>640040</v>
      </c>
      <c r="E562" s="10" t="s">
        <v>299</v>
      </c>
      <c r="F562" s="9">
        <v>860016900</v>
      </c>
      <c r="H562" s="9" t="s">
        <v>15</v>
      </c>
      <c r="I562" s="9">
        <v>4856.8600000000006</v>
      </c>
      <c r="J562" s="9" t="s">
        <v>16</v>
      </c>
      <c r="K562" s="9">
        <v>2</v>
      </c>
      <c r="L562" s="9">
        <v>561</v>
      </c>
      <c r="M562" s="9">
        <v>1</v>
      </c>
      <c r="N562" s="11">
        <f t="shared" si="8"/>
        <v>4856.8600000000006</v>
      </c>
      <c r="O562" s="12"/>
    </row>
    <row r="563" spans="1:15" outlineLevel="1" x14ac:dyDescent="0.25">
      <c r="A563" s="9">
        <v>1030</v>
      </c>
      <c r="B563" s="9">
        <v>1030</v>
      </c>
      <c r="C563" s="9" t="s">
        <v>13</v>
      </c>
      <c r="D563" s="9">
        <v>212800</v>
      </c>
      <c r="E563" s="10" t="s">
        <v>299</v>
      </c>
      <c r="H563" s="9" t="s">
        <v>17</v>
      </c>
      <c r="I563" s="9">
        <v>4856.8600000000006</v>
      </c>
      <c r="J563" s="9" t="s">
        <v>18</v>
      </c>
      <c r="K563" s="9">
        <v>2</v>
      </c>
      <c r="L563" s="9">
        <v>562</v>
      </c>
      <c r="M563" s="9">
        <v>1</v>
      </c>
      <c r="N563" s="11">
        <f t="shared" si="8"/>
        <v>-4856.8600000000006</v>
      </c>
      <c r="O563" s="12"/>
    </row>
    <row r="564" spans="1:15" outlineLevel="2" x14ac:dyDescent="0.25">
      <c r="A564" s="9">
        <v>1030</v>
      </c>
      <c r="B564" s="9">
        <v>1030</v>
      </c>
      <c r="C564" s="9" t="s">
        <v>13</v>
      </c>
      <c r="D564" s="9">
        <v>640040</v>
      </c>
      <c r="E564" s="10" t="s">
        <v>300</v>
      </c>
      <c r="F564" s="9">
        <v>860017400</v>
      </c>
      <c r="H564" s="9" t="s">
        <v>15</v>
      </c>
      <c r="I564" s="9">
        <v>4160.4599999999991</v>
      </c>
      <c r="J564" s="9" t="s">
        <v>16</v>
      </c>
      <c r="K564" s="9">
        <v>2</v>
      </c>
      <c r="L564" s="9">
        <v>563</v>
      </c>
      <c r="M564" s="9">
        <v>1</v>
      </c>
      <c r="N564" s="11">
        <f t="shared" si="8"/>
        <v>4160.4599999999991</v>
      </c>
      <c r="O564" s="12"/>
    </row>
    <row r="565" spans="1:15" outlineLevel="1" x14ac:dyDescent="0.25">
      <c r="A565" s="9">
        <v>1030</v>
      </c>
      <c r="B565" s="9">
        <v>1030</v>
      </c>
      <c r="C565" s="9" t="s">
        <v>13</v>
      </c>
      <c r="D565" s="9">
        <v>212800</v>
      </c>
      <c r="E565" s="10" t="s">
        <v>300</v>
      </c>
      <c r="H565" s="9" t="s">
        <v>17</v>
      </c>
      <c r="I565" s="9">
        <v>4160.4599999999991</v>
      </c>
      <c r="J565" s="9" t="s">
        <v>18</v>
      </c>
      <c r="K565" s="9">
        <v>2</v>
      </c>
      <c r="L565" s="9">
        <v>564</v>
      </c>
      <c r="M565" s="9">
        <v>1</v>
      </c>
      <c r="N565" s="11">
        <f t="shared" si="8"/>
        <v>-4160.4599999999991</v>
      </c>
      <c r="O565" s="13"/>
    </row>
    <row r="566" spans="1:15" outlineLevel="2" x14ac:dyDescent="0.25">
      <c r="A566" s="9">
        <v>1030</v>
      </c>
      <c r="B566" s="9">
        <v>1030</v>
      </c>
      <c r="C566" s="9" t="s">
        <v>13</v>
      </c>
      <c r="D566" s="9">
        <v>640040</v>
      </c>
      <c r="E566" s="10" t="s">
        <v>301</v>
      </c>
      <c r="F566" s="9">
        <v>860017500</v>
      </c>
      <c r="H566" s="9" t="s">
        <v>15</v>
      </c>
      <c r="I566" s="9">
        <v>400.60999999999996</v>
      </c>
      <c r="J566" s="9" t="s">
        <v>16</v>
      </c>
      <c r="K566" s="9">
        <v>2</v>
      </c>
      <c r="L566" s="9">
        <v>565</v>
      </c>
      <c r="M566" s="9">
        <v>1</v>
      </c>
      <c r="N566" s="11">
        <f t="shared" si="8"/>
        <v>400.60999999999996</v>
      </c>
      <c r="O566" s="12"/>
    </row>
    <row r="567" spans="1:15" outlineLevel="1" x14ac:dyDescent="0.25">
      <c r="A567" s="9">
        <v>1030</v>
      </c>
      <c r="B567" s="9">
        <v>1030</v>
      </c>
      <c r="C567" s="9" t="s">
        <v>13</v>
      </c>
      <c r="D567" s="9">
        <v>212800</v>
      </c>
      <c r="E567" s="10" t="s">
        <v>301</v>
      </c>
      <c r="H567" s="9" t="s">
        <v>17</v>
      </c>
      <c r="I567" s="9">
        <v>400.60999999999996</v>
      </c>
      <c r="J567" s="9" t="s">
        <v>18</v>
      </c>
      <c r="K567" s="9">
        <v>2</v>
      </c>
      <c r="L567" s="9">
        <v>566</v>
      </c>
      <c r="M567" s="9">
        <v>1</v>
      </c>
      <c r="N567" s="11">
        <f t="shared" si="8"/>
        <v>-400.60999999999996</v>
      </c>
      <c r="O567" s="13"/>
    </row>
    <row r="568" spans="1:15" outlineLevel="2" x14ac:dyDescent="0.25">
      <c r="A568" s="9">
        <v>1030</v>
      </c>
      <c r="B568" s="9">
        <v>1030</v>
      </c>
      <c r="C568" s="9" t="s">
        <v>13</v>
      </c>
      <c r="D568" s="9">
        <v>640040</v>
      </c>
      <c r="E568" s="10" t="s">
        <v>302</v>
      </c>
      <c r="F568" s="9">
        <v>860017600</v>
      </c>
      <c r="H568" s="9" t="s">
        <v>15</v>
      </c>
      <c r="I568" s="9">
        <v>2469.4500000000007</v>
      </c>
      <c r="J568" s="9" t="s">
        <v>16</v>
      </c>
      <c r="K568" s="9">
        <v>2</v>
      </c>
      <c r="L568" s="9">
        <v>567</v>
      </c>
      <c r="M568" s="9">
        <v>1</v>
      </c>
      <c r="N568" s="11">
        <f t="shared" si="8"/>
        <v>2469.4500000000007</v>
      </c>
      <c r="O568" s="12"/>
    </row>
    <row r="569" spans="1:15" outlineLevel="1" x14ac:dyDescent="0.25">
      <c r="A569" s="9">
        <v>1030</v>
      </c>
      <c r="B569" s="9">
        <v>1030</v>
      </c>
      <c r="C569" s="9" t="s">
        <v>13</v>
      </c>
      <c r="D569" s="9">
        <v>212800</v>
      </c>
      <c r="E569" s="10" t="s">
        <v>302</v>
      </c>
      <c r="H569" s="9" t="s">
        <v>17</v>
      </c>
      <c r="I569" s="9">
        <v>2469.4500000000007</v>
      </c>
      <c r="J569" s="9" t="s">
        <v>18</v>
      </c>
      <c r="K569" s="9">
        <v>2</v>
      </c>
      <c r="L569" s="9">
        <v>568</v>
      </c>
      <c r="M569" s="9">
        <v>1</v>
      </c>
      <c r="N569" s="11">
        <f t="shared" si="8"/>
        <v>-2469.4500000000007</v>
      </c>
      <c r="O569" s="12"/>
    </row>
    <row r="570" spans="1:15" outlineLevel="2" x14ac:dyDescent="0.25">
      <c r="A570" s="9">
        <v>1030</v>
      </c>
      <c r="B570" s="9">
        <v>1030</v>
      </c>
      <c r="C570" s="9" t="s">
        <v>13</v>
      </c>
      <c r="D570" s="9">
        <v>640040</v>
      </c>
      <c r="E570" s="10" t="s">
        <v>303</v>
      </c>
      <c r="F570" s="9">
        <v>860017800</v>
      </c>
      <c r="H570" s="9" t="s">
        <v>15</v>
      </c>
      <c r="I570" s="9">
        <v>4157.4399999999996</v>
      </c>
      <c r="J570" s="9" t="s">
        <v>16</v>
      </c>
      <c r="K570" s="9">
        <v>2</v>
      </c>
      <c r="L570" s="9">
        <v>569</v>
      </c>
      <c r="M570" s="9">
        <v>1</v>
      </c>
      <c r="N570" s="11">
        <f t="shared" si="8"/>
        <v>4157.4399999999996</v>
      </c>
      <c r="O570" s="12"/>
    </row>
    <row r="571" spans="1:15" outlineLevel="1" x14ac:dyDescent="0.25">
      <c r="A571" s="9">
        <v>1030</v>
      </c>
      <c r="B571" s="9">
        <v>1030</v>
      </c>
      <c r="C571" s="9" t="s">
        <v>13</v>
      </c>
      <c r="D571" s="9">
        <v>212800</v>
      </c>
      <c r="E571" s="10" t="s">
        <v>303</v>
      </c>
      <c r="H571" s="9" t="s">
        <v>17</v>
      </c>
      <c r="I571" s="9">
        <v>4157.4399999999996</v>
      </c>
      <c r="J571" s="9" t="s">
        <v>18</v>
      </c>
      <c r="K571" s="9">
        <v>2</v>
      </c>
      <c r="L571" s="9">
        <v>570</v>
      </c>
      <c r="M571" s="9">
        <v>1</v>
      </c>
      <c r="N571" s="11">
        <f t="shared" si="8"/>
        <v>-4157.4399999999996</v>
      </c>
      <c r="O571" s="12"/>
    </row>
    <row r="572" spans="1:15" outlineLevel="2" x14ac:dyDescent="0.25">
      <c r="A572" s="9">
        <v>1030</v>
      </c>
      <c r="B572" s="9">
        <v>1030</v>
      </c>
      <c r="C572" s="9" t="s">
        <v>13</v>
      </c>
      <c r="D572" s="9">
        <v>640040</v>
      </c>
      <c r="E572" s="10" t="s">
        <v>304</v>
      </c>
      <c r="F572" s="9">
        <v>860017900</v>
      </c>
      <c r="H572" s="9" t="s">
        <v>15</v>
      </c>
      <c r="I572" s="9">
        <v>1895.3799999999997</v>
      </c>
      <c r="J572" s="9" t="s">
        <v>16</v>
      </c>
      <c r="K572" s="9">
        <v>2</v>
      </c>
      <c r="L572" s="9">
        <v>571</v>
      </c>
      <c r="M572" s="9">
        <v>1</v>
      </c>
      <c r="N572" s="11">
        <f t="shared" si="8"/>
        <v>1895.3799999999997</v>
      </c>
      <c r="O572" s="12"/>
    </row>
    <row r="573" spans="1:15" outlineLevel="1" x14ac:dyDescent="0.25">
      <c r="A573" s="9">
        <v>1030</v>
      </c>
      <c r="B573" s="9">
        <v>1030</v>
      </c>
      <c r="C573" s="9" t="s">
        <v>13</v>
      </c>
      <c r="D573" s="9">
        <v>212800</v>
      </c>
      <c r="E573" s="10" t="s">
        <v>304</v>
      </c>
      <c r="H573" s="9" t="s">
        <v>17</v>
      </c>
      <c r="I573" s="9">
        <v>1895.3799999999997</v>
      </c>
      <c r="J573" s="9" t="s">
        <v>18</v>
      </c>
      <c r="K573" s="9">
        <v>2</v>
      </c>
      <c r="L573" s="9">
        <v>572</v>
      </c>
      <c r="M573" s="9">
        <v>1</v>
      </c>
      <c r="N573" s="11">
        <f t="shared" si="8"/>
        <v>-1895.3799999999997</v>
      </c>
      <c r="O573" s="12"/>
    </row>
    <row r="574" spans="1:15" outlineLevel="2" x14ac:dyDescent="0.25">
      <c r="A574" s="9">
        <v>1030</v>
      </c>
      <c r="B574" s="9">
        <v>1030</v>
      </c>
      <c r="C574" s="9" t="s">
        <v>13</v>
      </c>
      <c r="D574" s="9">
        <v>640040</v>
      </c>
      <c r="E574" s="10" t="s">
        <v>305</v>
      </c>
      <c r="F574" s="9">
        <v>860018100</v>
      </c>
      <c r="H574" s="9" t="s">
        <v>15</v>
      </c>
      <c r="I574" s="9">
        <v>1985.6100000000004</v>
      </c>
      <c r="J574" s="9" t="s">
        <v>16</v>
      </c>
      <c r="K574" s="9">
        <v>2</v>
      </c>
      <c r="L574" s="9">
        <v>573</v>
      </c>
      <c r="M574" s="9">
        <v>1</v>
      </c>
      <c r="N574" s="11">
        <f t="shared" si="8"/>
        <v>1985.6100000000004</v>
      </c>
      <c r="O574" s="12"/>
    </row>
    <row r="575" spans="1:15" outlineLevel="1" x14ac:dyDescent="0.25">
      <c r="A575" s="9">
        <v>1030</v>
      </c>
      <c r="B575" s="9">
        <v>1030</v>
      </c>
      <c r="C575" s="9" t="s">
        <v>13</v>
      </c>
      <c r="D575" s="9">
        <v>212800</v>
      </c>
      <c r="E575" s="10" t="s">
        <v>305</v>
      </c>
      <c r="H575" s="9" t="s">
        <v>17</v>
      </c>
      <c r="I575" s="9">
        <v>1985.6100000000004</v>
      </c>
      <c r="J575" s="9" t="s">
        <v>18</v>
      </c>
      <c r="K575" s="9">
        <v>2</v>
      </c>
      <c r="L575" s="9">
        <v>574</v>
      </c>
      <c r="M575" s="9">
        <v>1</v>
      </c>
      <c r="N575" s="11">
        <f t="shared" si="8"/>
        <v>-1985.6100000000004</v>
      </c>
      <c r="O575" s="13"/>
    </row>
    <row r="576" spans="1:15" outlineLevel="2" x14ac:dyDescent="0.25">
      <c r="A576" s="9">
        <v>1030</v>
      </c>
      <c r="B576" s="9">
        <v>1030</v>
      </c>
      <c r="C576" s="9" t="s">
        <v>13</v>
      </c>
      <c r="D576" s="9">
        <v>640040</v>
      </c>
      <c r="E576" s="10" t="s">
        <v>306</v>
      </c>
      <c r="F576" s="9">
        <v>860018700</v>
      </c>
      <c r="H576" s="9" t="s">
        <v>15</v>
      </c>
      <c r="I576" s="9">
        <v>293.32000000000005</v>
      </c>
      <c r="J576" s="9" t="s">
        <v>16</v>
      </c>
      <c r="K576" s="9">
        <v>2</v>
      </c>
      <c r="L576" s="9">
        <v>575</v>
      </c>
      <c r="M576" s="9">
        <v>1</v>
      </c>
      <c r="N576" s="11">
        <f t="shared" si="8"/>
        <v>293.32000000000005</v>
      </c>
      <c r="O576" s="12"/>
    </row>
    <row r="577" spans="1:15" outlineLevel="1" x14ac:dyDescent="0.25">
      <c r="A577" s="9">
        <v>1030</v>
      </c>
      <c r="B577" s="9">
        <v>1030</v>
      </c>
      <c r="C577" s="9" t="s">
        <v>13</v>
      </c>
      <c r="D577" s="9">
        <v>212800</v>
      </c>
      <c r="E577" s="10" t="s">
        <v>306</v>
      </c>
      <c r="H577" s="9" t="s">
        <v>17</v>
      </c>
      <c r="I577" s="9">
        <v>293.32000000000005</v>
      </c>
      <c r="J577" s="9" t="s">
        <v>18</v>
      </c>
      <c r="K577" s="9">
        <v>2</v>
      </c>
      <c r="L577" s="9">
        <v>576</v>
      </c>
      <c r="M577" s="9">
        <v>1</v>
      </c>
      <c r="N577" s="11">
        <f t="shared" si="8"/>
        <v>-293.32000000000005</v>
      </c>
      <c r="O577" s="13"/>
    </row>
    <row r="578" spans="1:15" outlineLevel="2" x14ac:dyDescent="0.25">
      <c r="A578" s="9">
        <v>1030</v>
      </c>
      <c r="B578" s="9">
        <v>1030</v>
      </c>
      <c r="C578" s="9" t="s">
        <v>13</v>
      </c>
      <c r="D578" s="9">
        <v>640040</v>
      </c>
      <c r="E578" s="10" t="s">
        <v>307</v>
      </c>
      <c r="F578" s="9">
        <v>860018800</v>
      </c>
      <c r="H578" s="9" t="s">
        <v>15</v>
      </c>
      <c r="I578" s="9">
        <v>8.65</v>
      </c>
      <c r="J578" s="9" t="s">
        <v>16</v>
      </c>
      <c r="K578" s="9">
        <v>2</v>
      </c>
      <c r="L578" s="9">
        <v>577</v>
      </c>
      <c r="M578" s="9">
        <v>1</v>
      </c>
      <c r="N578" s="11">
        <f t="shared" si="8"/>
        <v>8.65</v>
      </c>
      <c r="O578" s="12"/>
    </row>
    <row r="579" spans="1:15" outlineLevel="1" x14ac:dyDescent="0.25">
      <c r="A579" s="9">
        <v>1030</v>
      </c>
      <c r="B579" s="9">
        <v>1030</v>
      </c>
      <c r="C579" s="9" t="s">
        <v>13</v>
      </c>
      <c r="D579" s="9">
        <v>212800</v>
      </c>
      <c r="E579" s="10" t="s">
        <v>307</v>
      </c>
      <c r="H579" s="9" t="s">
        <v>17</v>
      </c>
      <c r="I579" s="9">
        <v>8.65</v>
      </c>
      <c r="J579" s="9" t="s">
        <v>18</v>
      </c>
      <c r="K579" s="9">
        <v>2</v>
      </c>
      <c r="L579" s="9">
        <v>578</v>
      </c>
      <c r="M579" s="9">
        <v>1</v>
      </c>
      <c r="N579" s="11">
        <f t="shared" ref="N579:N642" si="9">IF(H579="DR",I579,I579*-1)</f>
        <v>-8.65</v>
      </c>
      <c r="O579" s="13"/>
    </row>
    <row r="580" spans="1:15" outlineLevel="2" x14ac:dyDescent="0.25">
      <c r="A580" s="9">
        <v>1030</v>
      </c>
      <c r="B580" s="9">
        <v>1030</v>
      </c>
      <c r="C580" s="9" t="s">
        <v>13</v>
      </c>
      <c r="D580" s="9">
        <v>640040</v>
      </c>
      <c r="E580" s="10" t="s">
        <v>308</v>
      </c>
      <c r="F580" s="9">
        <v>860019000</v>
      </c>
      <c r="H580" s="9" t="s">
        <v>15</v>
      </c>
      <c r="I580" s="9">
        <v>2033.78</v>
      </c>
      <c r="J580" s="9" t="s">
        <v>16</v>
      </c>
      <c r="K580" s="9">
        <v>2</v>
      </c>
      <c r="L580" s="9">
        <v>579</v>
      </c>
      <c r="M580" s="9">
        <v>1</v>
      </c>
      <c r="N580" s="11">
        <f t="shared" si="9"/>
        <v>2033.78</v>
      </c>
      <c r="O580" s="12"/>
    </row>
    <row r="581" spans="1:15" outlineLevel="1" x14ac:dyDescent="0.25">
      <c r="A581" s="9">
        <v>1030</v>
      </c>
      <c r="B581" s="9">
        <v>1030</v>
      </c>
      <c r="C581" s="9" t="s">
        <v>13</v>
      </c>
      <c r="D581" s="9">
        <v>212800</v>
      </c>
      <c r="E581" s="10" t="s">
        <v>308</v>
      </c>
      <c r="H581" s="9" t="s">
        <v>17</v>
      </c>
      <c r="I581" s="9">
        <v>2033.78</v>
      </c>
      <c r="J581" s="9" t="s">
        <v>18</v>
      </c>
      <c r="K581" s="9">
        <v>2</v>
      </c>
      <c r="L581" s="9">
        <v>580</v>
      </c>
      <c r="M581" s="9">
        <v>1</v>
      </c>
      <c r="N581" s="11">
        <f t="shared" si="9"/>
        <v>-2033.78</v>
      </c>
      <c r="O581" s="12"/>
    </row>
    <row r="582" spans="1:15" outlineLevel="2" x14ac:dyDescent="0.25">
      <c r="A582" s="9">
        <v>1030</v>
      </c>
      <c r="B582" s="9">
        <v>1030</v>
      </c>
      <c r="C582" s="9" t="s">
        <v>13</v>
      </c>
      <c r="D582" s="9">
        <v>640040</v>
      </c>
      <c r="E582" s="10" t="s">
        <v>309</v>
      </c>
      <c r="F582" s="9">
        <v>860019400</v>
      </c>
      <c r="H582" s="9" t="s">
        <v>15</v>
      </c>
      <c r="I582" s="9">
        <v>592.82000000000005</v>
      </c>
      <c r="J582" s="9" t="s">
        <v>16</v>
      </c>
      <c r="K582" s="9">
        <v>2</v>
      </c>
      <c r="L582" s="9">
        <v>581</v>
      </c>
      <c r="M582" s="9">
        <v>1</v>
      </c>
      <c r="N582" s="11">
        <f t="shared" si="9"/>
        <v>592.82000000000005</v>
      </c>
      <c r="O582" s="12"/>
    </row>
    <row r="583" spans="1:15" outlineLevel="1" x14ac:dyDescent="0.25">
      <c r="A583" s="9">
        <v>1030</v>
      </c>
      <c r="B583" s="9">
        <v>1030</v>
      </c>
      <c r="C583" s="9" t="s">
        <v>13</v>
      </c>
      <c r="D583" s="9">
        <v>212800</v>
      </c>
      <c r="E583" s="10" t="s">
        <v>309</v>
      </c>
      <c r="H583" s="9" t="s">
        <v>17</v>
      </c>
      <c r="I583" s="9">
        <v>592.82000000000005</v>
      </c>
      <c r="J583" s="9" t="s">
        <v>18</v>
      </c>
      <c r="K583" s="9">
        <v>2</v>
      </c>
      <c r="L583" s="9">
        <v>582</v>
      </c>
      <c r="M583" s="9">
        <v>1</v>
      </c>
      <c r="N583" s="11">
        <f t="shared" si="9"/>
        <v>-592.82000000000005</v>
      </c>
      <c r="O583" s="12"/>
    </row>
    <row r="584" spans="1:15" outlineLevel="2" x14ac:dyDescent="0.25">
      <c r="A584" s="9">
        <v>1030</v>
      </c>
      <c r="B584" s="9">
        <v>1030</v>
      </c>
      <c r="C584" s="9" t="s">
        <v>13</v>
      </c>
      <c r="D584" s="9">
        <v>640040</v>
      </c>
      <c r="E584" s="10" t="s">
        <v>310</v>
      </c>
      <c r="F584" s="9">
        <v>860019700</v>
      </c>
      <c r="H584" s="9" t="s">
        <v>15</v>
      </c>
      <c r="I584" s="9">
        <v>960.98000000000025</v>
      </c>
      <c r="J584" s="9" t="s">
        <v>16</v>
      </c>
      <c r="K584" s="9">
        <v>2</v>
      </c>
      <c r="L584" s="9">
        <v>583</v>
      </c>
      <c r="M584" s="9">
        <v>1</v>
      </c>
      <c r="N584" s="11">
        <f t="shared" si="9"/>
        <v>960.98000000000025</v>
      </c>
      <c r="O584" s="12"/>
    </row>
    <row r="585" spans="1:15" outlineLevel="1" x14ac:dyDescent="0.25">
      <c r="A585" s="9">
        <v>1030</v>
      </c>
      <c r="B585" s="9">
        <v>1030</v>
      </c>
      <c r="C585" s="9" t="s">
        <v>13</v>
      </c>
      <c r="D585" s="9">
        <v>212800</v>
      </c>
      <c r="E585" s="10" t="s">
        <v>310</v>
      </c>
      <c r="H585" s="9" t="s">
        <v>17</v>
      </c>
      <c r="I585" s="9">
        <v>960.98000000000025</v>
      </c>
      <c r="J585" s="9" t="s">
        <v>18</v>
      </c>
      <c r="K585" s="9">
        <v>2</v>
      </c>
      <c r="L585" s="9">
        <v>584</v>
      </c>
      <c r="M585" s="9">
        <v>1</v>
      </c>
      <c r="N585" s="11">
        <f t="shared" si="9"/>
        <v>-960.98000000000025</v>
      </c>
      <c r="O585" s="13"/>
    </row>
    <row r="586" spans="1:15" outlineLevel="2" x14ac:dyDescent="0.25">
      <c r="A586" s="9">
        <v>1030</v>
      </c>
      <c r="B586" s="9">
        <v>1030</v>
      </c>
      <c r="C586" s="9" t="s">
        <v>13</v>
      </c>
      <c r="D586" s="9">
        <v>640040</v>
      </c>
      <c r="E586" s="10" t="s">
        <v>311</v>
      </c>
      <c r="F586" s="9">
        <v>860019800</v>
      </c>
      <c r="H586" s="9" t="s">
        <v>15</v>
      </c>
      <c r="I586" s="9">
        <v>600.86999999999989</v>
      </c>
      <c r="J586" s="9" t="s">
        <v>16</v>
      </c>
      <c r="K586" s="9">
        <v>2</v>
      </c>
      <c r="L586" s="9">
        <v>585</v>
      </c>
      <c r="M586" s="9">
        <v>1</v>
      </c>
      <c r="N586" s="11">
        <f t="shared" si="9"/>
        <v>600.86999999999989</v>
      </c>
      <c r="O586" s="12"/>
    </row>
    <row r="587" spans="1:15" outlineLevel="1" x14ac:dyDescent="0.25">
      <c r="A587" s="9">
        <v>1030</v>
      </c>
      <c r="B587" s="9">
        <v>1030</v>
      </c>
      <c r="C587" s="9" t="s">
        <v>13</v>
      </c>
      <c r="D587" s="9">
        <v>212800</v>
      </c>
      <c r="E587" s="10" t="s">
        <v>311</v>
      </c>
      <c r="H587" s="9" t="s">
        <v>17</v>
      </c>
      <c r="I587" s="9">
        <v>600.86999999999989</v>
      </c>
      <c r="J587" s="9" t="s">
        <v>18</v>
      </c>
      <c r="K587" s="9">
        <v>2</v>
      </c>
      <c r="L587" s="9">
        <v>586</v>
      </c>
      <c r="M587" s="9">
        <v>1</v>
      </c>
      <c r="N587" s="11">
        <f t="shared" si="9"/>
        <v>-600.86999999999989</v>
      </c>
      <c r="O587" s="13"/>
    </row>
    <row r="588" spans="1:15" outlineLevel="2" x14ac:dyDescent="0.25">
      <c r="A588" s="9">
        <v>1030</v>
      </c>
      <c r="B588" s="9">
        <v>1030</v>
      </c>
      <c r="C588" s="9" t="s">
        <v>13</v>
      </c>
      <c r="D588" s="9">
        <v>640040</v>
      </c>
      <c r="E588" s="10" t="s">
        <v>312</v>
      </c>
      <c r="F588" s="9">
        <v>860020000</v>
      </c>
      <c r="H588" s="9" t="s">
        <v>15</v>
      </c>
      <c r="I588" s="9">
        <v>111.05</v>
      </c>
      <c r="J588" s="9" t="s">
        <v>16</v>
      </c>
      <c r="K588" s="9">
        <v>2</v>
      </c>
      <c r="L588" s="9">
        <v>587</v>
      </c>
      <c r="M588" s="9">
        <v>1</v>
      </c>
      <c r="N588" s="11">
        <f t="shared" si="9"/>
        <v>111.05</v>
      </c>
      <c r="O588" s="12"/>
    </row>
    <row r="589" spans="1:15" outlineLevel="1" x14ac:dyDescent="0.25">
      <c r="A589" s="9">
        <v>1030</v>
      </c>
      <c r="B589" s="9">
        <v>1030</v>
      </c>
      <c r="C589" s="9" t="s">
        <v>13</v>
      </c>
      <c r="D589" s="9">
        <v>212800</v>
      </c>
      <c r="E589" s="10" t="s">
        <v>312</v>
      </c>
      <c r="H589" s="9" t="s">
        <v>17</v>
      </c>
      <c r="I589" s="9">
        <v>111.05</v>
      </c>
      <c r="J589" s="9" t="s">
        <v>18</v>
      </c>
      <c r="K589" s="9">
        <v>2</v>
      </c>
      <c r="L589" s="9">
        <v>588</v>
      </c>
      <c r="M589" s="9">
        <v>1</v>
      </c>
      <c r="N589" s="11">
        <f t="shared" si="9"/>
        <v>-111.05</v>
      </c>
      <c r="O589" s="13"/>
    </row>
    <row r="590" spans="1:15" outlineLevel="2" x14ac:dyDescent="0.25">
      <c r="A590" s="9">
        <v>1030</v>
      </c>
      <c r="B590" s="9">
        <v>1030</v>
      </c>
      <c r="C590" s="9" t="s">
        <v>13</v>
      </c>
      <c r="D590" s="9">
        <v>640040</v>
      </c>
      <c r="E590" s="10" t="s">
        <v>313</v>
      </c>
      <c r="F590" s="9">
        <v>160093001</v>
      </c>
      <c r="H590" s="9" t="s">
        <v>15</v>
      </c>
      <c r="I590" s="9">
        <v>577.15</v>
      </c>
      <c r="J590" s="9" t="s">
        <v>16</v>
      </c>
      <c r="K590" s="9">
        <v>2</v>
      </c>
      <c r="L590" s="9">
        <v>589</v>
      </c>
      <c r="M590" s="9">
        <v>1</v>
      </c>
      <c r="N590" s="11">
        <f t="shared" si="9"/>
        <v>577.15</v>
      </c>
      <c r="O590" s="12"/>
    </row>
    <row r="591" spans="1:15" outlineLevel="1" x14ac:dyDescent="0.25">
      <c r="A591" s="9">
        <v>1030</v>
      </c>
      <c r="B591" s="9">
        <v>1030</v>
      </c>
      <c r="C591" s="9" t="s">
        <v>13</v>
      </c>
      <c r="D591" s="9">
        <v>212800</v>
      </c>
      <c r="E591" s="10" t="s">
        <v>313</v>
      </c>
      <c r="H591" s="9" t="s">
        <v>17</v>
      </c>
      <c r="I591" s="9">
        <v>577.15</v>
      </c>
      <c r="J591" s="9" t="s">
        <v>18</v>
      </c>
      <c r="K591" s="9">
        <v>2</v>
      </c>
      <c r="L591" s="9">
        <v>590</v>
      </c>
      <c r="M591" s="9">
        <v>1</v>
      </c>
      <c r="N591" s="11">
        <f t="shared" si="9"/>
        <v>-577.15</v>
      </c>
      <c r="O591" s="13"/>
    </row>
    <row r="592" spans="1:15" outlineLevel="2" x14ac:dyDescent="0.25">
      <c r="A592" s="9">
        <v>1030</v>
      </c>
      <c r="B592" s="9">
        <v>1030</v>
      </c>
      <c r="C592" s="9" t="s">
        <v>13</v>
      </c>
      <c r="D592" s="9">
        <v>640040</v>
      </c>
      <c r="E592" s="10" t="s">
        <v>314</v>
      </c>
      <c r="F592" s="9">
        <v>360494075</v>
      </c>
      <c r="H592" s="9" t="s">
        <v>15</v>
      </c>
      <c r="I592" s="9">
        <v>521</v>
      </c>
      <c r="J592" s="9" t="s">
        <v>16</v>
      </c>
      <c r="K592" s="9">
        <v>2</v>
      </c>
      <c r="L592" s="9">
        <v>591</v>
      </c>
      <c r="M592" s="9">
        <v>1</v>
      </c>
      <c r="N592" s="11">
        <f t="shared" si="9"/>
        <v>521</v>
      </c>
      <c r="O592" s="12"/>
    </row>
    <row r="593" spans="1:15" outlineLevel="1" x14ac:dyDescent="0.25">
      <c r="A593" s="9">
        <v>1030</v>
      </c>
      <c r="B593" s="9">
        <v>1030</v>
      </c>
      <c r="C593" s="9" t="s">
        <v>13</v>
      </c>
      <c r="D593" s="9">
        <v>212800</v>
      </c>
      <c r="E593" s="10" t="s">
        <v>314</v>
      </c>
      <c r="H593" s="9" t="s">
        <v>17</v>
      </c>
      <c r="I593" s="9">
        <v>521</v>
      </c>
      <c r="J593" s="9" t="s">
        <v>18</v>
      </c>
      <c r="K593" s="9">
        <v>2</v>
      </c>
      <c r="L593" s="9">
        <v>592</v>
      </c>
      <c r="M593" s="9">
        <v>1</v>
      </c>
      <c r="N593" s="11">
        <f t="shared" si="9"/>
        <v>-521</v>
      </c>
      <c r="O593" s="13"/>
    </row>
    <row r="594" spans="1:15" outlineLevel="2" x14ac:dyDescent="0.25">
      <c r="A594" s="9">
        <v>1030</v>
      </c>
      <c r="B594" s="9">
        <v>1030</v>
      </c>
      <c r="C594" s="9" t="s">
        <v>13</v>
      </c>
      <c r="D594" s="9">
        <v>640040</v>
      </c>
      <c r="E594" s="10" t="s">
        <v>315</v>
      </c>
      <c r="F594" s="9">
        <v>360094550</v>
      </c>
      <c r="H594" s="9" t="s">
        <v>15</v>
      </c>
      <c r="I594" s="9">
        <v>319.68999999999994</v>
      </c>
      <c r="J594" s="9" t="s">
        <v>16</v>
      </c>
      <c r="K594" s="9">
        <v>2</v>
      </c>
      <c r="L594" s="9">
        <v>593</v>
      </c>
      <c r="M594" s="9">
        <v>1</v>
      </c>
      <c r="N594" s="11">
        <f t="shared" si="9"/>
        <v>319.68999999999994</v>
      </c>
      <c r="O594" s="12"/>
    </row>
    <row r="595" spans="1:15" outlineLevel="1" x14ac:dyDescent="0.25">
      <c r="A595" s="9">
        <v>1030</v>
      </c>
      <c r="B595" s="9">
        <v>1030</v>
      </c>
      <c r="C595" s="9" t="s">
        <v>13</v>
      </c>
      <c r="D595" s="9">
        <v>212800</v>
      </c>
      <c r="E595" s="10" t="s">
        <v>315</v>
      </c>
      <c r="H595" s="9" t="s">
        <v>17</v>
      </c>
      <c r="I595" s="9">
        <v>319.68999999999994</v>
      </c>
      <c r="J595" s="9" t="s">
        <v>18</v>
      </c>
      <c r="K595" s="9">
        <v>2</v>
      </c>
      <c r="L595" s="9">
        <v>594</v>
      </c>
      <c r="M595" s="9">
        <v>1</v>
      </c>
      <c r="N595" s="11">
        <f t="shared" si="9"/>
        <v>-319.68999999999994</v>
      </c>
      <c r="O595" s="13"/>
    </row>
    <row r="596" spans="1:15" outlineLevel="2" x14ac:dyDescent="0.25">
      <c r="A596" s="9">
        <v>1030</v>
      </c>
      <c r="B596" s="9">
        <v>1030</v>
      </c>
      <c r="C596" s="9" t="s">
        <v>13</v>
      </c>
      <c r="D596" s="9">
        <v>640040</v>
      </c>
      <c r="E596" s="10" t="s">
        <v>316</v>
      </c>
      <c r="F596" s="9">
        <v>160197366</v>
      </c>
      <c r="H596" s="9" t="s">
        <v>15</v>
      </c>
      <c r="I596" s="9">
        <v>63.19</v>
      </c>
      <c r="J596" s="9" t="s">
        <v>16</v>
      </c>
      <c r="K596" s="9">
        <v>2</v>
      </c>
      <c r="L596" s="9">
        <v>595</v>
      </c>
      <c r="M596" s="9">
        <v>1</v>
      </c>
      <c r="N596" s="11">
        <f t="shared" si="9"/>
        <v>63.19</v>
      </c>
      <c r="O596" s="12"/>
    </row>
    <row r="597" spans="1:15" outlineLevel="1" x14ac:dyDescent="0.25">
      <c r="A597" s="9">
        <v>1030</v>
      </c>
      <c r="B597" s="9">
        <v>1030</v>
      </c>
      <c r="C597" s="9" t="s">
        <v>13</v>
      </c>
      <c r="D597" s="9">
        <v>212800</v>
      </c>
      <c r="E597" s="10" t="s">
        <v>316</v>
      </c>
      <c r="H597" s="9" t="s">
        <v>17</v>
      </c>
      <c r="I597" s="9">
        <v>63.19</v>
      </c>
      <c r="J597" s="9" t="s">
        <v>18</v>
      </c>
      <c r="K597" s="9">
        <v>2</v>
      </c>
      <c r="L597" s="9">
        <v>596</v>
      </c>
      <c r="M597" s="9">
        <v>1</v>
      </c>
      <c r="N597" s="11">
        <f t="shared" si="9"/>
        <v>-63.19</v>
      </c>
      <c r="O597" s="13"/>
    </row>
    <row r="598" spans="1:15" outlineLevel="2" x14ac:dyDescent="0.25">
      <c r="A598" s="9">
        <v>1030</v>
      </c>
      <c r="B598" s="9">
        <v>1030</v>
      </c>
      <c r="C598" s="9" t="s">
        <v>13</v>
      </c>
      <c r="D598" s="9">
        <v>640040</v>
      </c>
      <c r="E598" s="10" t="s">
        <v>317</v>
      </c>
      <c r="F598" s="9">
        <v>170113200</v>
      </c>
      <c r="H598" s="9" t="s">
        <v>15</v>
      </c>
      <c r="I598" s="9">
        <v>214.20999999999998</v>
      </c>
      <c r="J598" s="9" t="s">
        <v>16</v>
      </c>
      <c r="K598" s="9">
        <v>2</v>
      </c>
      <c r="L598" s="9">
        <v>597</v>
      </c>
      <c r="M598" s="9">
        <v>1</v>
      </c>
      <c r="N598" s="11">
        <f t="shared" si="9"/>
        <v>214.20999999999998</v>
      </c>
      <c r="O598" s="12"/>
    </row>
    <row r="599" spans="1:15" outlineLevel="1" x14ac:dyDescent="0.25">
      <c r="A599" s="9">
        <v>1030</v>
      </c>
      <c r="B599" s="9">
        <v>1030</v>
      </c>
      <c r="C599" s="9" t="s">
        <v>13</v>
      </c>
      <c r="D599" s="9">
        <v>212800</v>
      </c>
      <c r="E599" s="10" t="s">
        <v>317</v>
      </c>
      <c r="H599" s="9" t="s">
        <v>17</v>
      </c>
      <c r="I599" s="9">
        <v>214.20999999999998</v>
      </c>
      <c r="J599" s="9" t="s">
        <v>18</v>
      </c>
      <c r="K599" s="9">
        <v>2</v>
      </c>
      <c r="L599" s="9">
        <v>598</v>
      </c>
      <c r="M599" s="9">
        <v>1</v>
      </c>
      <c r="N599" s="11">
        <f t="shared" si="9"/>
        <v>-214.20999999999998</v>
      </c>
      <c r="O599" s="13"/>
    </row>
    <row r="600" spans="1:15" outlineLevel="2" x14ac:dyDescent="0.25">
      <c r="A600" s="9">
        <v>1030</v>
      </c>
      <c r="B600" s="9">
        <v>1030</v>
      </c>
      <c r="C600" s="9" t="s">
        <v>13</v>
      </c>
      <c r="D600" s="9">
        <v>640040</v>
      </c>
      <c r="E600" s="10" t="s">
        <v>318</v>
      </c>
      <c r="F600" s="9">
        <v>170013401</v>
      </c>
      <c r="H600" s="9" t="s">
        <v>15</v>
      </c>
      <c r="I600" s="9">
        <v>470.9</v>
      </c>
      <c r="J600" s="9" t="s">
        <v>16</v>
      </c>
      <c r="K600" s="9">
        <v>2</v>
      </c>
      <c r="L600" s="9">
        <v>599</v>
      </c>
      <c r="M600" s="9">
        <v>1</v>
      </c>
      <c r="N600" s="11">
        <f t="shared" si="9"/>
        <v>470.9</v>
      </c>
      <c r="O600" s="12"/>
    </row>
    <row r="601" spans="1:15" outlineLevel="1" x14ac:dyDescent="0.25">
      <c r="A601" s="9">
        <v>1030</v>
      </c>
      <c r="B601" s="9">
        <v>1030</v>
      </c>
      <c r="C601" s="9" t="s">
        <v>13</v>
      </c>
      <c r="D601" s="9">
        <v>212800</v>
      </c>
      <c r="E601" s="10" t="s">
        <v>318</v>
      </c>
      <c r="H601" s="9" t="s">
        <v>17</v>
      </c>
      <c r="I601" s="9">
        <v>470.9</v>
      </c>
      <c r="J601" s="9" t="s">
        <v>18</v>
      </c>
      <c r="K601" s="9">
        <v>2</v>
      </c>
      <c r="L601" s="9">
        <v>600</v>
      </c>
      <c r="M601" s="9">
        <v>1</v>
      </c>
      <c r="N601" s="11">
        <f t="shared" si="9"/>
        <v>-470.9</v>
      </c>
      <c r="O601" s="13"/>
    </row>
    <row r="602" spans="1:15" outlineLevel="2" x14ac:dyDescent="0.25">
      <c r="A602" s="9">
        <v>1030</v>
      </c>
      <c r="B602" s="9">
        <v>1030</v>
      </c>
      <c r="C602" s="9" t="s">
        <v>13</v>
      </c>
      <c r="D602" s="9">
        <v>640040</v>
      </c>
      <c r="E602" s="10" t="s">
        <v>319</v>
      </c>
      <c r="F602" s="9">
        <v>470317004</v>
      </c>
      <c r="H602" s="9" t="s">
        <v>15</v>
      </c>
      <c r="I602" s="9">
        <v>97.93</v>
      </c>
      <c r="J602" s="9" t="s">
        <v>16</v>
      </c>
      <c r="K602" s="9">
        <v>2</v>
      </c>
      <c r="L602" s="9">
        <v>601</v>
      </c>
      <c r="M602" s="9">
        <v>1</v>
      </c>
      <c r="N602" s="11">
        <f t="shared" si="9"/>
        <v>97.93</v>
      </c>
      <c r="O602" s="12"/>
    </row>
    <row r="603" spans="1:15" outlineLevel="1" x14ac:dyDescent="0.25">
      <c r="A603" s="9">
        <v>1030</v>
      </c>
      <c r="B603" s="9">
        <v>1030</v>
      </c>
      <c r="C603" s="9" t="s">
        <v>13</v>
      </c>
      <c r="D603" s="9">
        <v>212800</v>
      </c>
      <c r="E603" s="10" t="s">
        <v>319</v>
      </c>
      <c r="H603" s="9" t="s">
        <v>17</v>
      </c>
      <c r="I603" s="9">
        <v>97.93</v>
      </c>
      <c r="J603" s="9" t="s">
        <v>18</v>
      </c>
      <c r="K603" s="9">
        <v>2</v>
      </c>
      <c r="L603" s="9">
        <v>602</v>
      </c>
      <c r="M603" s="9">
        <v>1</v>
      </c>
      <c r="N603" s="11">
        <f t="shared" si="9"/>
        <v>-97.93</v>
      </c>
      <c r="O603" s="13"/>
    </row>
    <row r="604" spans="1:15" outlineLevel="2" x14ac:dyDescent="0.25">
      <c r="A604" s="9">
        <v>1030</v>
      </c>
      <c r="B604" s="9">
        <v>1030</v>
      </c>
      <c r="C604" s="9" t="s">
        <v>13</v>
      </c>
      <c r="D604" s="9">
        <v>640040</v>
      </c>
      <c r="E604" s="10" t="s">
        <v>320</v>
      </c>
      <c r="F604" s="9">
        <v>170120000</v>
      </c>
      <c r="H604" s="9" t="s">
        <v>15</v>
      </c>
      <c r="I604" s="9">
        <v>2086.71</v>
      </c>
      <c r="J604" s="9" t="s">
        <v>16</v>
      </c>
      <c r="K604" s="9">
        <v>2</v>
      </c>
      <c r="L604" s="9">
        <v>603</v>
      </c>
      <c r="M604" s="9">
        <v>1</v>
      </c>
      <c r="N604" s="11">
        <f t="shared" si="9"/>
        <v>2086.71</v>
      </c>
      <c r="O604" s="12"/>
    </row>
    <row r="605" spans="1:15" outlineLevel="1" x14ac:dyDescent="0.25">
      <c r="A605" s="9">
        <v>1030</v>
      </c>
      <c r="B605" s="9">
        <v>1030</v>
      </c>
      <c r="C605" s="9" t="s">
        <v>13</v>
      </c>
      <c r="D605" s="9">
        <v>212800</v>
      </c>
      <c r="E605" s="10" t="s">
        <v>320</v>
      </c>
      <c r="H605" s="9" t="s">
        <v>17</v>
      </c>
      <c r="I605" s="9">
        <v>2086.71</v>
      </c>
      <c r="J605" s="9" t="s">
        <v>18</v>
      </c>
      <c r="K605" s="9">
        <v>2</v>
      </c>
      <c r="L605" s="9">
        <v>604</v>
      </c>
      <c r="M605" s="9">
        <v>1</v>
      </c>
      <c r="N605" s="11">
        <f t="shared" si="9"/>
        <v>-2086.71</v>
      </c>
      <c r="O605" s="13"/>
    </row>
    <row r="606" spans="1:15" outlineLevel="2" x14ac:dyDescent="0.25">
      <c r="A606" s="9">
        <v>1030</v>
      </c>
      <c r="B606" s="9">
        <v>1030</v>
      </c>
      <c r="C606" s="9" t="s">
        <v>13</v>
      </c>
      <c r="D606" s="9">
        <v>640040</v>
      </c>
      <c r="E606" s="10" t="s">
        <v>321</v>
      </c>
      <c r="F606" s="9">
        <v>170120100</v>
      </c>
      <c r="H606" s="9" t="s">
        <v>15</v>
      </c>
      <c r="I606" s="9">
        <v>6488.15</v>
      </c>
      <c r="J606" s="9" t="s">
        <v>16</v>
      </c>
      <c r="K606" s="9">
        <v>2</v>
      </c>
      <c r="L606" s="9">
        <v>605</v>
      </c>
      <c r="M606" s="9">
        <v>1</v>
      </c>
      <c r="N606" s="11">
        <f t="shared" si="9"/>
        <v>6488.15</v>
      </c>
      <c r="O606" s="12"/>
    </row>
    <row r="607" spans="1:15" outlineLevel="1" x14ac:dyDescent="0.25">
      <c r="A607" s="9">
        <v>1030</v>
      </c>
      <c r="B607" s="9">
        <v>1030</v>
      </c>
      <c r="C607" s="9" t="s">
        <v>13</v>
      </c>
      <c r="D607" s="9">
        <v>212800</v>
      </c>
      <c r="E607" s="10" t="s">
        <v>321</v>
      </c>
      <c r="H607" s="9" t="s">
        <v>17</v>
      </c>
      <c r="I607" s="9">
        <v>6488.15</v>
      </c>
      <c r="J607" s="9" t="s">
        <v>18</v>
      </c>
      <c r="K607" s="9">
        <v>2</v>
      </c>
      <c r="L607" s="9">
        <v>606</v>
      </c>
      <c r="M607" s="9">
        <v>1</v>
      </c>
      <c r="N607" s="11">
        <f t="shared" si="9"/>
        <v>-6488.15</v>
      </c>
      <c r="O607" s="13"/>
    </row>
    <row r="608" spans="1:15" outlineLevel="2" x14ac:dyDescent="0.25">
      <c r="A608" s="9">
        <v>1030</v>
      </c>
      <c r="B608" s="9">
        <v>1030</v>
      </c>
      <c r="C608" s="9" t="s">
        <v>13</v>
      </c>
      <c r="D608" s="9">
        <v>640040</v>
      </c>
      <c r="E608" s="10" t="s">
        <v>322</v>
      </c>
      <c r="F608" s="9">
        <v>170120400</v>
      </c>
      <c r="H608" s="9" t="s">
        <v>15</v>
      </c>
      <c r="I608" s="9">
        <v>654.53</v>
      </c>
      <c r="J608" s="9" t="s">
        <v>16</v>
      </c>
      <c r="K608" s="9">
        <v>2</v>
      </c>
      <c r="L608" s="9">
        <v>607</v>
      </c>
      <c r="M608" s="9">
        <v>1</v>
      </c>
      <c r="N608" s="11">
        <f t="shared" si="9"/>
        <v>654.53</v>
      </c>
      <c r="O608" s="12"/>
    </row>
    <row r="609" spans="1:15" outlineLevel="1" x14ac:dyDescent="0.25">
      <c r="A609" s="9">
        <v>1030</v>
      </c>
      <c r="B609" s="9">
        <v>1030</v>
      </c>
      <c r="C609" s="9" t="s">
        <v>13</v>
      </c>
      <c r="D609" s="9">
        <v>212800</v>
      </c>
      <c r="E609" s="10" t="s">
        <v>322</v>
      </c>
      <c r="H609" s="9" t="s">
        <v>17</v>
      </c>
      <c r="I609" s="9">
        <v>654.53</v>
      </c>
      <c r="J609" s="9" t="s">
        <v>18</v>
      </c>
      <c r="K609" s="9">
        <v>2</v>
      </c>
      <c r="L609" s="9">
        <v>608</v>
      </c>
      <c r="M609" s="9">
        <v>1</v>
      </c>
      <c r="N609" s="11">
        <f t="shared" si="9"/>
        <v>-654.53</v>
      </c>
      <c r="O609" s="13"/>
    </row>
    <row r="610" spans="1:15" outlineLevel="2" x14ac:dyDescent="0.25">
      <c r="A610" s="9">
        <v>1030</v>
      </c>
      <c r="B610" s="9">
        <v>1030</v>
      </c>
      <c r="C610" s="9" t="s">
        <v>13</v>
      </c>
      <c r="D610" s="9">
        <v>640040</v>
      </c>
      <c r="E610" s="10" t="s">
        <v>323</v>
      </c>
      <c r="F610" s="9">
        <v>170120800</v>
      </c>
      <c r="H610" s="9" t="s">
        <v>15</v>
      </c>
      <c r="I610" s="9">
        <v>4507.7000000000007</v>
      </c>
      <c r="J610" s="9" t="s">
        <v>16</v>
      </c>
      <c r="K610" s="9">
        <v>2</v>
      </c>
      <c r="L610" s="9">
        <v>609</v>
      </c>
      <c r="M610" s="9">
        <v>1</v>
      </c>
      <c r="N610" s="11">
        <f t="shared" si="9"/>
        <v>4507.7000000000007</v>
      </c>
      <c r="O610" s="12"/>
    </row>
    <row r="611" spans="1:15" outlineLevel="1" x14ac:dyDescent="0.25">
      <c r="A611" s="9">
        <v>1030</v>
      </c>
      <c r="B611" s="9">
        <v>1030</v>
      </c>
      <c r="C611" s="9" t="s">
        <v>13</v>
      </c>
      <c r="D611" s="9">
        <v>212800</v>
      </c>
      <c r="E611" s="10" t="s">
        <v>323</v>
      </c>
      <c r="H611" s="9" t="s">
        <v>17</v>
      </c>
      <c r="I611" s="9">
        <v>4507.7000000000007</v>
      </c>
      <c r="J611" s="9" t="s">
        <v>18</v>
      </c>
      <c r="K611" s="9">
        <v>2</v>
      </c>
      <c r="L611" s="9">
        <v>610</v>
      </c>
      <c r="M611" s="9">
        <v>1</v>
      </c>
      <c r="N611" s="11">
        <f t="shared" si="9"/>
        <v>-4507.7000000000007</v>
      </c>
      <c r="O611" s="13"/>
    </row>
    <row r="612" spans="1:15" outlineLevel="2" x14ac:dyDescent="0.25">
      <c r="A612" s="9">
        <v>1030</v>
      </c>
      <c r="B612" s="9">
        <v>1030</v>
      </c>
      <c r="C612" s="9" t="s">
        <v>13</v>
      </c>
      <c r="D612" s="9">
        <v>640040</v>
      </c>
      <c r="E612" s="10" t="s">
        <v>324</v>
      </c>
      <c r="F612" s="9">
        <v>170120900</v>
      </c>
      <c r="H612" s="9" t="s">
        <v>15</v>
      </c>
      <c r="I612" s="9">
        <v>121.34</v>
      </c>
      <c r="J612" s="9" t="s">
        <v>16</v>
      </c>
      <c r="K612" s="9">
        <v>2</v>
      </c>
      <c r="L612" s="9">
        <v>611</v>
      </c>
      <c r="M612" s="9">
        <v>1</v>
      </c>
      <c r="N612" s="11">
        <f t="shared" si="9"/>
        <v>121.34</v>
      </c>
      <c r="O612" s="12"/>
    </row>
    <row r="613" spans="1:15" outlineLevel="1" x14ac:dyDescent="0.25">
      <c r="A613" s="9">
        <v>1030</v>
      </c>
      <c r="B613" s="9">
        <v>1030</v>
      </c>
      <c r="C613" s="9" t="s">
        <v>13</v>
      </c>
      <c r="D613" s="9">
        <v>212800</v>
      </c>
      <c r="E613" s="10" t="s">
        <v>324</v>
      </c>
      <c r="H613" s="9" t="s">
        <v>17</v>
      </c>
      <c r="I613" s="9">
        <v>121.34</v>
      </c>
      <c r="J613" s="9" t="s">
        <v>18</v>
      </c>
      <c r="K613" s="9">
        <v>2</v>
      </c>
      <c r="L613" s="9">
        <v>612</v>
      </c>
      <c r="M613" s="9">
        <v>1</v>
      </c>
      <c r="N613" s="11">
        <f t="shared" si="9"/>
        <v>-121.34</v>
      </c>
      <c r="O613" s="13"/>
    </row>
    <row r="614" spans="1:15" outlineLevel="2" x14ac:dyDescent="0.25">
      <c r="A614" s="9">
        <v>1030</v>
      </c>
      <c r="B614" s="9">
        <v>1030</v>
      </c>
      <c r="C614" s="9" t="s">
        <v>13</v>
      </c>
      <c r="D614" s="9">
        <v>640040</v>
      </c>
      <c r="E614" s="10" t="s">
        <v>325</v>
      </c>
      <c r="F614" s="9">
        <v>170121100</v>
      </c>
      <c r="H614" s="9" t="s">
        <v>15</v>
      </c>
      <c r="I614" s="9">
        <v>6547.130000000001</v>
      </c>
      <c r="J614" s="9" t="s">
        <v>16</v>
      </c>
      <c r="K614" s="9">
        <v>2</v>
      </c>
      <c r="L614" s="9">
        <v>613</v>
      </c>
      <c r="M614" s="9">
        <v>1</v>
      </c>
      <c r="N614" s="11">
        <f t="shared" si="9"/>
        <v>6547.130000000001</v>
      </c>
      <c r="O614" s="12"/>
    </row>
    <row r="615" spans="1:15" outlineLevel="1" x14ac:dyDescent="0.25">
      <c r="A615" s="9">
        <v>1030</v>
      </c>
      <c r="B615" s="9">
        <v>1030</v>
      </c>
      <c r="C615" s="9" t="s">
        <v>13</v>
      </c>
      <c r="D615" s="9">
        <v>212800</v>
      </c>
      <c r="E615" s="10" t="s">
        <v>325</v>
      </c>
      <c r="H615" s="9" t="s">
        <v>17</v>
      </c>
      <c r="I615" s="9">
        <v>6547.130000000001</v>
      </c>
      <c r="J615" s="9" t="s">
        <v>18</v>
      </c>
      <c r="K615" s="9">
        <v>2</v>
      </c>
      <c r="L615" s="9">
        <v>614</v>
      </c>
      <c r="M615" s="9">
        <v>1</v>
      </c>
      <c r="N615" s="11">
        <f t="shared" si="9"/>
        <v>-6547.130000000001</v>
      </c>
      <c r="O615" s="13"/>
    </row>
    <row r="616" spans="1:15" outlineLevel="2" x14ac:dyDescent="0.25">
      <c r="A616" s="9">
        <v>1030</v>
      </c>
      <c r="B616" s="9">
        <v>1030</v>
      </c>
      <c r="C616" s="9" t="s">
        <v>13</v>
      </c>
      <c r="D616" s="9">
        <v>640040</v>
      </c>
      <c r="E616" s="10" t="s">
        <v>326</v>
      </c>
      <c r="F616" s="9">
        <v>170121300</v>
      </c>
      <c r="H616" s="9" t="s">
        <v>15</v>
      </c>
      <c r="I616" s="9">
        <v>569.80999999999995</v>
      </c>
      <c r="J616" s="9" t="s">
        <v>16</v>
      </c>
      <c r="K616" s="9">
        <v>2</v>
      </c>
      <c r="L616" s="9">
        <v>615</v>
      </c>
      <c r="M616" s="9">
        <v>1</v>
      </c>
      <c r="N616" s="11">
        <f t="shared" si="9"/>
        <v>569.80999999999995</v>
      </c>
      <c r="O616" s="12"/>
    </row>
    <row r="617" spans="1:15" outlineLevel="1" x14ac:dyDescent="0.25">
      <c r="A617" s="9">
        <v>1030</v>
      </c>
      <c r="B617" s="9">
        <v>1030</v>
      </c>
      <c r="C617" s="9" t="s">
        <v>13</v>
      </c>
      <c r="D617" s="9">
        <v>212800</v>
      </c>
      <c r="E617" s="10" t="s">
        <v>326</v>
      </c>
      <c r="H617" s="9" t="s">
        <v>17</v>
      </c>
      <c r="I617" s="9">
        <v>569.80999999999995</v>
      </c>
      <c r="J617" s="9" t="s">
        <v>18</v>
      </c>
      <c r="K617" s="9">
        <v>2</v>
      </c>
      <c r="L617" s="9">
        <v>616</v>
      </c>
      <c r="M617" s="9">
        <v>1</v>
      </c>
      <c r="N617" s="11">
        <f t="shared" si="9"/>
        <v>-569.80999999999995</v>
      </c>
      <c r="O617" s="13"/>
    </row>
    <row r="618" spans="1:15" outlineLevel="2" x14ac:dyDescent="0.25">
      <c r="A618" s="9">
        <v>1030</v>
      </c>
      <c r="B618" s="9">
        <v>1030</v>
      </c>
      <c r="C618" s="9" t="s">
        <v>13</v>
      </c>
      <c r="D618" s="9">
        <v>640040</v>
      </c>
      <c r="E618" s="10" t="s">
        <v>327</v>
      </c>
      <c r="F618" s="9">
        <v>170121600</v>
      </c>
      <c r="H618" s="9" t="s">
        <v>15</v>
      </c>
      <c r="I618" s="9">
        <v>6549.26</v>
      </c>
      <c r="J618" s="9" t="s">
        <v>16</v>
      </c>
      <c r="K618" s="9">
        <v>2</v>
      </c>
      <c r="L618" s="9">
        <v>617</v>
      </c>
      <c r="M618" s="9">
        <v>1</v>
      </c>
      <c r="N618" s="11">
        <f t="shared" si="9"/>
        <v>6549.26</v>
      </c>
      <c r="O618" s="12"/>
    </row>
    <row r="619" spans="1:15" outlineLevel="1" x14ac:dyDescent="0.25">
      <c r="A619" s="9">
        <v>1030</v>
      </c>
      <c r="B619" s="9">
        <v>1030</v>
      </c>
      <c r="C619" s="9" t="s">
        <v>13</v>
      </c>
      <c r="D619" s="9">
        <v>212800</v>
      </c>
      <c r="E619" s="10" t="s">
        <v>327</v>
      </c>
      <c r="H619" s="9" t="s">
        <v>17</v>
      </c>
      <c r="I619" s="9">
        <v>6549.26</v>
      </c>
      <c r="J619" s="9" t="s">
        <v>18</v>
      </c>
      <c r="K619" s="9">
        <v>2</v>
      </c>
      <c r="L619" s="9">
        <v>618</v>
      </c>
      <c r="M619" s="9">
        <v>1</v>
      </c>
      <c r="N619" s="11">
        <f t="shared" si="9"/>
        <v>-6549.26</v>
      </c>
      <c r="O619" s="13"/>
    </row>
    <row r="620" spans="1:15" outlineLevel="2" x14ac:dyDescent="0.25">
      <c r="A620" s="9">
        <v>1030</v>
      </c>
      <c r="B620" s="9">
        <v>1030</v>
      </c>
      <c r="C620" s="9" t="s">
        <v>13</v>
      </c>
      <c r="D620" s="9">
        <v>640040</v>
      </c>
      <c r="E620" s="10" t="s">
        <v>328</v>
      </c>
      <c r="F620" s="9">
        <v>170121800</v>
      </c>
      <c r="H620" s="9" t="s">
        <v>15</v>
      </c>
      <c r="I620" s="9">
        <v>1021.9</v>
      </c>
      <c r="J620" s="9" t="s">
        <v>16</v>
      </c>
      <c r="K620" s="9">
        <v>2</v>
      </c>
      <c r="L620" s="9">
        <v>619</v>
      </c>
      <c r="M620" s="9">
        <v>1</v>
      </c>
      <c r="N620" s="11">
        <f t="shared" si="9"/>
        <v>1021.9</v>
      </c>
      <c r="O620" s="12"/>
    </row>
    <row r="621" spans="1:15" outlineLevel="1" x14ac:dyDescent="0.25">
      <c r="A621" s="9">
        <v>1030</v>
      </c>
      <c r="B621" s="9">
        <v>1030</v>
      </c>
      <c r="C621" s="9" t="s">
        <v>13</v>
      </c>
      <c r="D621" s="9">
        <v>212800</v>
      </c>
      <c r="E621" s="10" t="s">
        <v>328</v>
      </c>
      <c r="H621" s="9" t="s">
        <v>17</v>
      </c>
      <c r="I621" s="9">
        <v>1021.9</v>
      </c>
      <c r="J621" s="9" t="s">
        <v>18</v>
      </c>
      <c r="K621" s="9">
        <v>2</v>
      </c>
      <c r="L621" s="9">
        <v>620</v>
      </c>
      <c r="M621" s="9">
        <v>1</v>
      </c>
      <c r="N621" s="11">
        <f t="shared" si="9"/>
        <v>-1021.9</v>
      </c>
      <c r="O621" s="13"/>
    </row>
    <row r="622" spans="1:15" outlineLevel="2" x14ac:dyDescent="0.25">
      <c r="A622" s="9">
        <v>1030</v>
      </c>
      <c r="B622" s="9">
        <v>1030</v>
      </c>
      <c r="C622" s="9" t="s">
        <v>13</v>
      </c>
      <c r="D622" s="9">
        <v>640040</v>
      </c>
      <c r="E622" s="10" t="s">
        <v>329</v>
      </c>
      <c r="F622" s="9">
        <v>470421900</v>
      </c>
      <c r="H622" s="9" t="s">
        <v>15</v>
      </c>
      <c r="I622" s="9">
        <v>1254.1800000000005</v>
      </c>
      <c r="J622" s="9" t="s">
        <v>16</v>
      </c>
      <c r="K622" s="9">
        <v>2</v>
      </c>
      <c r="L622" s="9">
        <v>621</v>
      </c>
      <c r="M622" s="9">
        <v>1</v>
      </c>
      <c r="N622" s="11">
        <f t="shared" si="9"/>
        <v>1254.1800000000005</v>
      </c>
      <c r="O622" s="12"/>
    </row>
    <row r="623" spans="1:15" outlineLevel="1" x14ac:dyDescent="0.25">
      <c r="A623" s="9">
        <v>1030</v>
      </c>
      <c r="B623" s="9">
        <v>1030</v>
      </c>
      <c r="C623" s="9" t="s">
        <v>13</v>
      </c>
      <c r="D623" s="9">
        <v>212800</v>
      </c>
      <c r="E623" s="10" t="s">
        <v>329</v>
      </c>
      <c r="H623" s="9" t="s">
        <v>17</v>
      </c>
      <c r="I623" s="9">
        <v>1254.1800000000005</v>
      </c>
      <c r="J623" s="9" t="s">
        <v>18</v>
      </c>
      <c r="K623" s="9">
        <v>2</v>
      </c>
      <c r="L623" s="9">
        <v>622</v>
      </c>
      <c r="M623" s="9">
        <v>1</v>
      </c>
      <c r="N623" s="11">
        <f t="shared" si="9"/>
        <v>-1254.1800000000005</v>
      </c>
      <c r="O623" s="13"/>
    </row>
    <row r="624" spans="1:15" outlineLevel="2" x14ac:dyDescent="0.25">
      <c r="A624" s="9">
        <v>1030</v>
      </c>
      <c r="B624" s="9">
        <v>1030</v>
      </c>
      <c r="C624" s="9" t="s">
        <v>13</v>
      </c>
      <c r="D624" s="9">
        <v>640040</v>
      </c>
      <c r="E624" s="10" t="s">
        <v>330</v>
      </c>
      <c r="F624" s="9">
        <v>170122300</v>
      </c>
      <c r="H624" s="9" t="s">
        <v>15</v>
      </c>
      <c r="I624" s="9">
        <v>9641.5</v>
      </c>
      <c r="J624" s="9" t="s">
        <v>16</v>
      </c>
      <c r="K624" s="9">
        <v>2</v>
      </c>
      <c r="L624" s="9">
        <v>623</v>
      </c>
      <c r="M624" s="9">
        <v>1</v>
      </c>
      <c r="N624" s="11">
        <f t="shared" si="9"/>
        <v>9641.5</v>
      </c>
      <c r="O624" s="12"/>
    </row>
    <row r="625" spans="1:15" outlineLevel="1" x14ac:dyDescent="0.25">
      <c r="A625" s="9">
        <v>1030</v>
      </c>
      <c r="B625" s="9">
        <v>1030</v>
      </c>
      <c r="C625" s="9" t="s">
        <v>13</v>
      </c>
      <c r="D625" s="9">
        <v>212800</v>
      </c>
      <c r="E625" s="10" t="s">
        <v>330</v>
      </c>
      <c r="H625" s="9" t="s">
        <v>17</v>
      </c>
      <c r="I625" s="9">
        <v>9641.5</v>
      </c>
      <c r="J625" s="9" t="s">
        <v>18</v>
      </c>
      <c r="K625" s="9">
        <v>2</v>
      </c>
      <c r="L625" s="9">
        <v>624</v>
      </c>
      <c r="M625" s="9">
        <v>1</v>
      </c>
      <c r="N625" s="11">
        <f t="shared" si="9"/>
        <v>-9641.5</v>
      </c>
      <c r="O625" s="13"/>
    </row>
    <row r="626" spans="1:15" outlineLevel="2" x14ac:dyDescent="0.25">
      <c r="A626" s="9">
        <v>1030</v>
      </c>
      <c r="B626" s="9">
        <v>1030</v>
      </c>
      <c r="C626" s="9" t="s">
        <v>13</v>
      </c>
      <c r="D626" s="9">
        <v>640040</v>
      </c>
      <c r="E626" s="10" t="s">
        <v>331</v>
      </c>
      <c r="F626" s="9">
        <v>170122400</v>
      </c>
      <c r="H626" s="9" t="s">
        <v>15</v>
      </c>
      <c r="I626" s="9">
        <v>11297.360000000004</v>
      </c>
      <c r="J626" s="9" t="s">
        <v>16</v>
      </c>
      <c r="K626" s="9">
        <v>2</v>
      </c>
      <c r="L626" s="9">
        <v>625</v>
      </c>
      <c r="M626" s="9">
        <v>1</v>
      </c>
      <c r="N626" s="11">
        <f t="shared" si="9"/>
        <v>11297.360000000004</v>
      </c>
      <c r="O626" s="12"/>
    </row>
    <row r="627" spans="1:15" outlineLevel="1" x14ac:dyDescent="0.25">
      <c r="A627" s="9">
        <v>1030</v>
      </c>
      <c r="B627" s="9">
        <v>1030</v>
      </c>
      <c r="C627" s="9" t="s">
        <v>13</v>
      </c>
      <c r="D627" s="9">
        <v>212800</v>
      </c>
      <c r="E627" s="10" t="s">
        <v>331</v>
      </c>
      <c r="H627" s="9" t="s">
        <v>17</v>
      </c>
      <c r="I627" s="9">
        <v>11297.360000000004</v>
      </c>
      <c r="J627" s="9" t="s">
        <v>18</v>
      </c>
      <c r="K627" s="9">
        <v>2</v>
      </c>
      <c r="L627" s="9">
        <v>626</v>
      </c>
      <c r="M627" s="9">
        <v>1</v>
      </c>
      <c r="N627" s="11">
        <f t="shared" si="9"/>
        <v>-11297.360000000004</v>
      </c>
      <c r="O627" s="12"/>
    </row>
    <row r="628" spans="1:15" outlineLevel="2" x14ac:dyDescent="0.25">
      <c r="A628" s="9">
        <v>1030</v>
      </c>
      <c r="B628" s="9">
        <v>1030</v>
      </c>
      <c r="C628" s="9" t="s">
        <v>13</v>
      </c>
      <c r="D628" s="9">
        <v>640040</v>
      </c>
      <c r="E628" s="10" t="s">
        <v>332</v>
      </c>
      <c r="F628" s="9">
        <v>170122600</v>
      </c>
      <c r="H628" s="9" t="s">
        <v>15</v>
      </c>
      <c r="I628" s="9">
        <v>2105.71</v>
      </c>
      <c r="J628" s="9" t="s">
        <v>16</v>
      </c>
      <c r="K628" s="9">
        <v>2</v>
      </c>
      <c r="L628" s="9">
        <v>627</v>
      </c>
      <c r="M628" s="9">
        <v>1</v>
      </c>
      <c r="N628" s="11">
        <f t="shared" si="9"/>
        <v>2105.71</v>
      </c>
      <c r="O628" s="13"/>
    </row>
    <row r="629" spans="1:15" outlineLevel="1" x14ac:dyDescent="0.25">
      <c r="A629" s="9">
        <v>1030</v>
      </c>
      <c r="B629" s="9">
        <v>1030</v>
      </c>
      <c r="C629" s="9" t="s">
        <v>13</v>
      </c>
      <c r="D629" s="9">
        <v>212800</v>
      </c>
      <c r="E629" s="10" t="s">
        <v>332</v>
      </c>
      <c r="H629" s="9" t="s">
        <v>17</v>
      </c>
      <c r="I629" s="9">
        <v>2105.71</v>
      </c>
      <c r="J629" s="9" t="s">
        <v>18</v>
      </c>
      <c r="K629" s="9">
        <v>2</v>
      </c>
      <c r="L629" s="9">
        <v>628</v>
      </c>
      <c r="M629" s="9">
        <v>1</v>
      </c>
      <c r="N629" s="11">
        <f t="shared" si="9"/>
        <v>-2105.71</v>
      </c>
      <c r="O629" s="12"/>
    </row>
    <row r="630" spans="1:15" outlineLevel="2" x14ac:dyDescent="0.25">
      <c r="A630" s="9">
        <v>1030</v>
      </c>
      <c r="B630" s="9">
        <v>1030</v>
      </c>
      <c r="C630" s="9" t="s">
        <v>13</v>
      </c>
      <c r="D630" s="9">
        <v>640040</v>
      </c>
      <c r="E630" s="10" t="s">
        <v>333</v>
      </c>
      <c r="F630" s="9">
        <v>170122900</v>
      </c>
      <c r="H630" s="9" t="s">
        <v>15</v>
      </c>
      <c r="I630" s="9">
        <v>495.28999999999991</v>
      </c>
      <c r="J630" s="9" t="s">
        <v>16</v>
      </c>
      <c r="K630" s="9">
        <v>2</v>
      </c>
      <c r="L630" s="9">
        <v>629</v>
      </c>
      <c r="M630" s="9">
        <v>1</v>
      </c>
      <c r="N630" s="11">
        <f t="shared" si="9"/>
        <v>495.28999999999991</v>
      </c>
      <c r="O630" s="13"/>
    </row>
    <row r="631" spans="1:15" outlineLevel="1" x14ac:dyDescent="0.25">
      <c r="A631" s="9">
        <v>1030</v>
      </c>
      <c r="B631" s="9">
        <v>1030</v>
      </c>
      <c r="C631" s="9" t="s">
        <v>13</v>
      </c>
      <c r="D631" s="9">
        <v>212800</v>
      </c>
      <c r="E631" s="10" t="s">
        <v>333</v>
      </c>
      <c r="H631" s="9" t="s">
        <v>17</v>
      </c>
      <c r="I631" s="9">
        <v>495.28999999999991</v>
      </c>
      <c r="J631" s="9" t="s">
        <v>18</v>
      </c>
      <c r="K631" s="9">
        <v>2</v>
      </c>
      <c r="L631" s="9">
        <v>630</v>
      </c>
      <c r="M631" s="9">
        <v>1</v>
      </c>
      <c r="N631" s="11">
        <f t="shared" si="9"/>
        <v>-495.28999999999991</v>
      </c>
      <c r="O631" s="12"/>
    </row>
    <row r="632" spans="1:15" outlineLevel="2" x14ac:dyDescent="0.25">
      <c r="A632" s="9">
        <v>1030</v>
      </c>
      <c r="B632" s="9">
        <v>1030</v>
      </c>
      <c r="C632" s="9" t="s">
        <v>13</v>
      </c>
      <c r="D632" s="9">
        <v>640040</v>
      </c>
      <c r="E632" s="10" t="s">
        <v>334</v>
      </c>
      <c r="F632" s="9">
        <v>170123000</v>
      </c>
      <c r="H632" s="9" t="s">
        <v>15</v>
      </c>
      <c r="I632" s="9">
        <v>2986.74</v>
      </c>
      <c r="J632" s="9" t="s">
        <v>16</v>
      </c>
      <c r="K632" s="9">
        <v>2</v>
      </c>
      <c r="L632" s="9">
        <v>631</v>
      </c>
      <c r="M632" s="9">
        <v>1</v>
      </c>
      <c r="N632" s="11">
        <f t="shared" si="9"/>
        <v>2986.74</v>
      </c>
      <c r="O632" s="13"/>
    </row>
    <row r="633" spans="1:15" outlineLevel="1" x14ac:dyDescent="0.25">
      <c r="A633" s="9">
        <v>1030</v>
      </c>
      <c r="B633" s="9">
        <v>1030</v>
      </c>
      <c r="C633" s="9" t="s">
        <v>13</v>
      </c>
      <c r="D633" s="9">
        <v>212800</v>
      </c>
      <c r="E633" s="10" t="s">
        <v>334</v>
      </c>
      <c r="H633" s="9" t="s">
        <v>17</v>
      </c>
      <c r="I633" s="9">
        <v>2986.74</v>
      </c>
      <c r="J633" s="9" t="s">
        <v>18</v>
      </c>
      <c r="K633" s="9">
        <v>2</v>
      </c>
      <c r="L633" s="9">
        <v>632</v>
      </c>
      <c r="M633" s="9">
        <v>1</v>
      </c>
      <c r="N633" s="11">
        <f t="shared" si="9"/>
        <v>-2986.74</v>
      </c>
      <c r="O633" s="12"/>
    </row>
    <row r="634" spans="1:15" outlineLevel="2" x14ac:dyDescent="0.25">
      <c r="A634" s="9">
        <v>1030</v>
      </c>
      <c r="B634" s="9">
        <v>1030</v>
      </c>
      <c r="C634" s="9" t="s">
        <v>13</v>
      </c>
      <c r="D634" s="9">
        <v>640040</v>
      </c>
      <c r="E634" s="10" t="s">
        <v>335</v>
      </c>
      <c r="F634" s="9">
        <v>170123100</v>
      </c>
      <c r="H634" s="9" t="s">
        <v>15</v>
      </c>
      <c r="I634" s="9">
        <v>395.22999999999996</v>
      </c>
      <c r="J634" s="9" t="s">
        <v>16</v>
      </c>
      <c r="K634" s="9">
        <v>2</v>
      </c>
      <c r="L634" s="9">
        <v>633</v>
      </c>
      <c r="M634" s="9">
        <v>1</v>
      </c>
      <c r="N634" s="11">
        <f t="shared" si="9"/>
        <v>395.22999999999996</v>
      </c>
      <c r="O634" s="13"/>
    </row>
    <row r="635" spans="1:15" outlineLevel="1" x14ac:dyDescent="0.25">
      <c r="A635" s="9">
        <v>1030</v>
      </c>
      <c r="B635" s="9">
        <v>1030</v>
      </c>
      <c r="C635" s="9" t="s">
        <v>13</v>
      </c>
      <c r="D635" s="9">
        <v>212800</v>
      </c>
      <c r="E635" s="10" t="s">
        <v>335</v>
      </c>
      <c r="H635" s="9" t="s">
        <v>17</v>
      </c>
      <c r="I635" s="9">
        <v>395.22999999999996</v>
      </c>
      <c r="J635" s="9" t="s">
        <v>18</v>
      </c>
      <c r="K635" s="9">
        <v>2</v>
      </c>
      <c r="L635" s="9">
        <v>634</v>
      </c>
      <c r="M635" s="9">
        <v>1</v>
      </c>
      <c r="N635" s="11">
        <f t="shared" si="9"/>
        <v>-395.22999999999996</v>
      </c>
      <c r="O635" s="12"/>
    </row>
    <row r="636" spans="1:15" outlineLevel="2" x14ac:dyDescent="0.25">
      <c r="A636" s="9">
        <v>1030</v>
      </c>
      <c r="B636" s="9">
        <v>1030</v>
      </c>
      <c r="C636" s="9" t="s">
        <v>13</v>
      </c>
      <c r="D636" s="9">
        <v>640040</v>
      </c>
      <c r="E636" s="10" t="s">
        <v>336</v>
      </c>
      <c r="F636" s="9">
        <v>170123300</v>
      </c>
      <c r="H636" s="9" t="s">
        <v>15</v>
      </c>
      <c r="I636" s="9">
        <v>96.53</v>
      </c>
      <c r="J636" s="9" t="s">
        <v>16</v>
      </c>
      <c r="K636" s="9">
        <v>2</v>
      </c>
      <c r="L636" s="9">
        <v>635</v>
      </c>
      <c r="M636" s="9">
        <v>1</v>
      </c>
      <c r="N636" s="11">
        <f t="shared" si="9"/>
        <v>96.53</v>
      </c>
      <c r="O636" s="13"/>
    </row>
    <row r="637" spans="1:15" outlineLevel="1" x14ac:dyDescent="0.25">
      <c r="A637" s="9">
        <v>1030</v>
      </c>
      <c r="B637" s="9">
        <v>1030</v>
      </c>
      <c r="C637" s="9" t="s">
        <v>13</v>
      </c>
      <c r="D637" s="9">
        <v>212800</v>
      </c>
      <c r="E637" s="10" t="s">
        <v>336</v>
      </c>
      <c r="H637" s="9" t="s">
        <v>17</v>
      </c>
      <c r="I637" s="9">
        <v>96.53</v>
      </c>
      <c r="J637" s="9" t="s">
        <v>18</v>
      </c>
      <c r="K637" s="9">
        <v>2</v>
      </c>
      <c r="L637" s="9">
        <v>636</v>
      </c>
      <c r="M637" s="9">
        <v>1</v>
      </c>
      <c r="N637" s="11">
        <f t="shared" si="9"/>
        <v>-96.53</v>
      </c>
      <c r="O637" s="12"/>
    </row>
    <row r="638" spans="1:15" outlineLevel="2" x14ac:dyDescent="0.25">
      <c r="A638" s="9">
        <v>1030</v>
      </c>
      <c r="B638" s="9">
        <v>1030</v>
      </c>
      <c r="C638" s="9" t="s">
        <v>13</v>
      </c>
      <c r="D638" s="9">
        <v>640040</v>
      </c>
      <c r="E638" s="10" t="s">
        <v>337</v>
      </c>
      <c r="F638" s="9">
        <v>170023401</v>
      </c>
      <c r="H638" s="9" t="s">
        <v>15</v>
      </c>
      <c r="I638" s="9">
        <v>13361.500000000002</v>
      </c>
      <c r="J638" s="9" t="s">
        <v>16</v>
      </c>
      <c r="K638" s="9">
        <v>2</v>
      </c>
      <c r="L638" s="9">
        <v>637</v>
      </c>
      <c r="M638" s="9">
        <v>1</v>
      </c>
      <c r="N638" s="11">
        <f t="shared" si="9"/>
        <v>13361.500000000002</v>
      </c>
      <c r="O638" s="13"/>
    </row>
    <row r="639" spans="1:15" outlineLevel="1" x14ac:dyDescent="0.25">
      <c r="A639" s="9">
        <v>1030</v>
      </c>
      <c r="B639" s="9">
        <v>1030</v>
      </c>
      <c r="C639" s="9" t="s">
        <v>13</v>
      </c>
      <c r="D639" s="9">
        <v>212800</v>
      </c>
      <c r="E639" s="10" t="s">
        <v>337</v>
      </c>
      <c r="H639" s="9" t="s">
        <v>17</v>
      </c>
      <c r="I639" s="9">
        <v>13361.500000000002</v>
      </c>
      <c r="J639" s="9" t="s">
        <v>18</v>
      </c>
      <c r="K639" s="9">
        <v>2</v>
      </c>
      <c r="L639" s="9">
        <v>638</v>
      </c>
      <c r="M639" s="9">
        <v>1</v>
      </c>
      <c r="N639" s="11">
        <f t="shared" si="9"/>
        <v>-13361.500000000002</v>
      </c>
      <c r="O639" s="12"/>
    </row>
    <row r="640" spans="1:15" outlineLevel="2" x14ac:dyDescent="0.25">
      <c r="A640" s="9">
        <v>1030</v>
      </c>
      <c r="B640" s="9">
        <v>1030</v>
      </c>
      <c r="C640" s="9" t="s">
        <v>13</v>
      </c>
      <c r="D640" s="9">
        <v>640040</v>
      </c>
      <c r="E640" s="10" t="s">
        <v>338</v>
      </c>
      <c r="F640" s="9">
        <v>170124300</v>
      </c>
      <c r="H640" s="9" t="s">
        <v>15</v>
      </c>
      <c r="I640" s="9">
        <v>503.31000000000006</v>
      </c>
      <c r="J640" s="9" t="s">
        <v>16</v>
      </c>
      <c r="K640" s="9">
        <v>2</v>
      </c>
      <c r="L640" s="9">
        <v>639</v>
      </c>
      <c r="M640" s="9">
        <v>1</v>
      </c>
      <c r="N640" s="11">
        <f t="shared" si="9"/>
        <v>503.31000000000006</v>
      </c>
      <c r="O640" s="13"/>
    </row>
    <row r="641" spans="1:15" outlineLevel="1" x14ac:dyDescent="0.25">
      <c r="A641" s="9">
        <v>1030</v>
      </c>
      <c r="B641" s="9">
        <v>1030</v>
      </c>
      <c r="C641" s="9" t="s">
        <v>13</v>
      </c>
      <c r="D641" s="9">
        <v>212800</v>
      </c>
      <c r="E641" s="10" t="s">
        <v>338</v>
      </c>
      <c r="H641" s="9" t="s">
        <v>17</v>
      </c>
      <c r="I641" s="9">
        <v>503.31000000000006</v>
      </c>
      <c r="J641" s="9" t="s">
        <v>18</v>
      </c>
      <c r="K641" s="9">
        <v>2</v>
      </c>
      <c r="L641" s="9">
        <v>640</v>
      </c>
      <c r="M641" s="9">
        <v>1</v>
      </c>
      <c r="N641" s="11">
        <f t="shared" si="9"/>
        <v>-503.31000000000006</v>
      </c>
      <c r="O641" s="12"/>
    </row>
    <row r="642" spans="1:15" outlineLevel="2" x14ac:dyDescent="0.25">
      <c r="A642" s="9">
        <v>1030</v>
      </c>
      <c r="B642" s="9">
        <v>1030</v>
      </c>
      <c r="C642" s="9" t="s">
        <v>13</v>
      </c>
      <c r="D642" s="9">
        <v>640040</v>
      </c>
      <c r="E642" s="10" t="s">
        <v>339</v>
      </c>
      <c r="F642" s="9">
        <v>170124400</v>
      </c>
      <c r="H642" s="9" t="s">
        <v>15</v>
      </c>
      <c r="I642" s="9">
        <v>1014.14</v>
      </c>
      <c r="J642" s="9" t="s">
        <v>16</v>
      </c>
      <c r="K642" s="9">
        <v>2</v>
      </c>
      <c r="L642" s="9">
        <v>641</v>
      </c>
      <c r="M642" s="9">
        <v>1</v>
      </c>
      <c r="N642" s="11">
        <f t="shared" si="9"/>
        <v>1014.14</v>
      </c>
      <c r="O642" s="12"/>
    </row>
    <row r="643" spans="1:15" outlineLevel="1" x14ac:dyDescent="0.25">
      <c r="A643" s="9">
        <v>1030</v>
      </c>
      <c r="B643" s="9">
        <v>1030</v>
      </c>
      <c r="C643" s="9" t="s">
        <v>13</v>
      </c>
      <c r="D643" s="9">
        <v>212800</v>
      </c>
      <c r="E643" s="10" t="s">
        <v>339</v>
      </c>
      <c r="H643" s="9" t="s">
        <v>17</v>
      </c>
      <c r="I643" s="9">
        <v>1014.14</v>
      </c>
      <c r="J643" s="9" t="s">
        <v>18</v>
      </c>
      <c r="K643" s="9">
        <v>2</v>
      </c>
      <c r="L643" s="9">
        <v>642</v>
      </c>
      <c r="M643" s="9">
        <v>1</v>
      </c>
      <c r="N643" s="11">
        <f t="shared" ref="N643:N706" si="10">IF(H643="DR",I643,I643*-1)</f>
        <v>-1014.14</v>
      </c>
      <c r="O643" s="12"/>
    </row>
    <row r="644" spans="1:15" outlineLevel="2" x14ac:dyDescent="0.25">
      <c r="A644" s="9">
        <v>1030</v>
      </c>
      <c r="B644" s="9">
        <v>1030</v>
      </c>
      <c r="C644" s="9" t="s">
        <v>13</v>
      </c>
      <c r="D644" s="9">
        <v>640040</v>
      </c>
      <c r="E644" s="10" t="s">
        <v>340</v>
      </c>
      <c r="F644" s="9">
        <v>170124900</v>
      </c>
      <c r="H644" s="9" t="s">
        <v>15</v>
      </c>
      <c r="I644" s="9">
        <v>2329.0600000000004</v>
      </c>
      <c r="J644" s="9" t="s">
        <v>16</v>
      </c>
      <c r="K644" s="9">
        <v>2</v>
      </c>
      <c r="L644" s="9">
        <v>643</v>
      </c>
      <c r="M644" s="9">
        <v>1</v>
      </c>
      <c r="N644" s="11">
        <f t="shared" si="10"/>
        <v>2329.0600000000004</v>
      </c>
      <c r="O644" s="12"/>
    </row>
    <row r="645" spans="1:15" outlineLevel="1" x14ac:dyDescent="0.25">
      <c r="A645" s="9">
        <v>1030</v>
      </c>
      <c r="B645" s="9">
        <v>1030</v>
      </c>
      <c r="C645" s="9" t="s">
        <v>13</v>
      </c>
      <c r="D645" s="9">
        <v>212800</v>
      </c>
      <c r="E645" s="10" t="s">
        <v>340</v>
      </c>
      <c r="H645" s="9" t="s">
        <v>17</v>
      </c>
      <c r="I645" s="9">
        <v>2329.0600000000004</v>
      </c>
      <c r="J645" s="9" t="s">
        <v>18</v>
      </c>
      <c r="K645" s="9">
        <v>2</v>
      </c>
      <c r="L645" s="9">
        <v>644</v>
      </c>
      <c r="M645" s="9">
        <v>1</v>
      </c>
      <c r="N645" s="11">
        <f t="shared" si="10"/>
        <v>-2329.0600000000004</v>
      </c>
      <c r="O645" s="12"/>
    </row>
    <row r="646" spans="1:15" outlineLevel="2" x14ac:dyDescent="0.25">
      <c r="A646" s="9">
        <v>1030</v>
      </c>
      <c r="B646" s="9">
        <v>1030</v>
      </c>
      <c r="C646" s="9" t="s">
        <v>13</v>
      </c>
      <c r="D646" s="9">
        <v>640040</v>
      </c>
      <c r="E646" s="10" t="s">
        <v>341</v>
      </c>
      <c r="F646" s="9">
        <v>170125300</v>
      </c>
      <c r="H646" s="9" t="s">
        <v>15</v>
      </c>
      <c r="I646" s="9">
        <v>1009.97</v>
      </c>
      <c r="J646" s="9" t="s">
        <v>16</v>
      </c>
      <c r="K646" s="9">
        <v>2</v>
      </c>
      <c r="L646" s="9">
        <v>645</v>
      </c>
      <c r="M646" s="9">
        <v>1</v>
      </c>
      <c r="N646" s="11">
        <f t="shared" si="10"/>
        <v>1009.97</v>
      </c>
      <c r="O646" s="12"/>
    </row>
    <row r="647" spans="1:15" outlineLevel="1" x14ac:dyDescent="0.25">
      <c r="A647" s="9">
        <v>1030</v>
      </c>
      <c r="B647" s="9">
        <v>1030</v>
      </c>
      <c r="C647" s="9" t="s">
        <v>13</v>
      </c>
      <c r="D647" s="9">
        <v>212800</v>
      </c>
      <c r="E647" s="10" t="s">
        <v>341</v>
      </c>
      <c r="H647" s="9" t="s">
        <v>17</v>
      </c>
      <c r="I647" s="9">
        <v>1009.97</v>
      </c>
      <c r="J647" s="9" t="s">
        <v>18</v>
      </c>
      <c r="K647" s="9">
        <v>2</v>
      </c>
      <c r="L647" s="9">
        <v>646</v>
      </c>
      <c r="M647" s="9">
        <v>1</v>
      </c>
      <c r="N647" s="11">
        <f t="shared" si="10"/>
        <v>-1009.97</v>
      </c>
      <c r="O647" s="12"/>
    </row>
    <row r="648" spans="1:15" outlineLevel="2" x14ac:dyDescent="0.25">
      <c r="A648" s="9">
        <v>1030</v>
      </c>
      <c r="B648" s="9">
        <v>1030</v>
      </c>
      <c r="C648" s="9" t="s">
        <v>13</v>
      </c>
      <c r="D648" s="9">
        <v>640040</v>
      </c>
      <c r="E648" s="10" t="s">
        <v>342</v>
      </c>
      <c r="F648" s="9">
        <v>170125400</v>
      </c>
      <c r="H648" s="9" t="s">
        <v>15</v>
      </c>
      <c r="I648" s="9">
        <v>5678.8800000000037</v>
      </c>
      <c r="J648" s="9" t="s">
        <v>16</v>
      </c>
      <c r="K648" s="9">
        <v>2</v>
      </c>
      <c r="L648" s="9">
        <v>647</v>
      </c>
      <c r="M648" s="9">
        <v>1</v>
      </c>
      <c r="N648" s="11">
        <f t="shared" si="10"/>
        <v>5678.8800000000037</v>
      </c>
      <c r="O648" s="12"/>
    </row>
    <row r="649" spans="1:15" outlineLevel="1" x14ac:dyDescent="0.25">
      <c r="A649" s="9">
        <v>1030</v>
      </c>
      <c r="B649" s="9">
        <v>1030</v>
      </c>
      <c r="C649" s="9" t="s">
        <v>13</v>
      </c>
      <c r="D649" s="9">
        <v>212800</v>
      </c>
      <c r="E649" s="10" t="s">
        <v>342</v>
      </c>
      <c r="H649" s="9" t="s">
        <v>17</v>
      </c>
      <c r="I649" s="9">
        <v>5678.8800000000037</v>
      </c>
      <c r="J649" s="9" t="s">
        <v>18</v>
      </c>
      <c r="K649" s="9">
        <v>2</v>
      </c>
      <c r="L649" s="9">
        <v>648</v>
      </c>
      <c r="M649" s="9">
        <v>1</v>
      </c>
      <c r="N649" s="11">
        <f t="shared" si="10"/>
        <v>-5678.8800000000037</v>
      </c>
      <c r="O649" s="13"/>
    </row>
    <row r="650" spans="1:15" outlineLevel="2" x14ac:dyDescent="0.25">
      <c r="A650" s="9">
        <v>1030</v>
      </c>
      <c r="B650" s="9">
        <v>1030</v>
      </c>
      <c r="C650" s="9" t="s">
        <v>13</v>
      </c>
      <c r="D650" s="9">
        <v>640040</v>
      </c>
      <c r="E650" s="10" t="s">
        <v>343</v>
      </c>
      <c r="F650" s="9">
        <v>170125500</v>
      </c>
      <c r="H650" s="9" t="s">
        <v>15</v>
      </c>
      <c r="I650" s="9">
        <v>2991.2399999999984</v>
      </c>
      <c r="J650" s="9" t="s">
        <v>16</v>
      </c>
      <c r="K650" s="9">
        <v>2</v>
      </c>
      <c r="L650" s="9">
        <v>649</v>
      </c>
      <c r="M650" s="9">
        <v>1</v>
      </c>
      <c r="N650" s="11">
        <f t="shared" si="10"/>
        <v>2991.2399999999984</v>
      </c>
      <c r="O650" s="12"/>
    </row>
    <row r="651" spans="1:15" outlineLevel="1" x14ac:dyDescent="0.25">
      <c r="A651" s="9">
        <v>1030</v>
      </c>
      <c r="B651" s="9">
        <v>1030</v>
      </c>
      <c r="C651" s="9" t="s">
        <v>13</v>
      </c>
      <c r="D651" s="9">
        <v>212800</v>
      </c>
      <c r="E651" s="10" t="s">
        <v>343</v>
      </c>
      <c r="H651" s="9" t="s">
        <v>17</v>
      </c>
      <c r="I651" s="9">
        <v>2991.2399999999984</v>
      </c>
      <c r="J651" s="9" t="s">
        <v>18</v>
      </c>
      <c r="K651" s="9">
        <v>2</v>
      </c>
      <c r="L651" s="9">
        <v>650</v>
      </c>
      <c r="M651" s="9">
        <v>1</v>
      </c>
      <c r="N651" s="11">
        <f t="shared" si="10"/>
        <v>-2991.2399999999984</v>
      </c>
      <c r="O651" s="13"/>
    </row>
    <row r="652" spans="1:15" outlineLevel="2" x14ac:dyDescent="0.25">
      <c r="A652" s="9">
        <v>1030</v>
      </c>
      <c r="B652" s="9">
        <v>1030</v>
      </c>
      <c r="C652" s="9" t="s">
        <v>13</v>
      </c>
      <c r="D652" s="9">
        <v>640040</v>
      </c>
      <c r="E652" s="10" t="s">
        <v>344</v>
      </c>
      <c r="F652" s="9">
        <v>170125600</v>
      </c>
      <c r="H652" s="9" t="s">
        <v>15</v>
      </c>
      <c r="I652" s="9">
        <v>2577.5799999999995</v>
      </c>
      <c r="J652" s="9" t="s">
        <v>16</v>
      </c>
      <c r="K652" s="9">
        <v>2</v>
      </c>
      <c r="L652" s="9">
        <v>651</v>
      </c>
      <c r="M652" s="9">
        <v>1</v>
      </c>
      <c r="N652" s="11">
        <f t="shared" si="10"/>
        <v>2577.5799999999995</v>
      </c>
      <c r="O652" s="12"/>
    </row>
    <row r="653" spans="1:15" outlineLevel="1" x14ac:dyDescent="0.25">
      <c r="A653" s="9">
        <v>1030</v>
      </c>
      <c r="B653" s="9">
        <v>1030</v>
      </c>
      <c r="C653" s="9" t="s">
        <v>13</v>
      </c>
      <c r="D653" s="9">
        <v>212800</v>
      </c>
      <c r="E653" s="10" t="s">
        <v>344</v>
      </c>
      <c r="H653" s="9" t="s">
        <v>17</v>
      </c>
      <c r="I653" s="9">
        <v>2577.5799999999995</v>
      </c>
      <c r="J653" s="9" t="s">
        <v>18</v>
      </c>
      <c r="K653" s="9">
        <v>2</v>
      </c>
      <c r="L653" s="9">
        <v>652</v>
      </c>
      <c r="M653" s="9">
        <v>1</v>
      </c>
      <c r="N653" s="11">
        <f t="shared" si="10"/>
        <v>-2577.5799999999995</v>
      </c>
      <c r="O653" s="13"/>
    </row>
    <row r="654" spans="1:15" outlineLevel="2" x14ac:dyDescent="0.25">
      <c r="A654" s="9">
        <v>1030</v>
      </c>
      <c r="B654" s="9">
        <v>1030</v>
      </c>
      <c r="C654" s="9" t="s">
        <v>13</v>
      </c>
      <c r="D654" s="9">
        <v>640040</v>
      </c>
      <c r="E654" s="10" t="s">
        <v>345</v>
      </c>
      <c r="F654" s="9">
        <v>170125800</v>
      </c>
      <c r="H654" s="9" t="s">
        <v>15</v>
      </c>
      <c r="I654" s="9">
        <v>2153.8999999999996</v>
      </c>
      <c r="J654" s="9" t="s">
        <v>16</v>
      </c>
      <c r="K654" s="9">
        <v>2</v>
      </c>
      <c r="L654" s="9">
        <v>653</v>
      </c>
      <c r="M654" s="9">
        <v>1</v>
      </c>
      <c r="N654" s="11">
        <f t="shared" si="10"/>
        <v>2153.8999999999996</v>
      </c>
      <c r="O654" s="12"/>
    </row>
    <row r="655" spans="1:15" outlineLevel="1" x14ac:dyDescent="0.25">
      <c r="A655" s="9">
        <v>1030</v>
      </c>
      <c r="B655" s="9">
        <v>1030</v>
      </c>
      <c r="C655" s="9" t="s">
        <v>13</v>
      </c>
      <c r="D655" s="9">
        <v>212800</v>
      </c>
      <c r="E655" s="10" t="s">
        <v>345</v>
      </c>
      <c r="H655" s="9" t="s">
        <v>17</v>
      </c>
      <c r="I655" s="9">
        <v>2153.8999999999996</v>
      </c>
      <c r="J655" s="9" t="s">
        <v>18</v>
      </c>
      <c r="K655" s="9">
        <v>2</v>
      </c>
      <c r="L655" s="9">
        <v>654</v>
      </c>
      <c r="M655" s="9">
        <v>1</v>
      </c>
      <c r="N655" s="11">
        <f t="shared" si="10"/>
        <v>-2153.8999999999996</v>
      </c>
      <c r="O655" s="13"/>
    </row>
    <row r="656" spans="1:15" outlineLevel="2" x14ac:dyDescent="0.25">
      <c r="A656" s="9">
        <v>1030</v>
      </c>
      <c r="B656" s="9">
        <v>1030</v>
      </c>
      <c r="C656" s="9" t="s">
        <v>13</v>
      </c>
      <c r="D656" s="9">
        <v>640040</v>
      </c>
      <c r="E656" s="10" t="s">
        <v>346</v>
      </c>
      <c r="F656" s="9">
        <v>170126000</v>
      </c>
      <c r="H656" s="9" t="s">
        <v>15</v>
      </c>
      <c r="I656" s="9">
        <v>376.50999999999993</v>
      </c>
      <c r="J656" s="9" t="s">
        <v>16</v>
      </c>
      <c r="K656" s="9">
        <v>2</v>
      </c>
      <c r="L656" s="9">
        <v>655</v>
      </c>
      <c r="M656" s="9">
        <v>1</v>
      </c>
      <c r="N656" s="11">
        <f t="shared" si="10"/>
        <v>376.50999999999993</v>
      </c>
      <c r="O656" s="12"/>
    </row>
    <row r="657" spans="1:15" outlineLevel="1" x14ac:dyDescent="0.25">
      <c r="A657" s="9">
        <v>1030</v>
      </c>
      <c r="B657" s="9">
        <v>1030</v>
      </c>
      <c r="C657" s="9" t="s">
        <v>13</v>
      </c>
      <c r="D657" s="9">
        <v>212800</v>
      </c>
      <c r="E657" s="10" t="s">
        <v>346</v>
      </c>
      <c r="H657" s="9" t="s">
        <v>17</v>
      </c>
      <c r="I657" s="9">
        <v>376.50999999999993</v>
      </c>
      <c r="J657" s="9" t="s">
        <v>18</v>
      </c>
      <c r="K657" s="9">
        <v>2</v>
      </c>
      <c r="L657" s="9">
        <v>656</v>
      </c>
      <c r="M657" s="9">
        <v>1</v>
      </c>
      <c r="N657" s="11">
        <f t="shared" si="10"/>
        <v>-376.50999999999993</v>
      </c>
      <c r="O657" s="13"/>
    </row>
    <row r="658" spans="1:15" outlineLevel="2" x14ac:dyDescent="0.25">
      <c r="A658" s="9">
        <v>1030</v>
      </c>
      <c r="B658" s="9">
        <v>1030</v>
      </c>
      <c r="C658" s="9" t="s">
        <v>13</v>
      </c>
      <c r="D658" s="9">
        <v>640040</v>
      </c>
      <c r="E658" s="10" t="s">
        <v>347</v>
      </c>
      <c r="F658" s="9">
        <v>170126100</v>
      </c>
      <c r="H658" s="9" t="s">
        <v>15</v>
      </c>
      <c r="I658" s="9">
        <v>3052.3699999999994</v>
      </c>
      <c r="J658" s="9" t="s">
        <v>16</v>
      </c>
      <c r="K658" s="9">
        <v>2</v>
      </c>
      <c r="L658" s="9">
        <v>657</v>
      </c>
      <c r="M658" s="9">
        <v>1</v>
      </c>
      <c r="N658" s="11">
        <f t="shared" si="10"/>
        <v>3052.3699999999994</v>
      </c>
      <c r="O658" s="12"/>
    </row>
    <row r="659" spans="1:15" outlineLevel="1" x14ac:dyDescent="0.25">
      <c r="A659" s="9">
        <v>1030</v>
      </c>
      <c r="B659" s="9">
        <v>1030</v>
      </c>
      <c r="C659" s="9" t="s">
        <v>13</v>
      </c>
      <c r="D659" s="9">
        <v>212800</v>
      </c>
      <c r="E659" s="10" t="s">
        <v>347</v>
      </c>
      <c r="H659" s="9" t="s">
        <v>17</v>
      </c>
      <c r="I659" s="9">
        <v>3052.3699999999994</v>
      </c>
      <c r="J659" s="9" t="s">
        <v>18</v>
      </c>
      <c r="K659" s="9">
        <v>2</v>
      </c>
      <c r="L659" s="9">
        <v>658</v>
      </c>
      <c r="M659" s="9">
        <v>1</v>
      </c>
      <c r="N659" s="11">
        <f t="shared" si="10"/>
        <v>-3052.3699999999994</v>
      </c>
      <c r="O659" s="13"/>
    </row>
    <row r="660" spans="1:15" outlineLevel="2" x14ac:dyDescent="0.25">
      <c r="A660" s="9">
        <v>1030</v>
      </c>
      <c r="B660" s="9">
        <v>1030</v>
      </c>
      <c r="C660" s="9" t="s">
        <v>13</v>
      </c>
      <c r="D660" s="9">
        <v>640040</v>
      </c>
      <c r="E660" s="10" t="s">
        <v>348</v>
      </c>
      <c r="F660" s="9">
        <v>170126200</v>
      </c>
      <c r="H660" s="9" t="s">
        <v>15</v>
      </c>
      <c r="I660" s="9">
        <v>735.03000000000009</v>
      </c>
      <c r="J660" s="9" t="s">
        <v>16</v>
      </c>
      <c r="K660" s="9">
        <v>2</v>
      </c>
      <c r="L660" s="9">
        <v>659</v>
      </c>
      <c r="M660" s="9">
        <v>1</v>
      </c>
      <c r="N660" s="11">
        <f t="shared" si="10"/>
        <v>735.03000000000009</v>
      </c>
      <c r="O660" s="12"/>
    </row>
    <row r="661" spans="1:15" outlineLevel="1" x14ac:dyDescent="0.25">
      <c r="A661" s="9">
        <v>1030</v>
      </c>
      <c r="B661" s="9">
        <v>1030</v>
      </c>
      <c r="C661" s="9" t="s">
        <v>13</v>
      </c>
      <c r="D661" s="9">
        <v>212800</v>
      </c>
      <c r="E661" s="10" t="s">
        <v>348</v>
      </c>
      <c r="H661" s="9" t="s">
        <v>17</v>
      </c>
      <c r="I661" s="9">
        <v>735.03000000000009</v>
      </c>
      <c r="J661" s="9" t="s">
        <v>18</v>
      </c>
      <c r="K661" s="9">
        <v>2</v>
      </c>
      <c r="L661" s="9">
        <v>660</v>
      </c>
      <c r="M661" s="9">
        <v>1</v>
      </c>
      <c r="N661" s="11">
        <f t="shared" si="10"/>
        <v>-735.03000000000009</v>
      </c>
      <c r="O661" s="13"/>
    </row>
    <row r="662" spans="1:15" outlineLevel="2" x14ac:dyDescent="0.25">
      <c r="A662" s="9">
        <v>1030</v>
      </c>
      <c r="B662" s="9">
        <v>1030</v>
      </c>
      <c r="C662" s="9" t="s">
        <v>13</v>
      </c>
      <c r="D662" s="9">
        <v>640040</v>
      </c>
      <c r="E662" s="10" t="s">
        <v>349</v>
      </c>
      <c r="F662" s="9">
        <v>170126300</v>
      </c>
      <c r="H662" s="9" t="s">
        <v>15</v>
      </c>
      <c r="I662" s="9">
        <v>816.57000000000028</v>
      </c>
      <c r="J662" s="9" t="s">
        <v>16</v>
      </c>
      <c r="K662" s="9">
        <v>2</v>
      </c>
      <c r="L662" s="9">
        <v>661</v>
      </c>
      <c r="M662" s="9">
        <v>1</v>
      </c>
      <c r="N662" s="11">
        <f t="shared" si="10"/>
        <v>816.57000000000028</v>
      </c>
      <c r="O662" s="12"/>
    </row>
    <row r="663" spans="1:15" outlineLevel="1" x14ac:dyDescent="0.25">
      <c r="A663" s="9">
        <v>1030</v>
      </c>
      <c r="B663" s="9">
        <v>1030</v>
      </c>
      <c r="C663" s="9" t="s">
        <v>13</v>
      </c>
      <c r="D663" s="9">
        <v>212800</v>
      </c>
      <c r="E663" s="10" t="s">
        <v>349</v>
      </c>
      <c r="H663" s="9" t="s">
        <v>17</v>
      </c>
      <c r="I663" s="9">
        <v>816.57000000000028</v>
      </c>
      <c r="J663" s="9" t="s">
        <v>18</v>
      </c>
      <c r="K663" s="9">
        <v>2</v>
      </c>
      <c r="L663" s="9">
        <v>662</v>
      </c>
      <c r="M663" s="9">
        <v>1</v>
      </c>
      <c r="N663" s="11">
        <f t="shared" si="10"/>
        <v>-816.57000000000028</v>
      </c>
      <c r="O663" s="12"/>
    </row>
    <row r="664" spans="1:15" outlineLevel="2" x14ac:dyDescent="0.25">
      <c r="A664" s="9">
        <v>1030</v>
      </c>
      <c r="B664" s="9">
        <v>1030</v>
      </c>
      <c r="C664" s="9" t="s">
        <v>13</v>
      </c>
      <c r="D664" s="9">
        <v>640040</v>
      </c>
      <c r="E664" s="10" t="s">
        <v>350</v>
      </c>
      <c r="F664" s="9">
        <v>170126400</v>
      </c>
      <c r="H664" s="9" t="s">
        <v>15</v>
      </c>
      <c r="I664" s="9">
        <v>3631.3700000000017</v>
      </c>
      <c r="J664" s="9" t="s">
        <v>16</v>
      </c>
      <c r="K664" s="9">
        <v>2</v>
      </c>
      <c r="L664" s="9">
        <v>663</v>
      </c>
      <c r="M664" s="9">
        <v>1</v>
      </c>
      <c r="N664" s="11">
        <f t="shared" si="10"/>
        <v>3631.3700000000017</v>
      </c>
      <c r="O664" s="12"/>
    </row>
    <row r="665" spans="1:15" outlineLevel="1" x14ac:dyDescent="0.25">
      <c r="A665" s="9">
        <v>1030</v>
      </c>
      <c r="B665" s="9">
        <v>1030</v>
      </c>
      <c r="C665" s="9" t="s">
        <v>13</v>
      </c>
      <c r="D665" s="9">
        <v>212800</v>
      </c>
      <c r="E665" s="10" t="s">
        <v>350</v>
      </c>
      <c r="H665" s="9" t="s">
        <v>17</v>
      </c>
      <c r="I665" s="9">
        <v>3631.3700000000017</v>
      </c>
      <c r="J665" s="9" t="s">
        <v>18</v>
      </c>
      <c r="K665" s="9">
        <v>2</v>
      </c>
      <c r="L665" s="9">
        <v>664</v>
      </c>
      <c r="M665" s="9">
        <v>1</v>
      </c>
      <c r="N665" s="11">
        <f t="shared" si="10"/>
        <v>-3631.3700000000017</v>
      </c>
      <c r="O665" s="12"/>
    </row>
    <row r="666" spans="1:15" outlineLevel="2" x14ac:dyDescent="0.25">
      <c r="A666" s="9">
        <v>1030</v>
      </c>
      <c r="B666" s="9">
        <v>1030</v>
      </c>
      <c r="C666" s="9" t="s">
        <v>13</v>
      </c>
      <c r="D666" s="9">
        <v>640040</v>
      </c>
      <c r="E666" s="10" t="s">
        <v>351</v>
      </c>
      <c r="F666" s="9">
        <v>170126600</v>
      </c>
      <c r="H666" s="9" t="s">
        <v>15</v>
      </c>
      <c r="I666" s="9">
        <v>1889.43</v>
      </c>
      <c r="J666" s="9" t="s">
        <v>16</v>
      </c>
      <c r="K666" s="9">
        <v>2</v>
      </c>
      <c r="L666" s="9">
        <v>665</v>
      </c>
      <c r="M666" s="9">
        <v>1</v>
      </c>
      <c r="N666" s="11">
        <f t="shared" si="10"/>
        <v>1889.43</v>
      </c>
      <c r="O666" s="12"/>
    </row>
    <row r="667" spans="1:15" outlineLevel="1" x14ac:dyDescent="0.25">
      <c r="A667" s="9">
        <v>1030</v>
      </c>
      <c r="B667" s="9">
        <v>1030</v>
      </c>
      <c r="C667" s="9" t="s">
        <v>13</v>
      </c>
      <c r="D667" s="9">
        <v>212800</v>
      </c>
      <c r="E667" s="10" t="s">
        <v>351</v>
      </c>
      <c r="H667" s="9" t="s">
        <v>17</v>
      </c>
      <c r="I667" s="9">
        <v>1889.43</v>
      </c>
      <c r="J667" s="9" t="s">
        <v>18</v>
      </c>
      <c r="K667" s="9">
        <v>2</v>
      </c>
      <c r="L667" s="9">
        <v>666</v>
      </c>
      <c r="M667" s="9">
        <v>1</v>
      </c>
      <c r="N667" s="11">
        <f t="shared" si="10"/>
        <v>-1889.43</v>
      </c>
      <c r="O667" s="12"/>
    </row>
    <row r="668" spans="1:15" outlineLevel="2" x14ac:dyDescent="0.25">
      <c r="A668" s="9">
        <v>1030</v>
      </c>
      <c r="B668" s="9">
        <v>1030</v>
      </c>
      <c r="C668" s="9" t="s">
        <v>13</v>
      </c>
      <c r="D668" s="9">
        <v>640040</v>
      </c>
      <c r="E668" s="10" t="s">
        <v>352</v>
      </c>
      <c r="F668" s="9">
        <v>170126700</v>
      </c>
      <c r="H668" s="9" t="s">
        <v>15</v>
      </c>
      <c r="I668" s="9">
        <v>1001.97</v>
      </c>
      <c r="J668" s="9" t="s">
        <v>16</v>
      </c>
      <c r="K668" s="9">
        <v>2</v>
      </c>
      <c r="L668" s="9">
        <v>667</v>
      </c>
      <c r="M668" s="9">
        <v>1</v>
      </c>
      <c r="N668" s="11">
        <f t="shared" si="10"/>
        <v>1001.97</v>
      </c>
      <c r="O668" s="13"/>
    </row>
    <row r="669" spans="1:15" outlineLevel="1" x14ac:dyDescent="0.25">
      <c r="A669" s="9">
        <v>1030</v>
      </c>
      <c r="B669" s="9">
        <v>1030</v>
      </c>
      <c r="C669" s="9" t="s">
        <v>13</v>
      </c>
      <c r="D669" s="9">
        <v>212800</v>
      </c>
      <c r="E669" s="10" t="s">
        <v>352</v>
      </c>
      <c r="H669" s="9" t="s">
        <v>17</v>
      </c>
      <c r="I669" s="9">
        <v>1001.97</v>
      </c>
      <c r="J669" s="9" t="s">
        <v>18</v>
      </c>
      <c r="K669" s="9">
        <v>2</v>
      </c>
      <c r="L669" s="9">
        <v>668</v>
      </c>
      <c r="M669" s="9">
        <v>1</v>
      </c>
      <c r="N669" s="11">
        <f t="shared" si="10"/>
        <v>-1001.97</v>
      </c>
      <c r="O669" s="12"/>
    </row>
    <row r="670" spans="1:15" outlineLevel="2" x14ac:dyDescent="0.25">
      <c r="A670" s="9">
        <v>1030</v>
      </c>
      <c r="B670" s="9">
        <v>1030</v>
      </c>
      <c r="C670" s="9" t="s">
        <v>13</v>
      </c>
      <c r="D670" s="9">
        <v>640040</v>
      </c>
      <c r="E670" s="10" t="s">
        <v>353</v>
      </c>
      <c r="F670" s="9">
        <v>170126900</v>
      </c>
      <c r="H670" s="9" t="s">
        <v>15</v>
      </c>
      <c r="I670" s="9">
        <v>260.49</v>
      </c>
      <c r="J670" s="9" t="s">
        <v>16</v>
      </c>
      <c r="K670" s="9">
        <v>2</v>
      </c>
      <c r="L670" s="9">
        <v>669</v>
      </c>
      <c r="M670" s="9">
        <v>1</v>
      </c>
      <c r="N670" s="11">
        <f t="shared" si="10"/>
        <v>260.49</v>
      </c>
      <c r="O670" s="12"/>
    </row>
    <row r="671" spans="1:15" outlineLevel="1" x14ac:dyDescent="0.25">
      <c r="A671" s="9">
        <v>1030</v>
      </c>
      <c r="B671" s="9">
        <v>1030</v>
      </c>
      <c r="C671" s="9" t="s">
        <v>13</v>
      </c>
      <c r="D671" s="9">
        <v>212800</v>
      </c>
      <c r="E671" s="10" t="s">
        <v>353</v>
      </c>
      <c r="H671" s="9" t="s">
        <v>17</v>
      </c>
      <c r="I671" s="9">
        <v>260.49</v>
      </c>
      <c r="J671" s="9" t="s">
        <v>18</v>
      </c>
      <c r="K671" s="9">
        <v>2</v>
      </c>
      <c r="L671" s="9">
        <v>670</v>
      </c>
      <c r="M671" s="9">
        <v>1</v>
      </c>
      <c r="N671" s="11">
        <f t="shared" si="10"/>
        <v>-260.49</v>
      </c>
      <c r="O671" s="12"/>
    </row>
    <row r="672" spans="1:15" outlineLevel="2" x14ac:dyDescent="0.25">
      <c r="A672" s="9">
        <v>1030</v>
      </c>
      <c r="B672" s="9">
        <v>1030</v>
      </c>
      <c r="C672" s="9" t="s">
        <v>13</v>
      </c>
      <c r="D672" s="9">
        <v>640040</v>
      </c>
      <c r="E672" s="10" t="s">
        <v>354</v>
      </c>
      <c r="F672" s="9">
        <v>170127200</v>
      </c>
      <c r="H672" s="9" t="s">
        <v>15</v>
      </c>
      <c r="I672" s="9">
        <v>14359.349999999995</v>
      </c>
      <c r="J672" s="9" t="s">
        <v>16</v>
      </c>
      <c r="K672" s="9">
        <v>2</v>
      </c>
      <c r="L672" s="9">
        <v>671</v>
      </c>
      <c r="M672" s="9">
        <v>1</v>
      </c>
      <c r="N672" s="11">
        <f t="shared" si="10"/>
        <v>14359.349999999995</v>
      </c>
      <c r="O672" s="13"/>
    </row>
    <row r="673" spans="1:15" outlineLevel="1" x14ac:dyDescent="0.25">
      <c r="A673" s="9">
        <v>1030</v>
      </c>
      <c r="B673" s="9">
        <v>1030</v>
      </c>
      <c r="C673" s="9" t="s">
        <v>13</v>
      </c>
      <c r="D673" s="9">
        <v>212800</v>
      </c>
      <c r="E673" s="10" t="s">
        <v>354</v>
      </c>
      <c r="H673" s="9" t="s">
        <v>17</v>
      </c>
      <c r="I673" s="9">
        <v>14359.349999999995</v>
      </c>
      <c r="J673" s="9" t="s">
        <v>18</v>
      </c>
      <c r="K673" s="9">
        <v>2</v>
      </c>
      <c r="L673" s="9">
        <v>672</v>
      </c>
      <c r="M673" s="9">
        <v>1</v>
      </c>
      <c r="N673" s="11">
        <f t="shared" si="10"/>
        <v>-14359.349999999995</v>
      </c>
      <c r="O673" s="12"/>
    </row>
    <row r="674" spans="1:15" outlineLevel="2" x14ac:dyDescent="0.25">
      <c r="A674" s="9">
        <v>1030</v>
      </c>
      <c r="B674" s="9">
        <v>1030</v>
      </c>
      <c r="C674" s="9" t="s">
        <v>13</v>
      </c>
      <c r="D674" s="9">
        <v>640040</v>
      </c>
      <c r="E674" s="10" t="s">
        <v>355</v>
      </c>
      <c r="F674" s="9">
        <v>170127400</v>
      </c>
      <c r="H674" s="9" t="s">
        <v>15</v>
      </c>
      <c r="I674" s="9">
        <v>1360.7199999999998</v>
      </c>
      <c r="J674" s="9" t="s">
        <v>16</v>
      </c>
      <c r="K674" s="9">
        <v>2</v>
      </c>
      <c r="L674" s="9">
        <v>673</v>
      </c>
      <c r="M674" s="9">
        <v>1</v>
      </c>
      <c r="N674" s="11">
        <f t="shared" si="10"/>
        <v>1360.7199999999998</v>
      </c>
      <c r="O674" s="12"/>
    </row>
    <row r="675" spans="1:15" outlineLevel="1" x14ac:dyDescent="0.25">
      <c r="A675" s="9">
        <v>1030</v>
      </c>
      <c r="B675" s="9">
        <v>1030</v>
      </c>
      <c r="C675" s="9" t="s">
        <v>13</v>
      </c>
      <c r="D675" s="9">
        <v>212800</v>
      </c>
      <c r="E675" s="10" t="s">
        <v>355</v>
      </c>
      <c r="H675" s="9" t="s">
        <v>17</v>
      </c>
      <c r="I675" s="9">
        <v>1360.7199999999998</v>
      </c>
      <c r="J675" s="9" t="s">
        <v>18</v>
      </c>
      <c r="K675" s="9">
        <v>2</v>
      </c>
      <c r="L675" s="9">
        <v>674</v>
      </c>
      <c r="M675" s="9">
        <v>1</v>
      </c>
      <c r="N675" s="11">
        <f t="shared" si="10"/>
        <v>-1360.7199999999998</v>
      </c>
      <c r="O675" s="12"/>
    </row>
    <row r="676" spans="1:15" outlineLevel="2" x14ac:dyDescent="0.25">
      <c r="A676" s="9">
        <v>1030</v>
      </c>
      <c r="B676" s="9">
        <v>1030</v>
      </c>
      <c r="C676" s="9" t="s">
        <v>13</v>
      </c>
      <c r="D676" s="9">
        <v>640040</v>
      </c>
      <c r="E676" s="10" t="s">
        <v>356</v>
      </c>
      <c r="F676" s="9">
        <v>170128500</v>
      </c>
      <c r="H676" s="9" t="s">
        <v>15</v>
      </c>
      <c r="I676" s="9">
        <v>139.66999999999999</v>
      </c>
      <c r="J676" s="9" t="s">
        <v>16</v>
      </c>
      <c r="K676" s="9">
        <v>2</v>
      </c>
      <c r="L676" s="9">
        <v>675</v>
      </c>
      <c r="M676" s="9">
        <v>1</v>
      </c>
      <c r="N676" s="11">
        <f t="shared" si="10"/>
        <v>139.66999999999999</v>
      </c>
      <c r="O676" s="13"/>
    </row>
    <row r="677" spans="1:15" outlineLevel="1" x14ac:dyDescent="0.25">
      <c r="A677" s="9">
        <v>1030</v>
      </c>
      <c r="B677" s="9">
        <v>1030</v>
      </c>
      <c r="C677" s="9" t="s">
        <v>13</v>
      </c>
      <c r="D677" s="9">
        <v>212800</v>
      </c>
      <c r="E677" s="10" t="s">
        <v>356</v>
      </c>
      <c r="H677" s="9" t="s">
        <v>17</v>
      </c>
      <c r="I677" s="9">
        <v>139.66999999999999</v>
      </c>
      <c r="J677" s="9" t="s">
        <v>18</v>
      </c>
      <c r="K677" s="9">
        <v>2</v>
      </c>
      <c r="L677" s="9">
        <v>676</v>
      </c>
      <c r="M677" s="9">
        <v>1</v>
      </c>
      <c r="N677" s="11">
        <f t="shared" si="10"/>
        <v>-139.66999999999999</v>
      </c>
      <c r="O677" s="12"/>
    </row>
    <row r="678" spans="1:15" outlineLevel="2" x14ac:dyDescent="0.25">
      <c r="A678" s="9">
        <v>1030</v>
      </c>
      <c r="B678" s="9">
        <v>1030</v>
      </c>
      <c r="C678" s="9" t="s">
        <v>13</v>
      </c>
      <c r="D678" s="9">
        <v>640040</v>
      </c>
      <c r="E678" s="10" t="s">
        <v>357</v>
      </c>
      <c r="F678" s="9">
        <v>170128700</v>
      </c>
      <c r="H678" s="9" t="s">
        <v>15</v>
      </c>
      <c r="I678" s="9">
        <v>10206.529999999995</v>
      </c>
      <c r="J678" s="9" t="s">
        <v>16</v>
      </c>
      <c r="K678" s="9">
        <v>2</v>
      </c>
      <c r="L678" s="9">
        <v>677</v>
      </c>
      <c r="M678" s="9">
        <v>1</v>
      </c>
      <c r="N678" s="11">
        <f t="shared" si="10"/>
        <v>10206.529999999995</v>
      </c>
      <c r="O678" s="12"/>
    </row>
    <row r="679" spans="1:15" outlineLevel="1" x14ac:dyDescent="0.25">
      <c r="A679" s="9">
        <v>1030</v>
      </c>
      <c r="B679" s="9">
        <v>1030</v>
      </c>
      <c r="C679" s="9" t="s">
        <v>13</v>
      </c>
      <c r="D679" s="9">
        <v>212800</v>
      </c>
      <c r="E679" s="10" t="s">
        <v>357</v>
      </c>
      <c r="H679" s="9" t="s">
        <v>17</v>
      </c>
      <c r="I679" s="9">
        <v>10206.529999999995</v>
      </c>
      <c r="J679" s="9" t="s">
        <v>18</v>
      </c>
      <c r="K679" s="9">
        <v>2</v>
      </c>
      <c r="L679" s="9">
        <v>678</v>
      </c>
      <c r="M679" s="9">
        <v>1</v>
      </c>
      <c r="N679" s="11">
        <f t="shared" si="10"/>
        <v>-10206.529999999995</v>
      </c>
      <c r="O679" s="12"/>
    </row>
    <row r="680" spans="1:15" outlineLevel="2" x14ac:dyDescent="0.25">
      <c r="A680" s="9">
        <v>1030</v>
      </c>
      <c r="B680" s="9">
        <v>1030</v>
      </c>
      <c r="C680" s="9" t="s">
        <v>13</v>
      </c>
      <c r="D680" s="9">
        <v>640040</v>
      </c>
      <c r="E680" s="10" t="s">
        <v>358</v>
      </c>
      <c r="F680" s="9">
        <v>170128801</v>
      </c>
      <c r="H680" s="9" t="s">
        <v>15</v>
      </c>
      <c r="I680" s="9">
        <v>5919.49</v>
      </c>
      <c r="J680" s="9" t="s">
        <v>16</v>
      </c>
      <c r="K680" s="9">
        <v>2</v>
      </c>
      <c r="L680" s="9">
        <v>679</v>
      </c>
      <c r="M680" s="9">
        <v>1</v>
      </c>
      <c r="N680" s="11">
        <f t="shared" si="10"/>
        <v>5919.49</v>
      </c>
      <c r="O680" s="12"/>
    </row>
    <row r="681" spans="1:15" outlineLevel="1" x14ac:dyDescent="0.25">
      <c r="A681" s="9">
        <v>1030</v>
      </c>
      <c r="B681" s="9">
        <v>1030</v>
      </c>
      <c r="C681" s="9" t="s">
        <v>13</v>
      </c>
      <c r="D681" s="9">
        <v>212800</v>
      </c>
      <c r="E681" s="10" t="s">
        <v>358</v>
      </c>
      <c r="H681" s="9" t="s">
        <v>17</v>
      </c>
      <c r="I681" s="9">
        <v>5919.49</v>
      </c>
      <c r="J681" s="9" t="s">
        <v>18</v>
      </c>
      <c r="K681" s="9">
        <v>2</v>
      </c>
      <c r="L681" s="9">
        <v>680</v>
      </c>
      <c r="M681" s="9">
        <v>1</v>
      </c>
      <c r="N681" s="11">
        <f t="shared" si="10"/>
        <v>-5919.49</v>
      </c>
      <c r="O681" s="12"/>
    </row>
    <row r="682" spans="1:15" outlineLevel="2" x14ac:dyDescent="0.25">
      <c r="A682" s="9">
        <v>1030</v>
      </c>
      <c r="B682" s="9">
        <v>1030</v>
      </c>
      <c r="C682" s="9" t="s">
        <v>13</v>
      </c>
      <c r="D682" s="9">
        <v>640040</v>
      </c>
      <c r="E682" s="10" t="s">
        <v>359</v>
      </c>
      <c r="F682" s="9">
        <v>170128900</v>
      </c>
      <c r="H682" s="9" t="s">
        <v>15</v>
      </c>
      <c r="I682" s="9">
        <v>1651.29</v>
      </c>
      <c r="J682" s="9" t="s">
        <v>16</v>
      </c>
      <c r="K682" s="9">
        <v>2</v>
      </c>
      <c r="L682" s="9">
        <v>681</v>
      </c>
      <c r="M682" s="9">
        <v>1</v>
      </c>
      <c r="N682" s="11">
        <f t="shared" si="10"/>
        <v>1651.29</v>
      </c>
      <c r="O682" s="12"/>
    </row>
    <row r="683" spans="1:15" outlineLevel="1" x14ac:dyDescent="0.25">
      <c r="A683" s="9">
        <v>1030</v>
      </c>
      <c r="B683" s="9">
        <v>1030</v>
      </c>
      <c r="C683" s="9" t="s">
        <v>13</v>
      </c>
      <c r="D683" s="9">
        <v>212800</v>
      </c>
      <c r="E683" s="10" t="s">
        <v>359</v>
      </c>
      <c r="H683" s="9" t="s">
        <v>17</v>
      </c>
      <c r="I683" s="9">
        <v>1651.29</v>
      </c>
      <c r="J683" s="9" t="s">
        <v>18</v>
      </c>
      <c r="K683" s="9">
        <v>2</v>
      </c>
      <c r="L683" s="9">
        <v>682</v>
      </c>
      <c r="M683" s="9">
        <v>1</v>
      </c>
      <c r="N683" s="11">
        <f t="shared" si="10"/>
        <v>-1651.29</v>
      </c>
      <c r="O683" s="12"/>
    </row>
    <row r="684" spans="1:15" outlineLevel="2" x14ac:dyDescent="0.25">
      <c r="A684" s="9">
        <v>1030</v>
      </c>
      <c r="B684" s="9">
        <v>1030</v>
      </c>
      <c r="C684" s="9" t="s">
        <v>13</v>
      </c>
      <c r="D684" s="9">
        <v>640040</v>
      </c>
      <c r="E684" s="10" t="s">
        <v>360</v>
      </c>
      <c r="F684" s="9">
        <v>170129000</v>
      </c>
      <c r="H684" s="9" t="s">
        <v>15</v>
      </c>
      <c r="I684" s="9">
        <v>465.81</v>
      </c>
      <c r="J684" s="9" t="s">
        <v>16</v>
      </c>
      <c r="K684" s="9">
        <v>2</v>
      </c>
      <c r="L684" s="9">
        <v>683</v>
      </c>
      <c r="M684" s="9">
        <v>1</v>
      </c>
      <c r="N684" s="11">
        <f t="shared" si="10"/>
        <v>465.81</v>
      </c>
      <c r="O684" s="12"/>
    </row>
    <row r="685" spans="1:15" outlineLevel="1" x14ac:dyDescent="0.25">
      <c r="A685" s="9">
        <v>1030</v>
      </c>
      <c r="B685" s="9">
        <v>1030</v>
      </c>
      <c r="C685" s="9" t="s">
        <v>13</v>
      </c>
      <c r="D685" s="9">
        <v>212800</v>
      </c>
      <c r="E685" s="10" t="s">
        <v>360</v>
      </c>
      <c r="H685" s="9" t="s">
        <v>17</v>
      </c>
      <c r="I685" s="9">
        <v>465.81</v>
      </c>
      <c r="J685" s="9" t="s">
        <v>18</v>
      </c>
      <c r="K685" s="9">
        <v>2</v>
      </c>
      <c r="L685" s="9">
        <v>684</v>
      </c>
      <c r="M685" s="9">
        <v>1</v>
      </c>
      <c r="N685" s="11">
        <f t="shared" si="10"/>
        <v>-465.81</v>
      </c>
      <c r="O685" s="12"/>
    </row>
    <row r="686" spans="1:15" outlineLevel="2" x14ac:dyDescent="0.25">
      <c r="A686" s="9">
        <v>1030</v>
      </c>
      <c r="B686" s="9">
        <v>1030</v>
      </c>
      <c r="C686" s="9" t="s">
        <v>13</v>
      </c>
      <c r="D686" s="9">
        <v>640040</v>
      </c>
      <c r="E686" s="10" t="s">
        <v>361</v>
      </c>
      <c r="F686" s="9">
        <v>170129200</v>
      </c>
      <c r="H686" s="9" t="s">
        <v>15</v>
      </c>
      <c r="I686" s="9">
        <v>2695.7000000000003</v>
      </c>
      <c r="J686" s="9" t="s">
        <v>16</v>
      </c>
      <c r="K686" s="9">
        <v>2</v>
      </c>
      <c r="L686" s="9">
        <v>685</v>
      </c>
      <c r="M686" s="9">
        <v>1</v>
      </c>
      <c r="N686" s="11">
        <f t="shared" si="10"/>
        <v>2695.7000000000003</v>
      </c>
      <c r="O686" s="12"/>
    </row>
    <row r="687" spans="1:15" outlineLevel="1" x14ac:dyDescent="0.25">
      <c r="A687" s="9">
        <v>1030</v>
      </c>
      <c r="B687" s="9">
        <v>1030</v>
      </c>
      <c r="C687" s="9" t="s">
        <v>13</v>
      </c>
      <c r="D687" s="9">
        <v>212800</v>
      </c>
      <c r="E687" s="10" t="s">
        <v>361</v>
      </c>
      <c r="H687" s="9" t="s">
        <v>17</v>
      </c>
      <c r="I687" s="9">
        <v>2695.7000000000003</v>
      </c>
      <c r="J687" s="9" t="s">
        <v>18</v>
      </c>
      <c r="K687" s="9">
        <v>2</v>
      </c>
      <c r="L687" s="9">
        <v>686</v>
      </c>
      <c r="M687" s="9">
        <v>1</v>
      </c>
      <c r="N687" s="11">
        <f t="shared" si="10"/>
        <v>-2695.7000000000003</v>
      </c>
      <c r="O687" s="12"/>
    </row>
    <row r="688" spans="1:15" outlineLevel="2" x14ac:dyDescent="0.25">
      <c r="A688" s="9">
        <v>1030</v>
      </c>
      <c r="B688" s="9">
        <v>1030</v>
      </c>
      <c r="C688" s="9" t="s">
        <v>13</v>
      </c>
      <c r="D688" s="9">
        <v>640040</v>
      </c>
      <c r="E688" s="10" t="s">
        <v>362</v>
      </c>
      <c r="F688" s="9">
        <v>170129500</v>
      </c>
      <c r="H688" s="9" t="s">
        <v>15</v>
      </c>
      <c r="I688" s="9">
        <v>2003.7999999999995</v>
      </c>
      <c r="J688" s="9" t="s">
        <v>16</v>
      </c>
      <c r="K688" s="9">
        <v>2</v>
      </c>
      <c r="L688" s="9">
        <v>687</v>
      </c>
      <c r="M688" s="9">
        <v>1</v>
      </c>
      <c r="N688" s="11">
        <f t="shared" si="10"/>
        <v>2003.7999999999995</v>
      </c>
      <c r="O688" s="13"/>
    </row>
    <row r="689" spans="1:15" outlineLevel="1" x14ac:dyDescent="0.25">
      <c r="A689" s="9">
        <v>1030</v>
      </c>
      <c r="B689" s="9">
        <v>1030</v>
      </c>
      <c r="C689" s="9" t="s">
        <v>13</v>
      </c>
      <c r="D689" s="9">
        <v>212800</v>
      </c>
      <c r="E689" s="10" t="s">
        <v>362</v>
      </c>
      <c r="H689" s="9" t="s">
        <v>17</v>
      </c>
      <c r="I689" s="9">
        <v>2003.7999999999995</v>
      </c>
      <c r="J689" s="9" t="s">
        <v>18</v>
      </c>
      <c r="K689" s="9">
        <v>2</v>
      </c>
      <c r="L689" s="9">
        <v>688</v>
      </c>
      <c r="M689" s="9">
        <v>1</v>
      </c>
      <c r="N689" s="11">
        <f t="shared" si="10"/>
        <v>-2003.7999999999995</v>
      </c>
      <c r="O689" s="12"/>
    </row>
    <row r="690" spans="1:15" outlineLevel="2" x14ac:dyDescent="0.25">
      <c r="A690" s="9">
        <v>1030</v>
      </c>
      <c r="B690" s="9">
        <v>1030</v>
      </c>
      <c r="C690" s="9" t="s">
        <v>13</v>
      </c>
      <c r="D690" s="9">
        <v>640040</v>
      </c>
      <c r="E690" s="10" t="s">
        <v>363</v>
      </c>
      <c r="F690" s="9">
        <v>170129800</v>
      </c>
      <c r="H690" s="9" t="s">
        <v>15</v>
      </c>
      <c r="I690" s="9">
        <v>13906.279999999997</v>
      </c>
      <c r="J690" s="9" t="s">
        <v>16</v>
      </c>
      <c r="K690" s="9">
        <v>2</v>
      </c>
      <c r="L690" s="9">
        <v>689</v>
      </c>
      <c r="M690" s="9">
        <v>1</v>
      </c>
      <c r="N690" s="11">
        <f t="shared" si="10"/>
        <v>13906.279999999997</v>
      </c>
      <c r="O690" s="13"/>
    </row>
    <row r="691" spans="1:15" outlineLevel="1" x14ac:dyDescent="0.25">
      <c r="A691" s="9">
        <v>1030</v>
      </c>
      <c r="B691" s="9">
        <v>1030</v>
      </c>
      <c r="C691" s="9" t="s">
        <v>13</v>
      </c>
      <c r="D691" s="9">
        <v>212800</v>
      </c>
      <c r="E691" s="10" t="s">
        <v>363</v>
      </c>
      <c r="H691" s="9" t="s">
        <v>17</v>
      </c>
      <c r="I691" s="9">
        <v>13906.279999999997</v>
      </c>
      <c r="J691" s="9" t="s">
        <v>18</v>
      </c>
      <c r="K691" s="9">
        <v>2</v>
      </c>
      <c r="L691" s="9">
        <v>690</v>
      </c>
      <c r="M691" s="9">
        <v>1</v>
      </c>
      <c r="N691" s="11">
        <f t="shared" si="10"/>
        <v>-13906.279999999997</v>
      </c>
      <c r="O691" s="12"/>
    </row>
    <row r="692" spans="1:15" outlineLevel="2" x14ac:dyDescent="0.25">
      <c r="A692" s="9">
        <v>1030</v>
      </c>
      <c r="B692" s="9">
        <v>1030</v>
      </c>
      <c r="C692" s="9" t="s">
        <v>13</v>
      </c>
      <c r="D692" s="9">
        <v>640040</v>
      </c>
      <c r="E692" s="10" t="s">
        <v>364</v>
      </c>
      <c r="F692" s="9">
        <v>170130100</v>
      </c>
      <c r="H692" s="9" t="s">
        <v>15</v>
      </c>
      <c r="I692" s="9">
        <v>9439.3299999999908</v>
      </c>
      <c r="J692" s="9" t="s">
        <v>16</v>
      </c>
      <c r="K692" s="9">
        <v>2</v>
      </c>
      <c r="L692" s="9">
        <v>691</v>
      </c>
      <c r="M692" s="9">
        <v>1</v>
      </c>
      <c r="N692" s="11">
        <f t="shared" si="10"/>
        <v>9439.3299999999908</v>
      </c>
      <c r="O692" s="12"/>
    </row>
    <row r="693" spans="1:15" outlineLevel="1" x14ac:dyDescent="0.25">
      <c r="A693" s="9">
        <v>1030</v>
      </c>
      <c r="B693" s="9">
        <v>1030</v>
      </c>
      <c r="C693" s="9" t="s">
        <v>13</v>
      </c>
      <c r="D693" s="9">
        <v>212800</v>
      </c>
      <c r="E693" s="10" t="s">
        <v>364</v>
      </c>
      <c r="H693" s="9" t="s">
        <v>17</v>
      </c>
      <c r="I693" s="9">
        <v>9439.3299999999908</v>
      </c>
      <c r="J693" s="9" t="s">
        <v>18</v>
      </c>
      <c r="K693" s="9">
        <v>2</v>
      </c>
      <c r="L693" s="9">
        <v>692</v>
      </c>
      <c r="M693" s="9">
        <v>1</v>
      </c>
      <c r="N693" s="11">
        <f t="shared" si="10"/>
        <v>-9439.3299999999908</v>
      </c>
      <c r="O693" s="12"/>
    </row>
    <row r="694" spans="1:15" outlineLevel="2" x14ac:dyDescent="0.25">
      <c r="A694" s="9">
        <v>1030</v>
      </c>
      <c r="B694" s="9">
        <v>1030</v>
      </c>
      <c r="C694" s="9" t="s">
        <v>13</v>
      </c>
      <c r="D694" s="9">
        <v>640040</v>
      </c>
      <c r="E694" s="10" t="s">
        <v>365</v>
      </c>
      <c r="F694" s="9">
        <v>170130902</v>
      </c>
      <c r="H694" s="9" t="s">
        <v>15</v>
      </c>
      <c r="I694" s="9">
        <v>1702.9</v>
      </c>
      <c r="J694" s="9" t="s">
        <v>16</v>
      </c>
      <c r="K694" s="9">
        <v>2</v>
      </c>
      <c r="L694" s="9">
        <v>693</v>
      </c>
      <c r="M694" s="9">
        <v>1</v>
      </c>
      <c r="N694" s="11">
        <f t="shared" si="10"/>
        <v>1702.9</v>
      </c>
      <c r="O694" s="13"/>
    </row>
    <row r="695" spans="1:15" outlineLevel="1" x14ac:dyDescent="0.25">
      <c r="A695" s="9">
        <v>1030</v>
      </c>
      <c r="B695" s="9">
        <v>1030</v>
      </c>
      <c r="C695" s="9" t="s">
        <v>13</v>
      </c>
      <c r="D695" s="9">
        <v>212800</v>
      </c>
      <c r="E695" s="10" t="s">
        <v>365</v>
      </c>
      <c r="H695" s="9" t="s">
        <v>17</v>
      </c>
      <c r="I695" s="9">
        <v>1702.9</v>
      </c>
      <c r="J695" s="9" t="s">
        <v>18</v>
      </c>
      <c r="K695" s="9">
        <v>2</v>
      </c>
      <c r="L695" s="9">
        <v>694</v>
      </c>
      <c r="M695" s="9">
        <v>1</v>
      </c>
      <c r="N695" s="11">
        <f t="shared" si="10"/>
        <v>-1702.9</v>
      </c>
      <c r="O695" s="12"/>
    </row>
    <row r="696" spans="1:15" outlineLevel="2" x14ac:dyDescent="0.25">
      <c r="A696" s="9">
        <v>1030</v>
      </c>
      <c r="B696" s="9">
        <v>1030</v>
      </c>
      <c r="C696" s="9" t="s">
        <v>13</v>
      </c>
      <c r="D696" s="9">
        <v>640040</v>
      </c>
      <c r="E696" s="10" t="s">
        <v>366</v>
      </c>
      <c r="F696" s="9">
        <v>170140100</v>
      </c>
      <c r="H696" s="9" t="s">
        <v>15</v>
      </c>
      <c r="I696" s="9">
        <v>1278.6300000000003</v>
      </c>
      <c r="J696" s="9" t="s">
        <v>16</v>
      </c>
      <c r="K696" s="9">
        <v>2</v>
      </c>
      <c r="L696" s="9">
        <v>695</v>
      </c>
      <c r="M696" s="9">
        <v>1</v>
      </c>
      <c r="N696" s="11">
        <f t="shared" si="10"/>
        <v>1278.6300000000003</v>
      </c>
      <c r="O696" s="13"/>
    </row>
    <row r="697" spans="1:15" outlineLevel="1" x14ac:dyDescent="0.25">
      <c r="A697" s="9">
        <v>1030</v>
      </c>
      <c r="B697" s="9">
        <v>1030</v>
      </c>
      <c r="C697" s="9" t="s">
        <v>13</v>
      </c>
      <c r="D697" s="9">
        <v>212800</v>
      </c>
      <c r="E697" s="10" t="s">
        <v>366</v>
      </c>
      <c r="H697" s="9" t="s">
        <v>17</v>
      </c>
      <c r="I697" s="9">
        <v>1278.6300000000003</v>
      </c>
      <c r="J697" s="9" t="s">
        <v>18</v>
      </c>
      <c r="K697" s="9">
        <v>2</v>
      </c>
      <c r="L697" s="9">
        <v>696</v>
      </c>
      <c r="M697" s="9">
        <v>1</v>
      </c>
      <c r="N697" s="11">
        <f t="shared" si="10"/>
        <v>-1278.6300000000003</v>
      </c>
      <c r="O697" s="12"/>
    </row>
    <row r="698" spans="1:15" outlineLevel="2" x14ac:dyDescent="0.25">
      <c r="A698" s="9">
        <v>1030</v>
      </c>
      <c r="B698" s="9">
        <v>1030</v>
      </c>
      <c r="C698" s="9" t="s">
        <v>13</v>
      </c>
      <c r="D698" s="9">
        <v>640040</v>
      </c>
      <c r="E698" s="10" t="s">
        <v>367</v>
      </c>
      <c r="F698" s="9">
        <v>170145600</v>
      </c>
      <c r="H698" s="9" t="s">
        <v>15</v>
      </c>
      <c r="I698" s="9">
        <v>632.52</v>
      </c>
      <c r="J698" s="9" t="s">
        <v>16</v>
      </c>
      <c r="K698" s="9">
        <v>2</v>
      </c>
      <c r="L698" s="9">
        <v>697</v>
      </c>
      <c r="M698" s="9">
        <v>1</v>
      </c>
      <c r="N698" s="11">
        <f t="shared" si="10"/>
        <v>632.52</v>
      </c>
      <c r="O698" s="13"/>
    </row>
    <row r="699" spans="1:15" outlineLevel="1" x14ac:dyDescent="0.25">
      <c r="A699" s="9">
        <v>1030</v>
      </c>
      <c r="B699" s="9">
        <v>1030</v>
      </c>
      <c r="C699" s="9" t="s">
        <v>13</v>
      </c>
      <c r="D699" s="9">
        <v>212800</v>
      </c>
      <c r="E699" s="10" t="s">
        <v>367</v>
      </c>
      <c r="H699" s="9" t="s">
        <v>17</v>
      </c>
      <c r="I699" s="9">
        <v>632.52</v>
      </c>
      <c r="J699" s="9" t="s">
        <v>18</v>
      </c>
      <c r="K699" s="9">
        <v>2</v>
      </c>
      <c r="L699" s="9">
        <v>698</v>
      </c>
      <c r="M699" s="9">
        <v>1</v>
      </c>
      <c r="N699" s="11">
        <f t="shared" si="10"/>
        <v>-632.52</v>
      </c>
      <c r="O699" s="12"/>
    </row>
    <row r="700" spans="1:15" outlineLevel="2" x14ac:dyDescent="0.25">
      <c r="A700" s="9">
        <v>1030</v>
      </c>
      <c r="B700" s="9">
        <v>1030</v>
      </c>
      <c r="C700" s="9" t="s">
        <v>13</v>
      </c>
      <c r="D700" s="9">
        <v>640040</v>
      </c>
      <c r="E700" s="10" t="s">
        <v>368</v>
      </c>
      <c r="F700" s="9">
        <v>170145700</v>
      </c>
      <c r="H700" s="9" t="s">
        <v>15</v>
      </c>
      <c r="I700" s="9">
        <v>412.23</v>
      </c>
      <c r="J700" s="9" t="s">
        <v>16</v>
      </c>
      <c r="K700" s="9">
        <v>2</v>
      </c>
      <c r="L700" s="9">
        <v>699</v>
      </c>
      <c r="M700" s="9">
        <v>1</v>
      </c>
      <c r="N700" s="11">
        <f t="shared" si="10"/>
        <v>412.23</v>
      </c>
      <c r="O700" s="13"/>
    </row>
    <row r="701" spans="1:15" outlineLevel="1" x14ac:dyDescent="0.25">
      <c r="A701" s="9">
        <v>1030</v>
      </c>
      <c r="B701" s="9">
        <v>1030</v>
      </c>
      <c r="C701" s="9" t="s">
        <v>13</v>
      </c>
      <c r="D701" s="9">
        <v>212800</v>
      </c>
      <c r="E701" s="10" t="s">
        <v>368</v>
      </c>
      <c r="H701" s="9" t="s">
        <v>17</v>
      </c>
      <c r="I701" s="9">
        <v>412.23</v>
      </c>
      <c r="J701" s="9" t="s">
        <v>18</v>
      </c>
      <c r="K701" s="9">
        <v>2</v>
      </c>
      <c r="L701" s="9">
        <v>700</v>
      </c>
      <c r="M701" s="9">
        <v>1</v>
      </c>
      <c r="N701" s="11">
        <f t="shared" si="10"/>
        <v>-412.23</v>
      </c>
      <c r="O701" s="12"/>
    </row>
    <row r="702" spans="1:15" outlineLevel="2" x14ac:dyDescent="0.25">
      <c r="A702" s="9">
        <v>1030</v>
      </c>
      <c r="B702" s="9">
        <v>1030</v>
      </c>
      <c r="C702" s="9" t="s">
        <v>13</v>
      </c>
      <c r="D702" s="9">
        <v>640040</v>
      </c>
      <c r="E702" s="10" t="s">
        <v>369</v>
      </c>
      <c r="F702" s="9">
        <v>170146000</v>
      </c>
      <c r="H702" s="9" t="s">
        <v>15</v>
      </c>
      <c r="I702" s="9">
        <v>320.64</v>
      </c>
      <c r="J702" s="9" t="s">
        <v>16</v>
      </c>
      <c r="K702" s="9">
        <v>2</v>
      </c>
      <c r="L702" s="9">
        <v>701</v>
      </c>
      <c r="M702" s="9">
        <v>1</v>
      </c>
      <c r="N702" s="11">
        <f t="shared" si="10"/>
        <v>320.64</v>
      </c>
      <c r="O702" s="12"/>
    </row>
    <row r="703" spans="1:15" outlineLevel="1" x14ac:dyDescent="0.25">
      <c r="A703" s="9">
        <v>1030</v>
      </c>
      <c r="B703" s="9">
        <v>1030</v>
      </c>
      <c r="C703" s="9" t="s">
        <v>13</v>
      </c>
      <c r="D703" s="9">
        <v>212800</v>
      </c>
      <c r="E703" s="10" t="s">
        <v>369</v>
      </c>
      <c r="H703" s="9" t="s">
        <v>17</v>
      </c>
      <c r="I703" s="9">
        <v>320.64</v>
      </c>
      <c r="J703" s="9" t="s">
        <v>18</v>
      </c>
      <c r="K703" s="9">
        <v>2</v>
      </c>
      <c r="L703" s="9">
        <v>702</v>
      </c>
      <c r="M703" s="9">
        <v>1</v>
      </c>
      <c r="N703" s="11">
        <f t="shared" si="10"/>
        <v>-320.64</v>
      </c>
      <c r="O703" s="12"/>
    </row>
    <row r="704" spans="1:15" outlineLevel="2" x14ac:dyDescent="0.25">
      <c r="A704" s="9">
        <v>1030</v>
      </c>
      <c r="B704" s="9">
        <v>1030</v>
      </c>
      <c r="C704" s="9" t="s">
        <v>13</v>
      </c>
      <c r="D704" s="9">
        <v>640040</v>
      </c>
      <c r="E704" s="10" t="s">
        <v>370</v>
      </c>
      <c r="F704" s="9">
        <v>170146100</v>
      </c>
      <c r="H704" s="9" t="s">
        <v>15</v>
      </c>
      <c r="I704" s="9">
        <v>289.13999999999993</v>
      </c>
      <c r="J704" s="9" t="s">
        <v>16</v>
      </c>
      <c r="K704" s="9">
        <v>2</v>
      </c>
      <c r="L704" s="9">
        <v>703</v>
      </c>
      <c r="M704" s="9">
        <v>1</v>
      </c>
      <c r="N704" s="11">
        <f t="shared" si="10"/>
        <v>289.13999999999993</v>
      </c>
      <c r="O704" s="12"/>
    </row>
    <row r="705" spans="1:15" outlineLevel="1" x14ac:dyDescent="0.25">
      <c r="A705" s="9">
        <v>1030</v>
      </c>
      <c r="B705" s="9">
        <v>1030</v>
      </c>
      <c r="C705" s="9" t="s">
        <v>13</v>
      </c>
      <c r="D705" s="9">
        <v>212800</v>
      </c>
      <c r="E705" s="10" t="s">
        <v>370</v>
      </c>
      <c r="H705" s="9" t="s">
        <v>17</v>
      </c>
      <c r="I705" s="9">
        <v>289.13999999999993</v>
      </c>
      <c r="J705" s="9" t="s">
        <v>18</v>
      </c>
      <c r="K705" s="9">
        <v>2</v>
      </c>
      <c r="L705" s="9">
        <v>704</v>
      </c>
      <c r="M705" s="9">
        <v>1</v>
      </c>
      <c r="N705" s="11">
        <f t="shared" si="10"/>
        <v>-289.13999999999993</v>
      </c>
      <c r="O705" s="12"/>
    </row>
    <row r="706" spans="1:15" outlineLevel="2" x14ac:dyDescent="0.25">
      <c r="A706" s="9">
        <v>1030</v>
      </c>
      <c r="B706" s="9">
        <v>1030</v>
      </c>
      <c r="C706" s="9" t="s">
        <v>13</v>
      </c>
      <c r="D706" s="9">
        <v>640040</v>
      </c>
      <c r="E706" s="10" t="s">
        <v>371</v>
      </c>
      <c r="F706" s="9">
        <v>170146500</v>
      </c>
      <c r="H706" s="9" t="s">
        <v>15</v>
      </c>
      <c r="I706" s="9">
        <v>68.349999999999994</v>
      </c>
      <c r="J706" s="9" t="s">
        <v>16</v>
      </c>
      <c r="K706" s="9">
        <v>2</v>
      </c>
      <c r="L706" s="9">
        <v>705</v>
      </c>
      <c r="M706" s="9">
        <v>1</v>
      </c>
      <c r="N706" s="11">
        <f t="shared" si="10"/>
        <v>68.349999999999994</v>
      </c>
      <c r="O706" s="12"/>
    </row>
    <row r="707" spans="1:15" outlineLevel="1" x14ac:dyDescent="0.25">
      <c r="A707" s="9">
        <v>1030</v>
      </c>
      <c r="B707" s="9">
        <v>1030</v>
      </c>
      <c r="C707" s="9" t="s">
        <v>13</v>
      </c>
      <c r="D707" s="9">
        <v>212800</v>
      </c>
      <c r="E707" s="10" t="s">
        <v>371</v>
      </c>
      <c r="H707" s="9" t="s">
        <v>17</v>
      </c>
      <c r="I707" s="9">
        <v>68.349999999999994</v>
      </c>
      <c r="J707" s="9" t="s">
        <v>18</v>
      </c>
      <c r="K707" s="9">
        <v>2</v>
      </c>
      <c r="L707" s="9">
        <v>706</v>
      </c>
      <c r="M707" s="9">
        <v>1</v>
      </c>
      <c r="N707" s="11">
        <f t="shared" ref="N707:N770" si="11">IF(H707="DR",I707,I707*-1)</f>
        <v>-68.349999999999994</v>
      </c>
      <c r="O707" s="13"/>
    </row>
    <row r="708" spans="1:15" outlineLevel="2" x14ac:dyDescent="0.25">
      <c r="A708" s="9">
        <v>1030</v>
      </c>
      <c r="B708" s="9">
        <v>1030</v>
      </c>
      <c r="C708" s="9" t="s">
        <v>13</v>
      </c>
      <c r="D708" s="9">
        <v>640040</v>
      </c>
      <c r="E708" s="10" t="s">
        <v>372</v>
      </c>
      <c r="F708" s="9">
        <v>870146700</v>
      </c>
      <c r="H708" s="9" t="s">
        <v>15</v>
      </c>
      <c r="I708" s="9">
        <v>1791.7</v>
      </c>
      <c r="J708" s="9" t="s">
        <v>16</v>
      </c>
      <c r="K708" s="9">
        <v>2</v>
      </c>
      <c r="L708" s="9">
        <v>707</v>
      </c>
      <c r="M708" s="9">
        <v>1</v>
      </c>
      <c r="N708" s="11">
        <f t="shared" si="11"/>
        <v>1791.7</v>
      </c>
      <c r="O708" s="12"/>
    </row>
    <row r="709" spans="1:15" outlineLevel="1" x14ac:dyDescent="0.25">
      <c r="A709" s="9">
        <v>1030</v>
      </c>
      <c r="B709" s="9">
        <v>1030</v>
      </c>
      <c r="C709" s="9" t="s">
        <v>13</v>
      </c>
      <c r="D709" s="9">
        <v>212800</v>
      </c>
      <c r="E709" s="10" t="s">
        <v>372</v>
      </c>
      <c r="H709" s="9" t="s">
        <v>17</v>
      </c>
      <c r="I709" s="9">
        <v>1791.7</v>
      </c>
      <c r="J709" s="9" t="s">
        <v>18</v>
      </c>
      <c r="K709" s="9">
        <v>2</v>
      </c>
      <c r="L709" s="9">
        <v>708</v>
      </c>
      <c r="M709" s="9">
        <v>1</v>
      </c>
      <c r="N709" s="11">
        <f t="shared" si="11"/>
        <v>-1791.7</v>
      </c>
      <c r="O709" s="12"/>
    </row>
    <row r="710" spans="1:15" outlineLevel="2" x14ac:dyDescent="0.25">
      <c r="A710" s="9">
        <v>1030</v>
      </c>
      <c r="B710" s="9">
        <v>1030</v>
      </c>
      <c r="C710" s="9" t="s">
        <v>13</v>
      </c>
      <c r="D710" s="9">
        <v>640040</v>
      </c>
      <c r="E710" s="10" t="s">
        <v>373</v>
      </c>
      <c r="F710" s="9">
        <v>870146900</v>
      </c>
      <c r="H710" s="9" t="s">
        <v>15</v>
      </c>
      <c r="I710" s="9">
        <v>538.06999999999994</v>
      </c>
      <c r="J710" s="9" t="s">
        <v>16</v>
      </c>
      <c r="K710" s="9">
        <v>2</v>
      </c>
      <c r="L710" s="9">
        <v>709</v>
      </c>
      <c r="M710" s="9">
        <v>1</v>
      </c>
      <c r="N710" s="11">
        <f t="shared" si="11"/>
        <v>538.06999999999994</v>
      </c>
      <c r="O710" s="12"/>
    </row>
    <row r="711" spans="1:15" outlineLevel="1" x14ac:dyDescent="0.25">
      <c r="A711" s="9">
        <v>1030</v>
      </c>
      <c r="B711" s="9">
        <v>1030</v>
      </c>
      <c r="C711" s="9" t="s">
        <v>13</v>
      </c>
      <c r="D711" s="9">
        <v>212800</v>
      </c>
      <c r="E711" s="10" t="s">
        <v>373</v>
      </c>
      <c r="H711" s="9" t="s">
        <v>17</v>
      </c>
      <c r="I711" s="9">
        <v>538.06999999999994</v>
      </c>
      <c r="J711" s="9" t="s">
        <v>18</v>
      </c>
      <c r="K711" s="9">
        <v>2</v>
      </c>
      <c r="L711" s="9">
        <v>710</v>
      </c>
      <c r="M711" s="9">
        <v>1</v>
      </c>
      <c r="N711" s="11">
        <f t="shared" si="11"/>
        <v>-538.06999999999994</v>
      </c>
      <c r="O711" s="13"/>
    </row>
    <row r="712" spans="1:15" outlineLevel="2" x14ac:dyDescent="0.25">
      <c r="A712" s="9">
        <v>1030</v>
      </c>
      <c r="B712" s="9">
        <v>1030</v>
      </c>
      <c r="C712" s="9" t="s">
        <v>13</v>
      </c>
      <c r="D712" s="9">
        <v>640040</v>
      </c>
      <c r="E712" s="10" t="s">
        <v>374</v>
      </c>
      <c r="F712" s="9">
        <v>170147260</v>
      </c>
      <c r="H712" s="9" t="s">
        <v>15</v>
      </c>
      <c r="I712" s="9">
        <v>817.5200000000001</v>
      </c>
      <c r="J712" s="9" t="s">
        <v>16</v>
      </c>
      <c r="K712" s="9">
        <v>2</v>
      </c>
      <c r="L712" s="9">
        <v>711</v>
      </c>
      <c r="M712" s="9">
        <v>1</v>
      </c>
      <c r="N712" s="11">
        <f t="shared" si="11"/>
        <v>817.5200000000001</v>
      </c>
      <c r="O712" s="12"/>
    </row>
    <row r="713" spans="1:15" outlineLevel="1" x14ac:dyDescent="0.25">
      <c r="A713" s="9">
        <v>1030</v>
      </c>
      <c r="B713" s="9">
        <v>1030</v>
      </c>
      <c r="C713" s="9" t="s">
        <v>13</v>
      </c>
      <c r="D713" s="9">
        <v>212800</v>
      </c>
      <c r="E713" s="10" t="s">
        <v>374</v>
      </c>
      <c r="H713" s="9" t="s">
        <v>17</v>
      </c>
      <c r="I713" s="9">
        <v>817.5200000000001</v>
      </c>
      <c r="J713" s="9" t="s">
        <v>18</v>
      </c>
      <c r="K713" s="9">
        <v>2</v>
      </c>
      <c r="L713" s="9">
        <v>712</v>
      </c>
      <c r="M713" s="9">
        <v>1</v>
      </c>
      <c r="N713" s="11">
        <f t="shared" si="11"/>
        <v>-817.5200000000001</v>
      </c>
      <c r="O713" s="12"/>
    </row>
    <row r="714" spans="1:15" outlineLevel="2" x14ac:dyDescent="0.25">
      <c r="A714" s="9">
        <v>1030</v>
      </c>
      <c r="B714" s="9">
        <v>1030</v>
      </c>
      <c r="C714" s="9" t="s">
        <v>13</v>
      </c>
      <c r="D714" s="9">
        <v>640040</v>
      </c>
      <c r="E714" s="10" t="s">
        <v>375</v>
      </c>
      <c r="F714" s="9">
        <v>170147360</v>
      </c>
      <c r="H714" s="9" t="s">
        <v>15</v>
      </c>
      <c r="I714" s="9">
        <v>342.53000000000003</v>
      </c>
      <c r="J714" s="9" t="s">
        <v>16</v>
      </c>
      <c r="K714" s="9">
        <v>2</v>
      </c>
      <c r="L714" s="9">
        <v>713</v>
      </c>
      <c r="M714" s="9">
        <v>1</v>
      </c>
      <c r="N714" s="11">
        <f t="shared" si="11"/>
        <v>342.53000000000003</v>
      </c>
      <c r="O714" s="13"/>
    </row>
    <row r="715" spans="1:15" outlineLevel="1" x14ac:dyDescent="0.25">
      <c r="A715" s="9">
        <v>1030</v>
      </c>
      <c r="B715" s="9">
        <v>1030</v>
      </c>
      <c r="C715" s="9" t="s">
        <v>13</v>
      </c>
      <c r="D715" s="9">
        <v>212800</v>
      </c>
      <c r="E715" s="10" t="s">
        <v>375</v>
      </c>
      <c r="H715" s="9" t="s">
        <v>17</v>
      </c>
      <c r="I715" s="9">
        <v>342.53000000000003</v>
      </c>
      <c r="J715" s="9" t="s">
        <v>18</v>
      </c>
      <c r="K715" s="9">
        <v>2</v>
      </c>
      <c r="L715" s="9">
        <v>714</v>
      </c>
      <c r="M715" s="9">
        <v>1</v>
      </c>
      <c r="N715" s="11">
        <f t="shared" si="11"/>
        <v>-342.53000000000003</v>
      </c>
      <c r="O715" s="12"/>
    </row>
    <row r="716" spans="1:15" outlineLevel="2" x14ac:dyDescent="0.25">
      <c r="A716" s="9">
        <v>1030</v>
      </c>
      <c r="B716" s="9">
        <v>1030</v>
      </c>
      <c r="C716" s="9" t="s">
        <v>13</v>
      </c>
      <c r="D716" s="9">
        <v>640040</v>
      </c>
      <c r="E716" s="10" t="s">
        <v>376</v>
      </c>
      <c r="F716" s="9">
        <v>170147400</v>
      </c>
      <c r="H716" s="9" t="s">
        <v>15</v>
      </c>
      <c r="I716" s="9">
        <v>1112.48</v>
      </c>
      <c r="J716" s="9" t="s">
        <v>16</v>
      </c>
      <c r="K716" s="9">
        <v>2</v>
      </c>
      <c r="L716" s="9">
        <v>715</v>
      </c>
      <c r="M716" s="9">
        <v>1</v>
      </c>
      <c r="N716" s="11">
        <f t="shared" si="11"/>
        <v>1112.48</v>
      </c>
      <c r="O716" s="13"/>
    </row>
    <row r="717" spans="1:15" outlineLevel="1" x14ac:dyDescent="0.25">
      <c r="A717" s="9">
        <v>1030</v>
      </c>
      <c r="B717" s="9">
        <v>1030</v>
      </c>
      <c r="C717" s="9" t="s">
        <v>13</v>
      </c>
      <c r="D717" s="9">
        <v>212800</v>
      </c>
      <c r="E717" s="10" t="s">
        <v>376</v>
      </c>
      <c r="H717" s="9" t="s">
        <v>17</v>
      </c>
      <c r="I717" s="9">
        <v>1112.48</v>
      </c>
      <c r="J717" s="9" t="s">
        <v>18</v>
      </c>
      <c r="K717" s="9">
        <v>2</v>
      </c>
      <c r="L717" s="9">
        <v>716</v>
      </c>
      <c r="M717" s="9">
        <v>1</v>
      </c>
      <c r="N717" s="11">
        <f t="shared" si="11"/>
        <v>-1112.48</v>
      </c>
      <c r="O717" s="12"/>
    </row>
    <row r="718" spans="1:15" outlineLevel="2" x14ac:dyDescent="0.25">
      <c r="A718" s="9">
        <v>1030</v>
      </c>
      <c r="B718" s="9">
        <v>1030</v>
      </c>
      <c r="C718" s="9" t="s">
        <v>13</v>
      </c>
      <c r="D718" s="9">
        <v>640040</v>
      </c>
      <c r="E718" s="10" t="s">
        <v>377</v>
      </c>
      <c r="F718" s="9">
        <v>670850101</v>
      </c>
      <c r="H718" s="9" t="s">
        <v>15</v>
      </c>
      <c r="I718" s="9">
        <v>671.23</v>
      </c>
      <c r="J718" s="9" t="s">
        <v>16</v>
      </c>
      <c r="K718" s="9">
        <v>2</v>
      </c>
      <c r="L718" s="9">
        <v>717</v>
      </c>
      <c r="M718" s="9">
        <v>1</v>
      </c>
      <c r="N718" s="11">
        <f t="shared" si="11"/>
        <v>671.23</v>
      </c>
      <c r="O718" s="12"/>
    </row>
    <row r="719" spans="1:15" outlineLevel="1" x14ac:dyDescent="0.25">
      <c r="A719" s="9">
        <v>1030</v>
      </c>
      <c r="B719" s="9">
        <v>1030</v>
      </c>
      <c r="C719" s="9" t="s">
        <v>13</v>
      </c>
      <c r="D719" s="9">
        <v>212800</v>
      </c>
      <c r="E719" s="10" t="s">
        <v>377</v>
      </c>
      <c r="H719" s="9" t="s">
        <v>17</v>
      </c>
      <c r="I719" s="9">
        <v>671.23</v>
      </c>
      <c r="J719" s="9" t="s">
        <v>18</v>
      </c>
      <c r="K719" s="9">
        <v>2</v>
      </c>
      <c r="L719" s="9">
        <v>718</v>
      </c>
      <c r="M719" s="9">
        <v>1</v>
      </c>
      <c r="N719" s="11">
        <f t="shared" si="11"/>
        <v>-671.23</v>
      </c>
      <c r="O719" s="13"/>
    </row>
    <row r="720" spans="1:15" outlineLevel="2" x14ac:dyDescent="0.25">
      <c r="A720" s="9">
        <v>1030</v>
      </c>
      <c r="B720" s="9">
        <v>1030</v>
      </c>
      <c r="C720" s="9" t="s">
        <v>13</v>
      </c>
      <c r="D720" s="9">
        <v>640040</v>
      </c>
      <c r="E720" s="10" t="s">
        <v>378</v>
      </c>
      <c r="F720" s="9">
        <v>170189000</v>
      </c>
      <c r="H720" s="9" t="s">
        <v>15</v>
      </c>
      <c r="I720" s="9">
        <v>143.69</v>
      </c>
      <c r="J720" s="9" t="s">
        <v>16</v>
      </c>
      <c r="K720" s="9">
        <v>2</v>
      </c>
      <c r="L720" s="9">
        <v>719</v>
      </c>
      <c r="M720" s="9">
        <v>1</v>
      </c>
      <c r="N720" s="11">
        <f t="shared" si="11"/>
        <v>143.69</v>
      </c>
      <c r="O720" s="12"/>
    </row>
    <row r="721" spans="1:15" outlineLevel="1" x14ac:dyDescent="0.25">
      <c r="A721" s="9">
        <v>1030</v>
      </c>
      <c r="B721" s="9">
        <v>1030</v>
      </c>
      <c r="C721" s="9" t="s">
        <v>13</v>
      </c>
      <c r="D721" s="9">
        <v>212800</v>
      </c>
      <c r="E721" s="10" t="s">
        <v>378</v>
      </c>
      <c r="H721" s="9" t="s">
        <v>17</v>
      </c>
      <c r="I721" s="9">
        <v>143.69</v>
      </c>
      <c r="J721" s="9" t="s">
        <v>18</v>
      </c>
      <c r="K721" s="9">
        <v>2</v>
      </c>
      <c r="L721" s="9">
        <v>720</v>
      </c>
      <c r="M721" s="9">
        <v>1</v>
      </c>
      <c r="N721" s="11">
        <f t="shared" si="11"/>
        <v>-143.69</v>
      </c>
      <c r="O721" s="13"/>
    </row>
    <row r="722" spans="1:15" outlineLevel="2" x14ac:dyDescent="0.25">
      <c r="A722" s="9">
        <v>1030</v>
      </c>
      <c r="B722" s="9">
        <v>1030</v>
      </c>
      <c r="C722" s="9" t="s">
        <v>13</v>
      </c>
      <c r="D722" s="9">
        <v>640040</v>
      </c>
      <c r="E722" s="10" t="s">
        <v>379</v>
      </c>
      <c r="F722" s="9">
        <v>170089500</v>
      </c>
      <c r="H722" s="9" t="s">
        <v>15</v>
      </c>
      <c r="I722" s="9">
        <v>2470.7899999999995</v>
      </c>
      <c r="J722" s="9" t="s">
        <v>16</v>
      </c>
      <c r="K722" s="9">
        <v>2</v>
      </c>
      <c r="L722" s="9">
        <v>721</v>
      </c>
      <c r="M722" s="9">
        <v>1</v>
      </c>
      <c r="N722" s="11">
        <f t="shared" si="11"/>
        <v>2470.7899999999995</v>
      </c>
      <c r="O722" s="12"/>
    </row>
    <row r="723" spans="1:15" outlineLevel="1" x14ac:dyDescent="0.25">
      <c r="A723" s="9">
        <v>1030</v>
      </c>
      <c r="B723" s="9">
        <v>1030</v>
      </c>
      <c r="C723" s="9" t="s">
        <v>13</v>
      </c>
      <c r="D723" s="9">
        <v>212800</v>
      </c>
      <c r="E723" s="10" t="s">
        <v>379</v>
      </c>
      <c r="H723" s="9" t="s">
        <v>17</v>
      </c>
      <c r="I723" s="9">
        <v>2470.7899999999995</v>
      </c>
      <c r="J723" s="9" t="s">
        <v>18</v>
      </c>
      <c r="K723" s="9">
        <v>2</v>
      </c>
      <c r="L723" s="9">
        <v>722</v>
      </c>
      <c r="M723" s="9">
        <v>1</v>
      </c>
      <c r="N723" s="11">
        <f t="shared" si="11"/>
        <v>-2470.7899999999995</v>
      </c>
      <c r="O723" s="13"/>
    </row>
    <row r="724" spans="1:15" outlineLevel="2" x14ac:dyDescent="0.25">
      <c r="A724" s="9">
        <v>1030</v>
      </c>
      <c r="B724" s="9">
        <v>1030</v>
      </c>
      <c r="C724" s="9" t="s">
        <v>13</v>
      </c>
      <c r="D724" s="9">
        <v>640040</v>
      </c>
      <c r="E724" s="10" t="s">
        <v>380</v>
      </c>
      <c r="F724" s="9">
        <v>770005733</v>
      </c>
      <c r="H724" s="9" t="s">
        <v>15</v>
      </c>
      <c r="I724" s="9">
        <v>2379.6</v>
      </c>
      <c r="J724" s="9" t="s">
        <v>16</v>
      </c>
      <c r="K724" s="9">
        <v>2</v>
      </c>
      <c r="L724" s="9">
        <v>723</v>
      </c>
      <c r="M724" s="9">
        <v>1</v>
      </c>
      <c r="N724" s="11">
        <f t="shared" si="11"/>
        <v>2379.6</v>
      </c>
      <c r="O724" s="12"/>
    </row>
    <row r="725" spans="1:15" outlineLevel="1" x14ac:dyDescent="0.25">
      <c r="A725" s="9">
        <v>1030</v>
      </c>
      <c r="B725" s="9">
        <v>1030</v>
      </c>
      <c r="C725" s="9" t="s">
        <v>13</v>
      </c>
      <c r="D725" s="9">
        <v>212800</v>
      </c>
      <c r="E725" s="10" t="s">
        <v>380</v>
      </c>
      <c r="H725" s="9" t="s">
        <v>17</v>
      </c>
      <c r="I725" s="9">
        <v>2379.6</v>
      </c>
      <c r="J725" s="9" t="s">
        <v>18</v>
      </c>
      <c r="K725" s="9">
        <v>2</v>
      </c>
      <c r="L725" s="9">
        <v>724</v>
      </c>
      <c r="M725" s="9">
        <v>1</v>
      </c>
      <c r="N725" s="11">
        <f t="shared" si="11"/>
        <v>-2379.6</v>
      </c>
      <c r="O725" s="13"/>
    </row>
    <row r="726" spans="1:15" outlineLevel="2" x14ac:dyDescent="0.25">
      <c r="A726" s="9">
        <v>1030</v>
      </c>
      <c r="B726" s="9">
        <v>1030</v>
      </c>
      <c r="C726" s="9" t="s">
        <v>13</v>
      </c>
      <c r="D726" s="9">
        <v>640040</v>
      </c>
      <c r="E726" s="10" t="s">
        <v>381</v>
      </c>
      <c r="F726" s="9">
        <v>170197700</v>
      </c>
      <c r="H726" s="9" t="s">
        <v>15</v>
      </c>
      <c r="I726" s="9">
        <v>1042.43</v>
      </c>
      <c r="J726" s="9" t="s">
        <v>16</v>
      </c>
      <c r="K726" s="9">
        <v>2</v>
      </c>
      <c r="L726" s="9">
        <v>725</v>
      </c>
      <c r="M726" s="9">
        <v>1</v>
      </c>
      <c r="N726" s="11">
        <f t="shared" si="11"/>
        <v>1042.43</v>
      </c>
      <c r="O726" s="12"/>
    </row>
    <row r="727" spans="1:15" outlineLevel="1" x14ac:dyDescent="0.25">
      <c r="A727" s="9">
        <v>1030</v>
      </c>
      <c r="B727" s="9">
        <v>1030</v>
      </c>
      <c r="C727" s="9" t="s">
        <v>13</v>
      </c>
      <c r="D727" s="9">
        <v>212800</v>
      </c>
      <c r="E727" s="10" t="s">
        <v>381</v>
      </c>
      <c r="H727" s="9" t="s">
        <v>17</v>
      </c>
      <c r="I727" s="9">
        <v>1042.43</v>
      </c>
      <c r="J727" s="9" t="s">
        <v>18</v>
      </c>
      <c r="K727" s="9">
        <v>2</v>
      </c>
      <c r="L727" s="9">
        <v>726</v>
      </c>
      <c r="M727" s="9">
        <v>1</v>
      </c>
      <c r="N727" s="11">
        <f t="shared" si="11"/>
        <v>-1042.43</v>
      </c>
      <c r="O727" s="13"/>
    </row>
    <row r="728" spans="1:15" outlineLevel="2" x14ac:dyDescent="0.25">
      <c r="A728" s="9">
        <v>1030</v>
      </c>
      <c r="B728" s="9">
        <v>1030</v>
      </c>
      <c r="C728" s="9" t="s">
        <v>13</v>
      </c>
      <c r="D728" s="9">
        <v>640040</v>
      </c>
      <c r="E728" s="10" t="s">
        <v>382</v>
      </c>
      <c r="F728" s="9">
        <v>875111100</v>
      </c>
      <c r="H728" s="9" t="s">
        <v>15</v>
      </c>
      <c r="I728" s="9">
        <v>663.58999999999992</v>
      </c>
      <c r="J728" s="9" t="s">
        <v>16</v>
      </c>
      <c r="K728" s="9">
        <v>2</v>
      </c>
      <c r="L728" s="9">
        <v>727</v>
      </c>
      <c r="M728" s="9">
        <v>1</v>
      </c>
      <c r="N728" s="11">
        <f t="shared" si="11"/>
        <v>663.58999999999992</v>
      </c>
      <c r="O728" s="12"/>
    </row>
    <row r="729" spans="1:15" outlineLevel="1" x14ac:dyDescent="0.25">
      <c r="A729" s="9">
        <v>1030</v>
      </c>
      <c r="B729" s="9">
        <v>1030</v>
      </c>
      <c r="C729" s="9" t="s">
        <v>13</v>
      </c>
      <c r="D729" s="9">
        <v>212800</v>
      </c>
      <c r="E729" s="10" t="s">
        <v>382</v>
      </c>
      <c r="H729" s="9" t="s">
        <v>17</v>
      </c>
      <c r="I729" s="9">
        <v>663.58999999999992</v>
      </c>
      <c r="J729" s="9" t="s">
        <v>18</v>
      </c>
      <c r="K729" s="9">
        <v>2</v>
      </c>
      <c r="L729" s="9">
        <v>728</v>
      </c>
      <c r="M729" s="9">
        <v>1</v>
      </c>
      <c r="N729" s="11">
        <f t="shared" si="11"/>
        <v>-663.58999999999992</v>
      </c>
      <c r="O729" s="13"/>
    </row>
    <row r="730" spans="1:15" outlineLevel="2" x14ac:dyDescent="0.25">
      <c r="A730" s="9">
        <v>1030</v>
      </c>
      <c r="B730" s="9">
        <v>1030</v>
      </c>
      <c r="C730" s="9" t="s">
        <v>13</v>
      </c>
      <c r="D730" s="9">
        <v>640040</v>
      </c>
      <c r="E730" s="10" t="s">
        <v>383</v>
      </c>
      <c r="F730" s="9">
        <v>175111600</v>
      </c>
      <c r="H730" s="9" t="s">
        <v>15</v>
      </c>
      <c r="I730" s="9">
        <v>184.89000000000001</v>
      </c>
      <c r="J730" s="9" t="s">
        <v>16</v>
      </c>
      <c r="K730" s="9">
        <v>2</v>
      </c>
      <c r="L730" s="9">
        <v>729</v>
      </c>
      <c r="M730" s="9">
        <v>1</v>
      </c>
      <c r="N730" s="11">
        <f t="shared" si="11"/>
        <v>184.89000000000001</v>
      </c>
      <c r="O730" s="12"/>
    </row>
    <row r="731" spans="1:15" outlineLevel="1" x14ac:dyDescent="0.25">
      <c r="A731" s="9">
        <v>1030</v>
      </c>
      <c r="B731" s="9">
        <v>1030</v>
      </c>
      <c r="C731" s="9" t="s">
        <v>13</v>
      </c>
      <c r="D731" s="9">
        <v>212800</v>
      </c>
      <c r="E731" s="10" t="s">
        <v>383</v>
      </c>
      <c r="H731" s="9" t="s">
        <v>17</v>
      </c>
      <c r="I731" s="9">
        <v>184.89000000000001</v>
      </c>
      <c r="J731" s="9" t="s">
        <v>18</v>
      </c>
      <c r="K731" s="9">
        <v>2</v>
      </c>
      <c r="L731" s="9">
        <v>730</v>
      </c>
      <c r="M731" s="9">
        <v>1</v>
      </c>
      <c r="N731" s="11">
        <f t="shared" si="11"/>
        <v>-184.89000000000001</v>
      </c>
      <c r="O731" s="13"/>
    </row>
    <row r="732" spans="1:15" outlineLevel="2" x14ac:dyDescent="0.25">
      <c r="A732" s="9">
        <v>1030</v>
      </c>
      <c r="B732" s="9">
        <v>1030</v>
      </c>
      <c r="C732" s="9" t="s">
        <v>13</v>
      </c>
      <c r="D732" s="9">
        <v>640040</v>
      </c>
      <c r="E732" s="10" t="s">
        <v>384</v>
      </c>
      <c r="F732" s="9">
        <v>175214207</v>
      </c>
      <c r="H732" s="9" t="s">
        <v>15</v>
      </c>
      <c r="I732" s="9">
        <v>405.7</v>
      </c>
      <c r="J732" s="9" t="s">
        <v>16</v>
      </c>
      <c r="K732" s="9">
        <v>2</v>
      </c>
      <c r="L732" s="9">
        <v>731</v>
      </c>
      <c r="M732" s="9">
        <v>1</v>
      </c>
      <c r="N732" s="11">
        <f t="shared" si="11"/>
        <v>405.7</v>
      </c>
      <c r="O732" s="12"/>
    </row>
    <row r="733" spans="1:15" outlineLevel="1" x14ac:dyDescent="0.25">
      <c r="A733" s="9">
        <v>1030</v>
      </c>
      <c r="B733" s="9">
        <v>1030</v>
      </c>
      <c r="C733" s="9" t="s">
        <v>13</v>
      </c>
      <c r="D733" s="9">
        <v>212800</v>
      </c>
      <c r="E733" s="10" t="s">
        <v>384</v>
      </c>
      <c r="H733" s="9" t="s">
        <v>17</v>
      </c>
      <c r="I733" s="9">
        <v>405.7</v>
      </c>
      <c r="J733" s="9" t="s">
        <v>18</v>
      </c>
      <c r="K733" s="9">
        <v>2</v>
      </c>
      <c r="L733" s="9">
        <v>732</v>
      </c>
      <c r="M733" s="9">
        <v>1</v>
      </c>
      <c r="N733" s="11">
        <f t="shared" si="11"/>
        <v>-405.7</v>
      </c>
      <c r="O733" s="13"/>
    </row>
    <row r="734" spans="1:15" outlineLevel="2" x14ac:dyDescent="0.25">
      <c r="A734" s="9">
        <v>1030</v>
      </c>
      <c r="B734" s="9">
        <v>1030</v>
      </c>
      <c r="C734" s="9" t="s">
        <v>13</v>
      </c>
      <c r="D734" s="9">
        <v>640040</v>
      </c>
      <c r="E734" s="10" t="s">
        <v>385</v>
      </c>
      <c r="F734" s="9">
        <v>475014700</v>
      </c>
      <c r="H734" s="9" t="s">
        <v>15</v>
      </c>
      <c r="I734" s="9">
        <v>299.32</v>
      </c>
      <c r="J734" s="9" t="s">
        <v>16</v>
      </c>
      <c r="K734" s="9">
        <v>2</v>
      </c>
      <c r="L734" s="9">
        <v>733</v>
      </c>
      <c r="M734" s="9">
        <v>1</v>
      </c>
      <c r="N734" s="11">
        <f t="shared" si="11"/>
        <v>299.32</v>
      </c>
      <c r="O734" s="12"/>
    </row>
    <row r="735" spans="1:15" outlineLevel="1" x14ac:dyDescent="0.25">
      <c r="A735" s="9">
        <v>1030</v>
      </c>
      <c r="B735" s="9">
        <v>1030</v>
      </c>
      <c r="C735" s="9" t="s">
        <v>13</v>
      </c>
      <c r="D735" s="9">
        <v>212800</v>
      </c>
      <c r="E735" s="10" t="s">
        <v>385</v>
      </c>
      <c r="H735" s="9" t="s">
        <v>17</v>
      </c>
      <c r="I735" s="9">
        <v>299.32</v>
      </c>
      <c r="J735" s="9" t="s">
        <v>18</v>
      </c>
      <c r="K735" s="9">
        <v>2</v>
      </c>
      <c r="L735" s="9">
        <v>734</v>
      </c>
      <c r="M735" s="9">
        <v>1</v>
      </c>
      <c r="N735" s="11">
        <f t="shared" si="11"/>
        <v>-299.32</v>
      </c>
      <c r="O735" s="13"/>
    </row>
    <row r="736" spans="1:15" outlineLevel="2" x14ac:dyDescent="0.25">
      <c r="A736" s="9">
        <v>1030</v>
      </c>
      <c r="B736" s="9">
        <v>1030</v>
      </c>
      <c r="C736" s="9" t="s">
        <v>13</v>
      </c>
      <c r="D736" s="9">
        <v>640040</v>
      </c>
      <c r="E736" s="10" t="s">
        <v>386</v>
      </c>
      <c r="F736" s="9">
        <v>575015000</v>
      </c>
      <c r="H736" s="9" t="s">
        <v>15</v>
      </c>
      <c r="I736" s="9">
        <v>484.34</v>
      </c>
      <c r="J736" s="9" t="s">
        <v>16</v>
      </c>
      <c r="K736" s="9">
        <v>2</v>
      </c>
      <c r="L736" s="9">
        <v>735</v>
      </c>
      <c r="M736" s="9">
        <v>1</v>
      </c>
      <c r="N736" s="11">
        <f t="shared" si="11"/>
        <v>484.34</v>
      </c>
      <c r="O736" s="12"/>
    </row>
    <row r="737" spans="1:15" outlineLevel="1" x14ac:dyDescent="0.25">
      <c r="A737" s="9">
        <v>1030</v>
      </c>
      <c r="B737" s="9">
        <v>1030</v>
      </c>
      <c r="C737" s="9" t="s">
        <v>13</v>
      </c>
      <c r="D737" s="9">
        <v>212800</v>
      </c>
      <c r="E737" s="10" t="s">
        <v>386</v>
      </c>
      <c r="H737" s="9" t="s">
        <v>17</v>
      </c>
      <c r="I737" s="9">
        <v>484.34</v>
      </c>
      <c r="J737" s="9" t="s">
        <v>18</v>
      </c>
      <c r="K737" s="9">
        <v>2</v>
      </c>
      <c r="L737" s="9">
        <v>736</v>
      </c>
      <c r="M737" s="9">
        <v>1</v>
      </c>
      <c r="N737" s="11">
        <f t="shared" si="11"/>
        <v>-484.34</v>
      </c>
      <c r="O737" s="12"/>
    </row>
    <row r="738" spans="1:15" outlineLevel="2" x14ac:dyDescent="0.25">
      <c r="A738" s="9">
        <v>1030</v>
      </c>
      <c r="B738" s="9">
        <v>1030</v>
      </c>
      <c r="C738" s="9" t="s">
        <v>13</v>
      </c>
      <c r="D738" s="9">
        <v>640040</v>
      </c>
      <c r="E738" s="10" t="s">
        <v>387</v>
      </c>
      <c r="F738" s="9">
        <v>875715202</v>
      </c>
      <c r="H738" s="9" t="s">
        <v>15</v>
      </c>
      <c r="I738" s="9">
        <v>87.539999999999992</v>
      </c>
      <c r="J738" s="9" t="s">
        <v>16</v>
      </c>
      <c r="K738" s="9">
        <v>2</v>
      </c>
      <c r="L738" s="9">
        <v>737</v>
      </c>
      <c r="M738" s="9">
        <v>1</v>
      </c>
      <c r="N738" s="11">
        <f t="shared" si="11"/>
        <v>87.539999999999992</v>
      </c>
      <c r="O738" s="13"/>
    </row>
    <row r="739" spans="1:15" outlineLevel="1" x14ac:dyDescent="0.25">
      <c r="A739" s="9">
        <v>1030</v>
      </c>
      <c r="B739" s="9">
        <v>1030</v>
      </c>
      <c r="C739" s="9" t="s">
        <v>13</v>
      </c>
      <c r="D739" s="9">
        <v>212800</v>
      </c>
      <c r="E739" s="10" t="s">
        <v>387</v>
      </c>
      <c r="H739" s="9" t="s">
        <v>17</v>
      </c>
      <c r="I739" s="9">
        <v>87.539999999999992</v>
      </c>
      <c r="J739" s="9" t="s">
        <v>18</v>
      </c>
      <c r="K739" s="9">
        <v>2</v>
      </c>
      <c r="L739" s="9">
        <v>738</v>
      </c>
      <c r="M739" s="9">
        <v>1</v>
      </c>
      <c r="N739" s="11">
        <f t="shared" si="11"/>
        <v>-87.539999999999992</v>
      </c>
      <c r="O739" s="12"/>
    </row>
    <row r="740" spans="1:15" outlineLevel="2" x14ac:dyDescent="0.25">
      <c r="A740" s="9">
        <v>1030</v>
      </c>
      <c r="B740" s="9">
        <v>1030</v>
      </c>
      <c r="C740" s="9" t="s">
        <v>13</v>
      </c>
      <c r="D740" s="9">
        <v>640040</v>
      </c>
      <c r="E740" s="10" t="s">
        <v>388</v>
      </c>
      <c r="F740" s="9">
        <v>475015300</v>
      </c>
      <c r="H740" s="9" t="s">
        <v>15</v>
      </c>
      <c r="I740" s="9">
        <v>1368.5300000000002</v>
      </c>
      <c r="J740" s="9" t="s">
        <v>16</v>
      </c>
      <c r="K740" s="9">
        <v>2</v>
      </c>
      <c r="L740" s="9">
        <v>739</v>
      </c>
      <c r="M740" s="9">
        <v>1</v>
      </c>
      <c r="N740" s="11">
        <f t="shared" si="11"/>
        <v>1368.5300000000002</v>
      </c>
      <c r="O740" s="12"/>
    </row>
    <row r="741" spans="1:15" outlineLevel="1" x14ac:dyDescent="0.25">
      <c r="A741" s="9">
        <v>1030</v>
      </c>
      <c r="B741" s="9">
        <v>1030</v>
      </c>
      <c r="C741" s="9" t="s">
        <v>13</v>
      </c>
      <c r="D741" s="9">
        <v>212800</v>
      </c>
      <c r="E741" s="10" t="s">
        <v>388</v>
      </c>
      <c r="H741" s="9" t="s">
        <v>17</v>
      </c>
      <c r="I741" s="9">
        <v>1368.5300000000002</v>
      </c>
      <c r="J741" s="9" t="s">
        <v>18</v>
      </c>
      <c r="K741" s="9">
        <v>2</v>
      </c>
      <c r="L741" s="9">
        <v>740</v>
      </c>
      <c r="M741" s="9">
        <v>1</v>
      </c>
      <c r="N741" s="11">
        <f t="shared" si="11"/>
        <v>-1368.5300000000002</v>
      </c>
      <c r="O741" s="12"/>
    </row>
    <row r="742" spans="1:15" outlineLevel="2" x14ac:dyDescent="0.25">
      <c r="A742" s="9">
        <v>1030</v>
      </c>
      <c r="B742" s="9">
        <v>1030</v>
      </c>
      <c r="C742" s="9" t="s">
        <v>13</v>
      </c>
      <c r="D742" s="9">
        <v>640040</v>
      </c>
      <c r="E742" s="10" t="s">
        <v>389</v>
      </c>
      <c r="F742" s="9">
        <v>175015605</v>
      </c>
      <c r="H742" s="9" t="s">
        <v>15</v>
      </c>
      <c r="I742" s="9">
        <v>1956.65</v>
      </c>
      <c r="J742" s="9" t="s">
        <v>16</v>
      </c>
      <c r="K742" s="9">
        <v>2</v>
      </c>
      <c r="L742" s="9">
        <v>741</v>
      </c>
      <c r="M742" s="9">
        <v>1</v>
      </c>
      <c r="N742" s="11">
        <f t="shared" si="11"/>
        <v>1956.65</v>
      </c>
      <c r="O742" s="12"/>
    </row>
    <row r="743" spans="1:15" outlineLevel="1" x14ac:dyDescent="0.25">
      <c r="A743" s="9">
        <v>1030</v>
      </c>
      <c r="B743" s="9">
        <v>1030</v>
      </c>
      <c r="C743" s="9" t="s">
        <v>13</v>
      </c>
      <c r="D743" s="9">
        <v>212800</v>
      </c>
      <c r="E743" s="10" t="s">
        <v>389</v>
      </c>
      <c r="H743" s="9" t="s">
        <v>17</v>
      </c>
      <c r="I743" s="9">
        <v>1956.65</v>
      </c>
      <c r="J743" s="9" t="s">
        <v>18</v>
      </c>
      <c r="K743" s="9">
        <v>2</v>
      </c>
      <c r="L743" s="9">
        <v>742</v>
      </c>
      <c r="M743" s="9">
        <v>1</v>
      </c>
      <c r="N743" s="11">
        <f t="shared" si="11"/>
        <v>-1956.65</v>
      </c>
      <c r="O743" s="13"/>
    </row>
    <row r="744" spans="1:15" outlineLevel="2" x14ac:dyDescent="0.25">
      <c r="A744" s="9">
        <v>1030</v>
      </c>
      <c r="B744" s="9">
        <v>1030</v>
      </c>
      <c r="C744" s="9" t="s">
        <v>13</v>
      </c>
      <c r="D744" s="9">
        <v>640040</v>
      </c>
      <c r="E744" s="10" t="s">
        <v>390</v>
      </c>
      <c r="F744" s="9">
        <v>175016100</v>
      </c>
      <c r="H744" s="9" t="s">
        <v>15</v>
      </c>
      <c r="I744" s="9">
        <v>1713.2600000000002</v>
      </c>
      <c r="J744" s="9" t="s">
        <v>16</v>
      </c>
      <c r="K744" s="9">
        <v>2</v>
      </c>
      <c r="L744" s="9">
        <v>743</v>
      </c>
      <c r="M744" s="9">
        <v>1</v>
      </c>
      <c r="N744" s="11">
        <f t="shared" si="11"/>
        <v>1713.2600000000002</v>
      </c>
      <c r="O744" s="12"/>
    </row>
    <row r="745" spans="1:15" outlineLevel="1" x14ac:dyDescent="0.25">
      <c r="A745" s="9">
        <v>1030</v>
      </c>
      <c r="B745" s="9">
        <v>1030</v>
      </c>
      <c r="C745" s="9" t="s">
        <v>13</v>
      </c>
      <c r="D745" s="9">
        <v>212800</v>
      </c>
      <c r="E745" s="10" t="s">
        <v>390</v>
      </c>
      <c r="H745" s="9" t="s">
        <v>17</v>
      </c>
      <c r="I745" s="9">
        <v>1713.2600000000002</v>
      </c>
      <c r="J745" s="9" t="s">
        <v>18</v>
      </c>
      <c r="K745" s="9">
        <v>2</v>
      </c>
      <c r="L745" s="9">
        <v>744</v>
      </c>
      <c r="M745" s="9">
        <v>1</v>
      </c>
      <c r="N745" s="11">
        <f t="shared" si="11"/>
        <v>-1713.2600000000002</v>
      </c>
      <c r="O745" s="12"/>
    </row>
    <row r="746" spans="1:15" outlineLevel="2" x14ac:dyDescent="0.25">
      <c r="A746" s="9">
        <v>1030</v>
      </c>
      <c r="B746" s="9">
        <v>1030</v>
      </c>
      <c r="C746" s="9" t="s">
        <v>13</v>
      </c>
      <c r="D746" s="9">
        <v>640040</v>
      </c>
      <c r="E746" s="10" t="s">
        <v>391</v>
      </c>
      <c r="F746" s="9">
        <v>175016303</v>
      </c>
      <c r="H746" s="9" t="s">
        <v>15</v>
      </c>
      <c r="I746" s="9">
        <v>480.04</v>
      </c>
      <c r="J746" s="9" t="s">
        <v>16</v>
      </c>
      <c r="K746" s="9">
        <v>2</v>
      </c>
      <c r="L746" s="9">
        <v>745</v>
      </c>
      <c r="M746" s="9">
        <v>1</v>
      </c>
      <c r="N746" s="11">
        <f t="shared" si="11"/>
        <v>480.04</v>
      </c>
      <c r="O746" s="12"/>
    </row>
    <row r="747" spans="1:15" outlineLevel="1" x14ac:dyDescent="0.25">
      <c r="A747" s="9">
        <v>1030</v>
      </c>
      <c r="B747" s="9">
        <v>1030</v>
      </c>
      <c r="C747" s="9" t="s">
        <v>13</v>
      </c>
      <c r="D747" s="9">
        <v>212800</v>
      </c>
      <c r="E747" s="10" t="s">
        <v>391</v>
      </c>
      <c r="H747" s="9" t="s">
        <v>17</v>
      </c>
      <c r="I747" s="9">
        <v>480.04</v>
      </c>
      <c r="J747" s="9" t="s">
        <v>18</v>
      </c>
      <c r="K747" s="9">
        <v>2</v>
      </c>
      <c r="L747" s="9">
        <v>746</v>
      </c>
      <c r="M747" s="9">
        <v>1</v>
      </c>
      <c r="N747" s="11">
        <f t="shared" si="11"/>
        <v>-480.04</v>
      </c>
      <c r="O747" s="12"/>
    </row>
    <row r="748" spans="1:15" outlineLevel="2" x14ac:dyDescent="0.25">
      <c r="A748" s="9">
        <v>1030</v>
      </c>
      <c r="B748" s="9">
        <v>1030</v>
      </c>
      <c r="C748" s="9" t="s">
        <v>13</v>
      </c>
      <c r="D748" s="9">
        <v>640040</v>
      </c>
      <c r="E748" s="10" t="s">
        <v>392</v>
      </c>
      <c r="F748" s="9">
        <v>175016401</v>
      </c>
      <c r="H748" s="9" t="s">
        <v>15</v>
      </c>
      <c r="I748" s="9">
        <v>334.46000000000004</v>
      </c>
      <c r="J748" s="9" t="s">
        <v>16</v>
      </c>
      <c r="K748" s="9">
        <v>2</v>
      </c>
      <c r="L748" s="9">
        <v>747</v>
      </c>
      <c r="M748" s="9">
        <v>1</v>
      </c>
      <c r="N748" s="11">
        <f t="shared" si="11"/>
        <v>334.46000000000004</v>
      </c>
      <c r="O748" s="12"/>
    </row>
    <row r="749" spans="1:15" outlineLevel="1" x14ac:dyDescent="0.25">
      <c r="A749" s="9">
        <v>1030</v>
      </c>
      <c r="B749" s="9">
        <v>1030</v>
      </c>
      <c r="C749" s="9" t="s">
        <v>13</v>
      </c>
      <c r="D749" s="9">
        <v>212800</v>
      </c>
      <c r="E749" s="10" t="s">
        <v>392</v>
      </c>
      <c r="H749" s="9" t="s">
        <v>17</v>
      </c>
      <c r="I749" s="9">
        <v>334.46000000000004</v>
      </c>
      <c r="J749" s="9" t="s">
        <v>18</v>
      </c>
      <c r="K749" s="9">
        <v>2</v>
      </c>
      <c r="L749" s="9">
        <v>748</v>
      </c>
      <c r="M749" s="9">
        <v>1</v>
      </c>
      <c r="N749" s="11">
        <f t="shared" si="11"/>
        <v>-334.46000000000004</v>
      </c>
      <c r="O749" s="12"/>
    </row>
    <row r="750" spans="1:15" outlineLevel="2" x14ac:dyDescent="0.25">
      <c r="A750" s="9">
        <v>1030</v>
      </c>
      <c r="B750" s="9">
        <v>1030</v>
      </c>
      <c r="C750" s="9" t="s">
        <v>13</v>
      </c>
      <c r="D750" s="9">
        <v>640040</v>
      </c>
      <c r="E750" s="10" t="s">
        <v>393</v>
      </c>
      <c r="F750" s="9">
        <v>175016602</v>
      </c>
      <c r="H750" s="9" t="s">
        <v>15</v>
      </c>
      <c r="I750" s="9">
        <v>427.6</v>
      </c>
      <c r="J750" s="9" t="s">
        <v>16</v>
      </c>
      <c r="K750" s="9">
        <v>2</v>
      </c>
      <c r="L750" s="9">
        <v>749</v>
      </c>
      <c r="M750" s="9">
        <v>1</v>
      </c>
      <c r="N750" s="11">
        <f t="shared" si="11"/>
        <v>427.6</v>
      </c>
      <c r="O750" s="12"/>
    </row>
    <row r="751" spans="1:15" outlineLevel="1" x14ac:dyDescent="0.25">
      <c r="A751" s="9">
        <v>1030</v>
      </c>
      <c r="B751" s="9">
        <v>1030</v>
      </c>
      <c r="C751" s="9" t="s">
        <v>13</v>
      </c>
      <c r="D751" s="9">
        <v>212800</v>
      </c>
      <c r="E751" s="10" t="s">
        <v>393</v>
      </c>
      <c r="H751" s="9" t="s">
        <v>17</v>
      </c>
      <c r="I751" s="9">
        <v>427.6</v>
      </c>
      <c r="J751" s="9" t="s">
        <v>18</v>
      </c>
      <c r="K751" s="9">
        <v>2</v>
      </c>
      <c r="L751" s="9">
        <v>750</v>
      </c>
      <c r="M751" s="9">
        <v>1</v>
      </c>
      <c r="N751" s="11">
        <f t="shared" si="11"/>
        <v>-427.6</v>
      </c>
      <c r="O751" s="12"/>
    </row>
    <row r="752" spans="1:15" outlineLevel="2" x14ac:dyDescent="0.25">
      <c r="A752" s="9">
        <v>1030</v>
      </c>
      <c r="B752" s="9">
        <v>1030</v>
      </c>
      <c r="C752" s="9" t="s">
        <v>13</v>
      </c>
      <c r="D752" s="9">
        <v>640040</v>
      </c>
      <c r="E752" s="10" t="s">
        <v>394</v>
      </c>
      <c r="F752" s="9">
        <v>875116906</v>
      </c>
      <c r="H752" s="9" t="s">
        <v>15</v>
      </c>
      <c r="I752" s="9">
        <v>4817.3</v>
      </c>
      <c r="J752" s="9" t="s">
        <v>16</v>
      </c>
      <c r="K752" s="9">
        <v>2</v>
      </c>
      <c r="L752" s="9">
        <v>751</v>
      </c>
      <c r="M752" s="9">
        <v>1</v>
      </c>
      <c r="N752" s="11">
        <f t="shared" si="11"/>
        <v>4817.3</v>
      </c>
      <c r="O752" s="12"/>
    </row>
    <row r="753" spans="1:15" outlineLevel="1" x14ac:dyDescent="0.25">
      <c r="A753" s="9">
        <v>1030</v>
      </c>
      <c r="B753" s="9">
        <v>1030</v>
      </c>
      <c r="C753" s="9" t="s">
        <v>13</v>
      </c>
      <c r="D753" s="9">
        <v>212800</v>
      </c>
      <c r="E753" s="10" t="s">
        <v>394</v>
      </c>
      <c r="H753" s="9" t="s">
        <v>17</v>
      </c>
      <c r="I753" s="9">
        <v>4817.3</v>
      </c>
      <c r="J753" s="9" t="s">
        <v>18</v>
      </c>
      <c r="K753" s="9">
        <v>2</v>
      </c>
      <c r="L753" s="9">
        <v>752</v>
      </c>
      <c r="M753" s="9">
        <v>1</v>
      </c>
      <c r="N753" s="11">
        <f t="shared" si="11"/>
        <v>-4817.3</v>
      </c>
      <c r="O753" s="13"/>
    </row>
    <row r="754" spans="1:15" outlineLevel="2" x14ac:dyDescent="0.25">
      <c r="A754" s="9">
        <v>1030</v>
      </c>
      <c r="B754" s="9">
        <v>1030</v>
      </c>
      <c r="C754" s="9" t="s">
        <v>13</v>
      </c>
      <c r="D754" s="9">
        <v>640040</v>
      </c>
      <c r="E754" s="10" t="s">
        <v>395</v>
      </c>
      <c r="F754" s="9">
        <v>175017306</v>
      </c>
      <c r="H754" s="9" t="s">
        <v>15</v>
      </c>
      <c r="I754" s="9">
        <v>9724.0399999999972</v>
      </c>
      <c r="J754" s="9" t="s">
        <v>16</v>
      </c>
      <c r="K754" s="9">
        <v>2</v>
      </c>
      <c r="L754" s="9">
        <v>753</v>
      </c>
      <c r="M754" s="9">
        <v>1</v>
      </c>
      <c r="N754" s="11">
        <f t="shared" si="11"/>
        <v>9724.0399999999972</v>
      </c>
      <c r="O754" s="12"/>
    </row>
    <row r="755" spans="1:15" outlineLevel="1" x14ac:dyDescent="0.25">
      <c r="A755" s="9">
        <v>1030</v>
      </c>
      <c r="B755" s="9">
        <v>1030</v>
      </c>
      <c r="C755" s="9" t="s">
        <v>13</v>
      </c>
      <c r="D755" s="9">
        <v>212800</v>
      </c>
      <c r="E755" s="10" t="s">
        <v>395</v>
      </c>
      <c r="H755" s="9" t="s">
        <v>17</v>
      </c>
      <c r="I755" s="9">
        <v>9724.0399999999972</v>
      </c>
      <c r="J755" s="9" t="s">
        <v>18</v>
      </c>
      <c r="K755" s="9">
        <v>2</v>
      </c>
      <c r="L755" s="9">
        <v>754</v>
      </c>
      <c r="M755" s="9">
        <v>1</v>
      </c>
      <c r="N755" s="11">
        <f t="shared" si="11"/>
        <v>-9724.0399999999972</v>
      </c>
      <c r="O755" s="12"/>
    </row>
    <row r="756" spans="1:15" outlineLevel="2" x14ac:dyDescent="0.25">
      <c r="A756" s="9">
        <v>1030</v>
      </c>
      <c r="B756" s="9">
        <v>1030</v>
      </c>
      <c r="C756" s="9" t="s">
        <v>13</v>
      </c>
      <c r="D756" s="9">
        <v>640040</v>
      </c>
      <c r="E756" s="10" t="s">
        <v>396</v>
      </c>
      <c r="F756" s="9">
        <v>175017410</v>
      </c>
      <c r="H756" s="9" t="s">
        <v>15</v>
      </c>
      <c r="I756" s="9">
        <v>1631.0099999999998</v>
      </c>
      <c r="J756" s="9" t="s">
        <v>16</v>
      </c>
      <c r="K756" s="9">
        <v>2</v>
      </c>
      <c r="L756" s="9">
        <v>755</v>
      </c>
      <c r="M756" s="9">
        <v>1</v>
      </c>
      <c r="N756" s="11">
        <f t="shared" si="11"/>
        <v>1631.0099999999998</v>
      </c>
      <c r="O756" s="12"/>
    </row>
    <row r="757" spans="1:15" outlineLevel="1" x14ac:dyDescent="0.25">
      <c r="A757" s="9">
        <v>1030</v>
      </c>
      <c r="B757" s="9">
        <v>1030</v>
      </c>
      <c r="C757" s="9" t="s">
        <v>13</v>
      </c>
      <c r="D757" s="9">
        <v>212800</v>
      </c>
      <c r="E757" s="10" t="s">
        <v>396</v>
      </c>
      <c r="H757" s="9" t="s">
        <v>17</v>
      </c>
      <c r="I757" s="9">
        <v>1631.0099999999998</v>
      </c>
      <c r="J757" s="9" t="s">
        <v>18</v>
      </c>
      <c r="K757" s="9">
        <v>2</v>
      </c>
      <c r="L757" s="9">
        <v>756</v>
      </c>
      <c r="M757" s="9">
        <v>1</v>
      </c>
      <c r="N757" s="11">
        <f t="shared" si="11"/>
        <v>-1631.0099999999998</v>
      </c>
      <c r="O757" s="12"/>
    </row>
    <row r="758" spans="1:15" outlineLevel="2" x14ac:dyDescent="0.25">
      <c r="A758" s="9">
        <v>1030</v>
      </c>
      <c r="B758" s="9">
        <v>1030</v>
      </c>
      <c r="C758" s="9" t="s">
        <v>13</v>
      </c>
      <c r="D758" s="9">
        <v>640040</v>
      </c>
      <c r="E758" s="10" t="s">
        <v>397</v>
      </c>
      <c r="F758" s="9">
        <v>175117700</v>
      </c>
      <c r="H758" s="9" t="s">
        <v>15</v>
      </c>
      <c r="I758" s="9">
        <v>20.04</v>
      </c>
      <c r="J758" s="9" t="s">
        <v>16</v>
      </c>
      <c r="K758" s="9">
        <v>2</v>
      </c>
      <c r="L758" s="9">
        <v>757</v>
      </c>
      <c r="M758" s="9">
        <v>1</v>
      </c>
      <c r="N758" s="11">
        <f t="shared" si="11"/>
        <v>20.04</v>
      </c>
      <c r="O758" s="12"/>
    </row>
    <row r="759" spans="1:15" outlineLevel="1" x14ac:dyDescent="0.25">
      <c r="A759" s="9">
        <v>1030</v>
      </c>
      <c r="B759" s="9">
        <v>1030</v>
      </c>
      <c r="C759" s="9" t="s">
        <v>13</v>
      </c>
      <c r="D759" s="9">
        <v>212800</v>
      </c>
      <c r="E759" s="10" t="s">
        <v>397</v>
      </c>
      <c r="H759" s="9" t="s">
        <v>17</v>
      </c>
      <c r="I759" s="9">
        <v>20.04</v>
      </c>
      <c r="J759" s="9" t="s">
        <v>18</v>
      </c>
      <c r="K759" s="9">
        <v>2</v>
      </c>
      <c r="L759" s="9">
        <v>758</v>
      </c>
      <c r="M759" s="9">
        <v>1</v>
      </c>
      <c r="N759" s="11">
        <f t="shared" si="11"/>
        <v>-20.04</v>
      </c>
      <c r="O759" s="12"/>
    </row>
    <row r="760" spans="1:15" outlineLevel="2" x14ac:dyDescent="0.25">
      <c r="A760" s="9">
        <v>1030</v>
      </c>
      <c r="B760" s="9">
        <v>1030</v>
      </c>
      <c r="C760" s="9" t="s">
        <v>13</v>
      </c>
      <c r="D760" s="9">
        <v>640040</v>
      </c>
      <c r="E760" s="10" t="s">
        <v>398</v>
      </c>
      <c r="F760" s="9">
        <v>175117900</v>
      </c>
      <c r="H760" s="9" t="s">
        <v>15</v>
      </c>
      <c r="I760" s="9">
        <v>528.78</v>
      </c>
      <c r="J760" s="9" t="s">
        <v>16</v>
      </c>
      <c r="K760" s="9">
        <v>2</v>
      </c>
      <c r="L760" s="9">
        <v>759</v>
      </c>
      <c r="M760" s="9">
        <v>1</v>
      </c>
      <c r="N760" s="11">
        <f t="shared" si="11"/>
        <v>528.78</v>
      </c>
      <c r="O760" s="12"/>
    </row>
    <row r="761" spans="1:15" outlineLevel="1" x14ac:dyDescent="0.25">
      <c r="A761" s="9">
        <v>1030</v>
      </c>
      <c r="B761" s="9">
        <v>1030</v>
      </c>
      <c r="C761" s="9" t="s">
        <v>13</v>
      </c>
      <c r="D761" s="9">
        <v>212800</v>
      </c>
      <c r="E761" s="10" t="s">
        <v>398</v>
      </c>
      <c r="H761" s="9" t="s">
        <v>17</v>
      </c>
      <c r="I761" s="9">
        <v>528.78</v>
      </c>
      <c r="J761" s="9" t="s">
        <v>18</v>
      </c>
      <c r="K761" s="9">
        <v>2</v>
      </c>
      <c r="L761" s="9">
        <v>760</v>
      </c>
      <c r="M761" s="9">
        <v>1</v>
      </c>
      <c r="N761" s="11">
        <f t="shared" si="11"/>
        <v>-528.78</v>
      </c>
      <c r="O761" s="12"/>
    </row>
    <row r="762" spans="1:15" outlineLevel="2" x14ac:dyDescent="0.25">
      <c r="A762" s="9">
        <v>1030</v>
      </c>
      <c r="B762" s="9">
        <v>1030</v>
      </c>
      <c r="C762" s="9" t="s">
        <v>13</v>
      </c>
      <c r="D762" s="9">
        <v>640040</v>
      </c>
      <c r="E762" s="10" t="s">
        <v>399</v>
      </c>
      <c r="F762" s="9">
        <v>175118000</v>
      </c>
      <c r="H762" s="9" t="s">
        <v>15</v>
      </c>
      <c r="I762" s="9">
        <v>417.36</v>
      </c>
      <c r="J762" s="9" t="s">
        <v>16</v>
      </c>
      <c r="K762" s="9">
        <v>2</v>
      </c>
      <c r="L762" s="9">
        <v>761</v>
      </c>
      <c r="M762" s="9">
        <v>1</v>
      </c>
      <c r="N762" s="11">
        <f t="shared" si="11"/>
        <v>417.36</v>
      </c>
      <c r="O762" s="12"/>
    </row>
    <row r="763" spans="1:15" outlineLevel="1" x14ac:dyDescent="0.25">
      <c r="A763" s="9">
        <v>1030</v>
      </c>
      <c r="B763" s="9">
        <v>1030</v>
      </c>
      <c r="C763" s="9" t="s">
        <v>13</v>
      </c>
      <c r="D763" s="9">
        <v>212800</v>
      </c>
      <c r="E763" s="10" t="s">
        <v>399</v>
      </c>
      <c r="H763" s="9" t="s">
        <v>17</v>
      </c>
      <c r="I763" s="9">
        <v>417.36</v>
      </c>
      <c r="J763" s="9" t="s">
        <v>18</v>
      </c>
      <c r="K763" s="9">
        <v>2</v>
      </c>
      <c r="L763" s="9">
        <v>762</v>
      </c>
      <c r="M763" s="9">
        <v>1</v>
      </c>
      <c r="N763" s="11">
        <f t="shared" si="11"/>
        <v>-417.36</v>
      </c>
      <c r="O763" s="12"/>
    </row>
    <row r="764" spans="1:15" outlineLevel="2" x14ac:dyDescent="0.25">
      <c r="A764" s="9">
        <v>1030</v>
      </c>
      <c r="B764" s="9">
        <v>1030</v>
      </c>
      <c r="C764" s="9" t="s">
        <v>13</v>
      </c>
      <c r="D764" s="9">
        <v>640040</v>
      </c>
      <c r="E764" s="10" t="s">
        <v>400</v>
      </c>
      <c r="F764" s="9">
        <v>175020401</v>
      </c>
      <c r="H764" s="9" t="s">
        <v>15</v>
      </c>
      <c r="I764" s="9">
        <v>1786.1900000000003</v>
      </c>
      <c r="J764" s="9" t="s">
        <v>16</v>
      </c>
      <c r="K764" s="9">
        <v>2</v>
      </c>
      <c r="L764" s="9">
        <v>763</v>
      </c>
      <c r="M764" s="9">
        <v>1</v>
      </c>
      <c r="N764" s="11">
        <f t="shared" si="11"/>
        <v>1786.1900000000003</v>
      </c>
      <c r="O764" s="12"/>
    </row>
    <row r="765" spans="1:15" outlineLevel="1" x14ac:dyDescent="0.25">
      <c r="A765" s="9">
        <v>1030</v>
      </c>
      <c r="B765" s="9">
        <v>1030</v>
      </c>
      <c r="C765" s="9" t="s">
        <v>13</v>
      </c>
      <c r="D765" s="9">
        <v>212800</v>
      </c>
      <c r="E765" s="10" t="s">
        <v>400</v>
      </c>
      <c r="H765" s="9" t="s">
        <v>17</v>
      </c>
      <c r="I765" s="9">
        <v>1786.1900000000003</v>
      </c>
      <c r="J765" s="9" t="s">
        <v>18</v>
      </c>
      <c r="K765" s="9">
        <v>2</v>
      </c>
      <c r="L765" s="9">
        <v>764</v>
      </c>
      <c r="M765" s="9">
        <v>1</v>
      </c>
      <c r="N765" s="11">
        <f t="shared" si="11"/>
        <v>-1786.1900000000003</v>
      </c>
      <c r="O765" s="12"/>
    </row>
    <row r="766" spans="1:15" outlineLevel="2" x14ac:dyDescent="0.25">
      <c r="A766" s="9">
        <v>1030</v>
      </c>
      <c r="B766" s="9">
        <v>1030</v>
      </c>
      <c r="C766" s="9" t="s">
        <v>13</v>
      </c>
      <c r="D766" s="9">
        <v>640040</v>
      </c>
      <c r="E766" s="10" t="s">
        <v>401</v>
      </c>
      <c r="F766" s="9">
        <v>175020601</v>
      </c>
      <c r="H766" s="9" t="s">
        <v>15</v>
      </c>
      <c r="I766" s="9">
        <v>6192.55</v>
      </c>
      <c r="J766" s="9" t="s">
        <v>16</v>
      </c>
      <c r="K766" s="9">
        <v>2</v>
      </c>
      <c r="L766" s="9">
        <v>765</v>
      </c>
      <c r="M766" s="9">
        <v>1</v>
      </c>
      <c r="N766" s="11">
        <f t="shared" si="11"/>
        <v>6192.55</v>
      </c>
      <c r="O766" s="13"/>
    </row>
    <row r="767" spans="1:15" outlineLevel="1" x14ac:dyDescent="0.25">
      <c r="A767" s="9">
        <v>1030</v>
      </c>
      <c r="B767" s="9">
        <v>1030</v>
      </c>
      <c r="C767" s="9" t="s">
        <v>13</v>
      </c>
      <c r="D767" s="9">
        <v>212800</v>
      </c>
      <c r="E767" s="10" t="s">
        <v>401</v>
      </c>
      <c r="H767" s="9" t="s">
        <v>17</v>
      </c>
      <c r="I767" s="9">
        <v>6192.55</v>
      </c>
      <c r="J767" s="9" t="s">
        <v>18</v>
      </c>
      <c r="K767" s="9">
        <v>2</v>
      </c>
      <c r="L767" s="9">
        <v>766</v>
      </c>
      <c r="M767" s="9">
        <v>1</v>
      </c>
      <c r="N767" s="11">
        <f t="shared" si="11"/>
        <v>-6192.55</v>
      </c>
      <c r="O767" s="12"/>
    </row>
    <row r="768" spans="1:15" outlineLevel="2" x14ac:dyDescent="0.25">
      <c r="A768" s="9">
        <v>1030</v>
      </c>
      <c r="B768" s="9">
        <v>1030</v>
      </c>
      <c r="C768" s="9" t="s">
        <v>13</v>
      </c>
      <c r="D768" s="9">
        <v>640040</v>
      </c>
      <c r="E768" s="10" t="s">
        <v>402</v>
      </c>
      <c r="F768" s="9">
        <v>175020801</v>
      </c>
      <c r="H768" s="9" t="s">
        <v>15</v>
      </c>
      <c r="I768" s="9">
        <v>1268.56</v>
      </c>
      <c r="J768" s="9" t="s">
        <v>16</v>
      </c>
      <c r="K768" s="9">
        <v>2</v>
      </c>
      <c r="L768" s="9">
        <v>767</v>
      </c>
      <c r="M768" s="9">
        <v>1</v>
      </c>
      <c r="N768" s="11">
        <f t="shared" si="11"/>
        <v>1268.56</v>
      </c>
      <c r="O768" s="12"/>
    </row>
    <row r="769" spans="1:15" outlineLevel="1" x14ac:dyDescent="0.25">
      <c r="A769" s="9">
        <v>1030</v>
      </c>
      <c r="B769" s="9">
        <v>1030</v>
      </c>
      <c r="C769" s="9" t="s">
        <v>13</v>
      </c>
      <c r="D769" s="9">
        <v>212800</v>
      </c>
      <c r="E769" s="10" t="s">
        <v>402</v>
      </c>
      <c r="H769" s="9" t="s">
        <v>17</v>
      </c>
      <c r="I769" s="9">
        <v>1268.56</v>
      </c>
      <c r="J769" s="9" t="s">
        <v>18</v>
      </c>
      <c r="K769" s="9">
        <v>2</v>
      </c>
      <c r="L769" s="9">
        <v>768</v>
      </c>
      <c r="M769" s="9">
        <v>1</v>
      </c>
      <c r="N769" s="11">
        <f t="shared" si="11"/>
        <v>-1268.56</v>
      </c>
      <c r="O769" s="13"/>
    </row>
    <row r="770" spans="1:15" outlineLevel="2" x14ac:dyDescent="0.25">
      <c r="A770" s="9">
        <v>1030</v>
      </c>
      <c r="B770" s="9">
        <v>1030</v>
      </c>
      <c r="C770" s="9" t="s">
        <v>13</v>
      </c>
      <c r="D770" s="9">
        <v>640040</v>
      </c>
      <c r="E770" s="10" t="s">
        <v>403</v>
      </c>
      <c r="F770" s="9">
        <v>175121601</v>
      </c>
      <c r="H770" s="9" t="s">
        <v>15</v>
      </c>
      <c r="I770" s="9">
        <v>8805.7499999999982</v>
      </c>
      <c r="J770" s="9" t="s">
        <v>16</v>
      </c>
      <c r="K770" s="9">
        <v>2</v>
      </c>
      <c r="L770" s="9">
        <v>769</v>
      </c>
      <c r="M770" s="9">
        <v>1</v>
      </c>
      <c r="N770" s="11">
        <f t="shared" si="11"/>
        <v>8805.7499999999982</v>
      </c>
      <c r="O770" s="12"/>
    </row>
    <row r="771" spans="1:15" outlineLevel="1" x14ac:dyDescent="0.25">
      <c r="A771" s="9">
        <v>1030</v>
      </c>
      <c r="B771" s="9">
        <v>1030</v>
      </c>
      <c r="C771" s="9" t="s">
        <v>13</v>
      </c>
      <c r="D771" s="9">
        <v>212800</v>
      </c>
      <c r="E771" s="10" t="s">
        <v>403</v>
      </c>
      <c r="H771" s="9" t="s">
        <v>17</v>
      </c>
      <c r="I771" s="9">
        <v>8805.7499999999982</v>
      </c>
      <c r="J771" s="9" t="s">
        <v>18</v>
      </c>
      <c r="K771" s="9">
        <v>2</v>
      </c>
      <c r="L771" s="9">
        <v>770</v>
      </c>
      <c r="M771" s="9">
        <v>1</v>
      </c>
      <c r="N771" s="11">
        <f t="shared" ref="N771:N834" si="12">IF(H771="DR",I771,I771*-1)</f>
        <v>-8805.7499999999982</v>
      </c>
      <c r="O771" s="12"/>
    </row>
    <row r="772" spans="1:15" outlineLevel="2" x14ac:dyDescent="0.25">
      <c r="A772" s="9">
        <v>1030</v>
      </c>
      <c r="B772" s="9">
        <v>1030</v>
      </c>
      <c r="C772" s="9" t="s">
        <v>13</v>
      </c>
      <c r="D772" s="9">
        <v>640040</v>
      </c>
      <c r="E772" s="10" t="s">
        <v>404</v>
      </c>
      <c r="F772" s="9">
        <v>475422000</v>
      </c>
      <c r="H772" s="9" t="s">
        <v>15</v>
      </c>
      <c r="I772" s="9">
        <v>87.419999999999987</v>
      </c>
      <c r="J772" s="9" t="s">
        <v>16</v>
      </c>
      <c r="K772" s="9">
        <v>2</v>
      </c>
      <c r="L772" s="9">
        <v>771</v>
      </c>
      <c r="M772" s="9">
        <v>1</v>
      </c>
      <c r="N772" s="11">
        <f t="shared" si="12"/>
        <v>87.419999999999987</v>
      </c>
      <c r="O772" s="13"/>
    </row>
    <row r="773" spans="1:15" outlineLevel="1" x14ac:dyDescent="0.25">
      <c r="A773" s="9">
        <v>1030</v>
      </c>
      <c r="B773" s="9">
        <v>1030</v>
      </c>
      <c r="C773" s="9" t="s">
        <v>13</v>
      </c>
      <c r="D773" s="9">
        <v>212800</v>
      </c>
      <c r="E773" s="10" t="s">
        <v>404</v>
      </c>
      <c r="H773" s="9" t="s">
        <v>17</v>
      </c>
      <c r="I773" s="9">
        <v>87.419999999999987</v>
      </c>
      <c r="J773" s="9" t="s">
        <v>18</v>
      </c>
      <c r="K773" s="9">
        <v>2</v>
      </c>
      <c r="L773" s="9">
        <v>772</v>
      </c>
      <c r="M773" s="9">
        <v>1</v>
      </c>
      <c r="N773" s="11">
        <f t="shared" si="12"/>
        <v>-87.419999999999987</v>
      </c>
      <c r="O773" s="12"/>
    </row>
    <row r="774" spans="1:15" outlineLevel="2" x14ac:dyDescent="0.25">
      <c r="A774" s="9">
        <v>1030</v>
      </c>
      <c r="B774" s="9">
        <v>1030</v>
      </c>
      <c r="C774" s="9" t="s">
        <v>13</v>
      </c>
      <c r="D774" s="9">
        <v>640040</v>
      </c>
      <c r="E774" s="10" t="s">
        <v>405</v>
      </c>
      <c r="F774" s="9">
        <v>475424000</v>
      </c>
      <c r="H774" s="9" t="s">
        <v>15</v>
      </c>
      <c r="I774" s="9">
        <v>1619.1499999999999</v>
      </c>
      <c r="J774" s="9" t="s">
        <v>16</v>
      </c>
      <c r="K774" s="9">
        <v>2</v>
      </c>
      <c r="L774" s="9">
        <v>773</v>
      </c>
      <c r="M774" s="9">
        <v>1</v>
      </c>
      <c r="N774" s="11">
        <f t="shared" si="12"/>
        <v>1619.1499999999999</v>
      </c>
      <c r="O774" s="12"/>
    </row>
    <row r="775" spans="1:15" outlineLevel="1" x14ac:dyDescent="0.25">
      <c r="A775" s="9">
        <v>1030</v>
      </c>
      <c r="B775" s="9">
        <v>1030</v>
      </c>
      <c r="C775" s="9" t="s">
        <v>13</v>
      </c>
      <c r="D775" s="9">
        <v>212800</v>
      </c>
      <c r="E775" s="10" t="s">
        <v>405</v>
      </c>
      <c r="H775" s="9" t="s">
        <v>17</v>
      </c>
      <c r="I775" s="9">
        <v>1619.1499999999999</v>
      </c>
      <c r="J775" s="9" t="s">
        <v>18</v>
      </c>
      <c r="K775" s="9">
        <v>2</v>
      </c>
      <c r="L775" s="9">
        <v>774</v>
      </c>
      <c r="M775" s="9">
        <v>1</v>
      </c>
      <c r="N775" s="11">
        <f t="shared" si="12"/>
        <v>-1619.1499999999999</v>
      </c>
      <c r="O775" s="12"/>
    </row>
    <row r="776" spans="1:15" outlineLevel="2" x14ac:dyDescent="0.25">
      <c r="A776" s="9">
        <v>1030</v>
      </c>
      <c r="B776" s="9">
        <v>1030</v>
      </c>
      <c r="C776" s="9" t="s">
        <v>13</v>
      </c>
      <c r="D776" s="9">
        <v>640040</v>
      </c>
      <c r="E776" s="10" t="s">
        <v>406</v>
      </c>
      <c r="F776" s="9">
        <v>175070500</v>
      </c>
      <c r="H776" s="9" t="s">
        <v>15</v>
      </c>
      <c r="I776" s="9">
        <v>282.60000000000002</v>
      </c>
      <c r="J776" s="9" t="s">
        <v>16</v>
      </c>
      <c r="K776" s="9">
        <v>2</v>
      </c>
      <c r="L776" s="9">
        <v>775</v>
      </c>
      <c r="M776" s="9">
        <v>1</v>
      </c>
      <c r="N776" s="11">
        <f t="shared" si="12"/>
        <v>282.60000000000002</v>
      </c>
      <c r="O776" s="13"/>
    </row>
    <row r="777" spans="1:15" outlineLevel="1" x14ac:dyDescent="0.25">
      <c r="A777" s="9">
        <v>1030</v>
      </c>
      <c r="B777" s="9">
        <v>1030</v>
      </c>
      <c r="C777" s="9" t="s">
        <v>13</v>
      </c>
      <c r="D777" s="9">
        <v>212800</v>
      </c>
      <c r="E777" s="10" t="s">
        <v>406</v>
      </c>
      <c r="H777" s="9" t="s">
        <v>17</v>
      </c>
      <c r="I777" s="9">
        <v>282.60000000000002</v>
      </c>
      <c r="J777" s="9" t="s">
        <v>18</v>
      </c>
      <c r="K777" s="9">
        <v>2</v>
      </c>
      <c r="L777" s="9">
        <v>776</v>
      </c>
      <c r="M777" s="9">
        <v>1</v>
      </c>
      <c r="N777" s="11">
        <f t="shared" si="12"/>
        <v>-282.60000000000002</v>
      </c>
      <c r="O777" s="12"/>
    </row>
    <row r="778" spans="1:15" outlineLevel="2" x14ac:dyDescent="0.25">
      <c r="A778" s="9">
        <v>1365</v>
      </c>
      <c r="B778" s="9">
        <v>1365</v>
      </c>
      <c r="C778" s="9" t="s">
        <v>13</v>
      </c>
      <c r="D778" s="9">
        <v>640040</v>
      </c>
      <c r="E778" s="10" t="s">
        <v>407</v>
      </c>
      <c r="F778" s="9">
        <v>185000000</v>
      </c>
      <c r="H778" s="9" t="s">
        <v>15</v>
      </c>
      <c r="I778" s="9">
        <v>36648.6</v>
      </c>
      <c r="J778" s="9" t="s">
        <v>16</v>
      </c>
      <c r="K778" s="9">
        <v>2</v>
      </c>
      <c r="L778" s="9">
        <v>777</v>
      </c>
      <c r="M778" s="9">
        <v>1</v>
      </c>
      <c r="N778" s="11">
        <f t="shared" si="12"/>
        <v>36648.6</v>
      </c>
      <c r="O778" s="13"/>
    </row>
    <row r="779" spans="1:15" outlineLevel="1" x14ac:dyDescent="0.25">
      <c r="A779" s="9">
        <v>1365</v>
      </c>
      <c r="B779" s="9">
        <v>1365</v>
      </c>
      <c r="C779" s="9" t="s">
        <v>13</v>
      </c>
      <c r="D779" s="9">
        <v>212800</v>
      </c>
      <c r="E779" s="10" t="s">
        <v>407</v>
      </c>
      <c r="H779" s="9" t="s">
        <v>17</v>
      </c>
      <c r="I779" s="9">
        <v>36648.6</v>
      </c>
      <c r="J779" s="9" t="s">
        <v>18</v>
      </c>
      <c r="K779" s="9">
        <v>2</v>
      </c>
      <c r="L779" s="9">
        <v>778</v>
      </c>
      <c r="M779" s="9">
        <v>1</v>
      </c>
      <c r="N779" s="11">
        <f t="shared" si="12"/>
        <v>-36648.6</v>
      </c>
      <c r="O779" s="12"/>
    </row>
    <row r="780" spans="1:15" outlineLevel="2" x14ac:dyDescent="0.25">
      <c r="A780" s="9">
        <v>1365</v>
      </c>
      <c r="B780" s="9">
        <v>1365</v>
      </c>
      <c r="C780" s="9" t="s">
        <v>13</v>
      </c>
      <c r="D780" s="9">
        <v>640040</v>
      </c>
      <c r="E780" s="10" t="s">
        <v>408</v>
      </c>
      <c r="F780" s="9">
        <v>485090000</v>
      </c>
      <c r="H780" s="9" t="s">
        <v>15</v>
      </c>
      <c r="I780" s="9">
        <v>1221.4000000000001</v>
      </c>
      <c r="J780" s="9" t="s">
        <v>16</v>
      </c>
      <c r="K780" s="9">
        <v>2</v>
      </c>
      <c r="L780" s="9">
        <v>779</v>
      </c>
      <c r="M780" s="9">
        <v>1</v>
      </c>
      <c r="N780" s="11">
        <f t="shared" si="12"/>
        <v>1221.4000000000001</v>
      </c>
      <c r="O780" s="13"/>
    </row>
    <row r="781" spans="1:15" outlineLevel="1" x14ac:dyDescent="0.25">
      <c r="A781" s="9">
        <v>1365</v>
      </c>
      <c r="B781" s="9">
        <v>1365</v>
      </c>
      <c r="C781" s="9" t="s">
        <v>13</v>
      </c>
      <c r="D781" s="9">
        <v>212800</v>
      </c>
      <c r="E781" s="10" t="s">
        <v>408</v>
      </c>
      <c r="H781" s="9" t="s">
        <v>17</v>
      </c>
      <c r="I781" s="9">
        <v>1221.4000000000001</v>
      </c>
      <c r="J781" s="9" t="s">
        <v>18</v>
      </c>
      <c r="K781" s="9">
        <v>2</v>
      </c>
      <c r="L781" s="9">
        <v>780</v>
      </c>
      <c r="M781" s="9">
        <v>1</v>
      </c>
      <c r="N781" s="11">
        <f t="shared" si="12"/>
        <v>-1221.4000000000001</v>
      </c>
      <c r="O781" s="12"/>
    </row>
    <row r="782" spans="1:15" outlineLevel="2" x14ac:dyDescent="0.25">
      <c r="A782" s="9">
        <v>1365</v>
      </c>
      <c r="B782" s="9">
        <v>1365</v>
      </c>
      <c r="C782" s="9" t="s">
        <v>13</v>
      </c>
      <c r="D782" s="9">
        <v>640040</v>
      </c>
      <c r="E782" s="10" t="s">
        <v>409</v>
      </c>
      <c r="F782" s="9">
        <v>487654001</v>
      </c>
      <c r="H782" s="9" t="s">
        <v>15</v>
      </c>
      <c r="I782" s="9">
        <v>69.599999999999994</v>
      </c>
      <c r="J782" s="9" t="s">
        <v>16</v>
      </c>
      <c r="K782" s="9">
        <v>2</v>
      </c>
      <c r="L782" s="9">
        <v>781</v>
      </c>
      <c r="M782" s="9">
        <v>1</v>
      </c>
      <c r="N782" s="11">
        <f t="shared" si="12"/>
        <v>69.599999999999994</v>
      </c>
      <c r="O782" s="13"/>
    </row>
    <row r="783" spans="1:15" outlineLevel="1" x14ac:dyDescent="0.25">
      <c r="A783" s="9">
        <v>1365</v>
      </c>
      <c r="B783" s="9">
        <v>1365</v>
      </c>
      <c r="C783" s="9" t="s">
        <v>13</v>
      </c>
      <c r="D783" s="9">
        <v>212800</v>
      </c>
      <c r="E783" s="10" t="s">
        <v>409</v>
      </c>
      <c r="H783" s="9" t="s">
        <v>17</v>
      </c>
      <c r="I783" s="9">
        <v>69.599999999999994</v>
      </c>
      <c r="J783" s="9" t="s">
        <v>18</v>
      </c>
      <c r="K783" s="9">
        <v>2</v>
      </c>
      <c r="L783" s="9">
        <v>782</v>
      </c>
      <c r="M783" s="9">
        <v>1</v>
      </c>
      <c r="N783" s="11">
        <f t="shared" si="12"/>
        <v>-69.599999999999994</v>
      </c>
      <c r="O783" s="12"/>
    </row>
    <row r="784" spans="1:15" outlineLevel="2" x14ac:dyDescent="0.25">
      <c r="A784" s="9">
        <v>1365</v>
      </c>
      <c r="B784" s="9">
        <v>1365</v>
      </c>
      <c r="C784" s="9" t="s">
        <v>13</v>
      </c>
      <c r="D784" s="9">
        <v>640040</v>
      </c>
      <c r="E784" s="10" t="s">
        <v>410</v>
      </c>
      <c r="F784" s="9">
        <v>187154501</v>
      </c>
      <c r="H784" s="9" t="s">
        <v>15</v>
      </c>
      <c r="I784" s="9">
        <v>2469.2600000000011</v>
      </c>
      <c r="J784" s="9" t="s">
        <v>16</v>
      </c>
      <c r="K784" s="9">
        <v>2</v>
      </c>
      <c r="L784" s="9">
        <v>783</v>
      </c>
      <c r="M784" s="9">
        <v>1</v>
      </c>
      <c r="N784" s="11">
        <f t="shared" si="12"/>
        <v>2469.2600000000011</v>
      </c>
      <c r="O784" s="12"/>
    </row>
    <row r="785" spans="1:15" outlineLevel="1" x14ac:dyDescent="0.25">
      <c r="A785" s="9">
        <v>1365</v>
      </c>
      <c r="B785" s="9">
        <v>1365</v>
      </c>
      <c r="C785" s="9" t="s">
        <v>13</v>
      </c>
      <c r="D785" s="9">
        <v>212800</v>
      </c>
      <c r="E785" s="10" t="s">
        <v>410</v>
      </c>
      <c r="H785" s="9" t="s">
        <v>17</v>
      </c>
      <c r="I785" s="9">
        <v>2469.2600000000011</v>
      </c>
      <c r="J785" s="9" t="s">
        <v>18</v>
      </c>
      <c r="K785" s="9">
        <v>2</v>
      </c>
      <c r="L785" s="9">
        <v>784</v>
      </c>
      <c r="M785" s="9">
        <v>1</v>
      </c>
      <c r="N785" s="11">
        <f t="shared" si="12"/>
        <v>-2469.2600000000011</v>
      </c>
      <c r="O785" s="13"/>
    </row>
    <row r="786" spans="1:15" outlineLevel="2" x14ac:dyDescent="0.25">
      <c r="A786" s="9">
        <v>1030</v>
      </c>
      <c r="B786" s="9">
        <v>1030</v>
      </c>
      <c r="C786" s="9" t="s">
        <v>13</v>
      </c>
      <c r="D786" s="9">
        <v>640040</v>
      </c>
      <c r="E786" s="10" t="s">
        <v>411</v>
      </c>
      <c r="F786" s="9">
        <v>187192002</v>
      </c>
      <c r="H786" s="9" t="s">
        <v>15</v>
      </c>
      <c r="I786" s="9">
        <v>5201.4500000000007</v>
      </c>
      <c r="J786" s="9" t="s">
        <v>16</v>
      </c>
      <c r="K786" s="9">
        <v>2</v>
      </c>
      <c r="L786" s="9">
        <v>785</v>
      </c>
      <c r="M786" s="9">
        <v>1</v>
      </c>
      <c r="N786" s="11">
        <f t="shared" si="12"/>
        <v>5201.4500000000007</v>
      </c>
      <c r="O786" s="12"/>
    </row>
    <row r="787" spans="1:15" outlineLevel="1" x14ac:dyDescent="0.25">
      <c r="A787" s="9">
        <v>1030</v>
      </c>
      <c r="B787" s="9">
        <v>1030</v>
      </c>
      <c r="C787" s="9" t="s">
        <v>13</v>
      </c>
      <c r="D787" s="9">
        <v>212800</v>
      </c>
      <c r="E787" s="10" t="s">
        <v>411</v>
      </c>
      <c r="H787" s="9" t="s">
        <v>17</v>
      </c>
      <c r="I787" s="9">
        <v>5201.4500000000007</v>
      </c>
      <c r="J787" s="9" t="s">
        <v>18</v>
      </c>
      <c r="K787" s="9">
        <v>2</v>
      </c>
      <c r="L787" s="9">
        <v>786</v>
      </c>
      <c r="M787" s="9">
        <v>1</v>
      </c>
      <c r="N787" s="11">
        <f t="shared" si="12"/>
        <v>-5201.4500000000007</v>
      </c>
      <c r="O787" s="12"/>
    </row>
    <row r="788" spans="1:15" outlineLevel="2" x14ac:dyDescent="0.25">
      <c r="A788" s="9">
        <v>1030</v>
      </c>
      <c r="B788" s="9">
        <v>1030</v>
      </c>
      <c r="C788" s="9" t="s">
        <v>13</v>
      </c>
      <c r="D788" s="9">
        <v>640040</v>
      </c>
      <c r="E788" s="10" t="s">
        <v>412</v>
      </c>
      <c r="F788" s="9">
        <v>194103001</v>
      </c>
      <c r="H788" s="9" t="s">
        <v>15</v>
      </c>
      <c r="I788" s="9">
        <v>4059.9200000000005</v>
      </c>
      <c r="J788" s="9" t="s">
        <v>16</v>
      </c>
      <c r="K788" s="9">
        <v>2</v>
      </c>
      <c r="L788" s="9">
        <v>787</v>
      </c>
      <c r="M788" s="9">
        <v>1</v>
      </c>
      <c r="N788" s="11">
        <f t="shared" si="12"/>
        <v>4059.9200000000005</v>
      </c>
      <c r="O788" s="12"/>
    </row>
    <row r="789" spans="1:15" outlineLevel="1" x14ac:dyDescent="0.25">
      <c r="A789" s="9">
        <v>1030</v>
      </c>
      <c r="B789" s="9">
        <v>1030</v>
      </c>
      <c r="C789" s="9" t="s">
        <v>13</v>
      </c>
      <c r="D789" s="9">
        <v>212800</v>
      </c>
      <c r="E789" s="10" t="s">
        <v>412</v>
      </c>
      <c r="H789" s="9" t="s">
        <v>17</v>
      </c>
      <c r="I789" s="9">
        <v>4059.9200000000005</v>
      </c>
      <c r="J789" s="9" t="s">
        <v>18</v>
      </c>
      <c r="K789" s="9">
        <v>2</v>
      </c>
      <c r="L789" s="9">
        <v>788</v>
      </c>
      <c r="M789" s="9">
        <v>1</v>
      </c>
      <c r="N789" s="11">
        <f t="shared" si="12"/>
        <v>-4059.9200000000005</v>
      </c>
      <c r="O789" s="12"/>
    </row>
    <row r="790" spans="1:15" outlineLevel="2" x14ac:dyDescent="0.25">
      <c r="A790" s="9">
        <v>1030</v>
      </c>
      <c r="B790" s="9">
        <v>1030</v>
      </c>
      <c r="C790" s="9" t="s">
        <v>13</v>
      </c>
      <c r="D790" s="9">
        <v>640040</v>
      </c>
      <c r="E790" s="10" t="s">
        <v>413</v>
      </c>
      <c r="F790" s="9">
        <v>194113010</v>
      </c>
      <c r="H790" s="9" t="s">
        <v>15</v>
      </c>
      <c r="I790" s="9">
        <v>228.29</v>
      </c>
      <c r="J790" s="9" t="s">
        <v>16</v>
      </c>
      <c r="K790" s="9">
        <v>2</v>
      </c>
      <c r="L790" s="9">
        <v>789</v>
      </c>
      <c r="M790" s="9">
        <v>1</v>
      </c>
      <c r="N790" s="11">
        <f t="shared" si="12"/>
        <v>228.29</v>
      </c>
      <c r="O790" s="12"/>
    </row>
    <row r="791" spans="1:15" outlineLevel="1" x14ac:dyDescent="0.25">
      <c r="A791" s="9">
        <v>1030</v>
      </c>
      <c r="B791" s="9">
        <v>1030</v>
      </c>
      <c r="C791" s="9" t="s">
        <v>13</v>
      </c>
      <c r="D791" s="9">
        <v>212800</v>
      </c>
      <c r="E791" s="10" t="s">
        <v>413</v>
      </c>
      <c r="H791" s="9" t="s">
        <v>17</v>
      </c>
      <c r="I791" s="9">
        <v>228.29</v>
      </c>
      <c r="J791" s="9" t="s">
        <v>18</v>
      </c>
      <c r="K791" s="9">
        <v>2</v>
      </c>
      <c r="L791" s="9">
        <v>790</v>
      </c>
      <c r="M791" s="9">
        <v>1</v>
      </c>
      <c r="N791" s="11">
        <f t="shared" si="12"/>
        <v>-228.29</v>
      </c>
      <c r="O791" s="13"/>
    </row>
    <row r="792" spans="1:15" outlineLevel="2" x14ac:dyDescent="0.25">
      <c r="A792" s="9">
        <v>1030</v>
      </c>
      <c r="B792" s="9">
        <v>1030</v>
      </c>
      <c r="C792" s="9" t="s">
        <v>13</v>
      </c>
      <c r="D792" s="9">
        <v>640040</v>
      </c>
      <c r="E792" s="10" t="s">
        <v>414</v>
      </c>
      <c r="F792" s="9">
        <v>194133101</v>
      </c>
      <c r="H792" s="9" t="s">
        <v>15</v>
      </c>
      <c r="I792" s="9">
        <v>1575.7900000000002</v>
      </c>
      <c r="J792" s="9" t="s">
        <v>16</v>
      </c>
      <c r="K792" s="9">
        <v>2</v>
      </c>
      <c r="L792" s="9">
        <v>791</v>
      </c>
      <c r="M792" s="9">
        <v>1</v>
      </c>
      <c r="N792" s="11">
        <f t="shared" si="12"/>
        <v>1575.7900000000002</v>
      </c>
      <c r="O792" s="12"/>
    </row>
    <row r="793" spans="1:15" outlineLevel="1" x14ac:dyDescent="0.25">
      <c r="A793" s="9">
        <v>1030</v>
      </c>
      <c r="B793" s="9">
        <v>1030</v>
      </c>
      <c r="C793" s="9" t="s">
        <v>13</v>
      </c>
      <c r="D793" s="9">
        <v>212800</v>
      </c>
      <c r="E793" s="10" t="s">
        <v>414</v>
      </c>
      <c r="H793" s="9" t="s">
        <v>17</v>
      </c>
      <c r="I793" s="9">
        <v>1575.7900000000002</v>
      </c>
      <c r="J793" s="9" t="s">
        <v>18</v>
      </c>
      <c r="K793" s="9">
        <v>2</v>
      </c>
      <c r="L793" s="9">
        <v>792</v>
      </c>
      <c r="M793" s="9">
        <v>1</v>
      </c>
      <c r="N793" s="11">
        <f t="shared" si="12"/>
        <v>-1575.7900000000002</v>
      </c>
      <c r="O793" s="13"/>
    </row>
    <row r="794" spans="1:15" outlineLevel="2" x14ac:dyDescent="0.25">
      <c r="A794" s="9">
        <v>1030</v>
      </c>
      <c r="B794" s="9">
        <v>1030</v>
      </c>
      <c r="C794" s="9" t="s">
        <v>13</v>
      </c>
      <c r="D794" s="9">
        <v>640040</v>
      </c>
      <c r="E794" s="10" t="s">
        <v>415</v>
      </c>
      <c r="F794" s="9">
        <v>194140010</v>
      </c>
      <c r="H794" s="9" t="s">
        <v>15</v>
      </c>
      <c r="I794" s="9">
        <v>2084.4899999999998</v>
      </c>
      <c r="J794" s="9" t="s">
        <v>16</v>
      </c>
      <c r="K794" s="9">
        <v>2</v>
      </c>
      <c r="L794" s="9">
        <v>793</v>
      </c>
      <c r="M794" s="9">
        <v>1</v>
      </c>
      <c r="N794" s="11">
        <f t="shared" si="12"/>
        <v>2084.4899999999998</v>
      </c>
      <c r="O794" s="12"/>
    </row>
    <row r="795" spans="1:15" outlineLevel="1" x14ac:dyDescent="0.25">
      <c r="A795" s="9">
        <v>1030</v>
      </c>
      <c r="B795" s="9">
        <v>1030</v>
      </c>
      <c r="C795" s="9" t="s">
        <v>13</v>
      </c>
      <c r="D795" s="9">
        <v>212800</v>
      </c>
      <c r="E795" s="10" t="s">
        <v>415</v>
      </c>
      <c r="H795" s="9" t="s">
        <v>17</v>
      </c>
      <c r="I795" s="9">
        <v>2084.4899999999998</v>
      </c>
      <c r="J795" s="9" t="s">
        <v>18</v>
      </c>
      <c r="K795" s="9">
        <v>2</v>
      </c>
      <c r="L795" s="9">
        <v>794</v>
      </c>
      <c r="M795" s="9">
        <v>1</v>
      </c>
      <c r="N795" s="11">
        <f t="shared" si="12"/>
        <v>-2084.4899999999998</v>
      </c>
      <c r="O795" s="13"/>
    </row>
    <row r="796" spans="1:15" outlineLevel="2" x14ac:dyDescent="0.25">
      <c r="A796" s="9">
        <v>1030</v>
      </c>
      <c r="B796" s="9">
        <v>1030</v>
      </c>
      <c r="C796" s="9" t="s">
        <v>13</v>
      </c>
      <c r="D796" s="9">
        <v>640040</v>
      </c>
      <c r="E796" s="10" t="s">
        <v>416</v>
      </c>
      <c r="F796" s="9">
        <v>695830000</v>
      </c>
      <c r="H796" s="9" t="s">
        <v>15</v>
      </c>
      <c r="I796" s="9">
        <v>17497.200000000008</v>
      </c>
      <c r="J796" s="9" t="s">
        <v>16</v>
      </c>
      <c r="K796" s="9">
        <v>2</v>
      </c>
      <c r="L796" s="9">
        <v>795</v>
      </c>
      <c r="M796" s="9">
        <v>1</v>
      </c>
      <c r="N796" s="11">
        <f t="shared" si="12"/>
        <v>17497.200000000008</v>
      </c>
      <c r="O796" s="12"/>
    </row>
    <row r="797" spans="1:15" outlineLevel="1" x14ac:dyDescent="0.25">
      <c r="A797" s="9">
        <v>1030</v>
      </c>
      <c r="B797" s="9">
        <v>1030</v>
      </c>
      <c r="C797" s="9" t="s">
        <v>13</v>
      </c>
      <c r="D797" s="9">
        <v>212800</v>
      </c>
      <c r="E797" s="10" t="s">
        <v>416</v>
      </c>
      <c r="H797" s="9" t="s">
        <v>17</v>
      </c>
      <c r="I797" s="9">
        <v>17497.200000000008</v>
      </c>
      <c r="J797" s="9" t="s">
        <v>18</v>
      </c>
      <c r="K797" s="9">
        <v>2</v>
      </c>
      <c r="L797" s="9">
        <v>796</v>
      </c>
      <c r="M797" s="9">
        <v>1</v>
      </c>
      <c r="N797" s="11">
        <f t="shared" si="12"/>
        <v>-17497.200000000008</v>
      </c>
      <c r="O797" s="13"/>
    </row>
    <row r="798" spans="1:15" outlineLevel="2" x14ac:dyDescent="0.25">
      <c r="A798" s="9">
        <v>1030</v>
      </c>
      <c r="B798" s="9">
        <v>1030</v>
      </c>
      <c r="C798" s="9" t="s">
        <v>13</v>
      </c>
      <c r="D798" s="9">
        <v>640040</v>
      </c>
      <c r="E798" s="10" t="s">
        <v>417</v>
      </c>
      <c r="F798" s="9">
        <v>695000066</v>
      </c>
      <c r="H798" s="9" t="s">
        <v>15</v>
      </c>
      <c r="I798" s="9">
        <v>1419.75</v>
      </c>
      <c r="J798" s="9" t="s">
        <v>16</v>
      </c>
      <c r="K798" s="9">
        <v>2</v>
      </c>
      <c r="L798" s="9">
        <v>797</v>
      </c>
      <c r="M798" s="9">
        <v>1</v>
      </c>
      <c r="N798" s="11">
        <f t="shared" si="12"/>
        <v>1419.75</v>
      </c>
      <c r="O798" s="12"/>
    </row>
    <row r="799" spans="1:15" outlineLevel="1" x14ac:dyDescent="0.25">
      <c r="A799" s="9">
        <v>1030</v>
      </c>
      <c r="B799" s="9">
        <v>1030</v>
      </c>
      <c r="C799" s="9" t="s">
        <v>13</v>
      </c>
      <c r="D799" s="9">
        <v>212800</v>
      </c>
      <c r="E799" s="10" t="s">
        <v>417</v>
      </c>
      <c r="H799" s="9" t="s">
        <v>17</v>
      </c>
      <c r="I799" s="9">
        <v>1419.75</v>
      </c>
      <c r="J799" s="9" t="s">
        <v>18</v>
      </c>
      <c r="K799" s="9">
        <v>2</v>
      </c>
      <c r="L799" s="9">
        <v>798</v>
      </c>
      <c r="M799" s="9">
        <v>1</v>
      </c>
      <c r="N799" s="11">
        <f t="shared" si="12"/>
        <v>-1419.75</v>
      </c>
      <c r="O799" s="13"/>
    </row>
    <row r="800" spans="1:15" outlineLevel="2" x14ac:dyDescent="0.25">
      <c r="A800" s="9">
        <v>1325</v>
      </c>
      <c r="B800" s="9">
        <v>1325</v>
      </c>
      <c r="C800" s="9" t="s">
        <v>13</v>
      </c>
      <c r="D800" s="9">
        <v>640040</v>
      </c>
      <c r="E800" s="10" t="s">
        <v>418</v>
      </c>
      <c r="F800" s="9">
        <v>196130000</v>
      </c>
      <c r="H800" s="9" t="s">
        <v>15</v>
      </c>
      <c r="I800" s="9">
        <v>537.29</v>
      </c>
      <c r="J800" s="9" t="s">
        <v>16</v>
      </c>
      <c r="K800" s="9">
        <v>2</v>
      </c>
      <c r="L800" s="9">
        <v>799</v>
      </c>
      <c r="M800" s="9">
        <v>1</v>
      </c>
      <c r="N800" s="11">
        <f t="shared" si="12"/>
        <v>537.29</v>
      </c>
      <c r="O800" s="12"/>
    </row>
    <row r="801" spans="1:15" outlineLevel="1" x14ac:dyDescent="0.25">
      <c r="A801" s="9">
        <v>1325</v>
      </c>
      <c r="B801" s="9">
        <v>1325</v>
      </c>
      <c r="C801" s="9" t="s">
        <v>13</v>
      </c>
      <c r="D801" s="9">
        <v>212800</v>
      </c>
      <c r="E801" s="10" t="s">
        <v>418</v>
      </c>
      <c r="H801" s="9" t="s">
        <v>17</v>
      </c>
      <c r="I801" s="9">
        <v>537.29</v>
      </c>
      <c r="J801" s="9" t="s">
        <v>18</v>
      </c>
      <c r="K801" s="9">
        <v>2</v>
      </c>
      <c r="L801" s="9">
        <v>800</v>
      </c>
      <c r="M801" s="9">
        <v>1</v>
      </c>
      <c r="N801" s="11">
        <f t="shared" si="12"/>
        <v>-537.29</v>
      </c>
      <c r="O801" s="13"/>
    </row>
    <row r="802" spans="1:15" outlineLevel="2" x14ac:dyDescent="0.25">
      <c r="A802" s="9">
        <v>1325</v>
      </c>
      <c r="B802" s="9">
        <v>1325</v>
      </c>
      <c r="C802" s="9" t="s">
        <v>13</v>
      </c>
      <c r="D802" s="9">
        <v>640040</v>
      </c>
      <c r="E802" s="10" t="s">
        <v>419</v>
      </c>
      <c r="F802" s="9">
        <v>196131000</v>
      </c>
      <c r="H802" s="9" t="s">
        <v>15</v>
      </c>
      <c r="I802" s="9">
        <v>3390.4099999999994</v>
      </c>
      <c r="J802" s="9" t="s">
        <v>16</v>
      </c>
      <c r="K802" s="9">
        <v>2</v>
      </c>
      <c r="L802" s="9">
        <v>801</v>
      </c>
      <c r="M802" s="9">
        <v>1</v>
      </c>
      <c r="N802" s="11">
        <f t="shared" si="12"/>
        <v>3390.4099999999994</v>
      </c>
      <c r="O802" s="12"/>
    </row>
    <row r="803" spans="1:15" outlineLevel="1" x14ac:dyDescent="0.25">
      <c r="A803" s="9">
        <v>1325</v>
      </c>
      <c r="B803" s="9">
        <v>1325</v>
      </c>
      <c r="C803" s="9" t="s">
        <v>13</v>
      </c>
      <c r="D803" s="9">
        <v>212800</v>
      </c>
      <c r="E803" s="10" t="s">
        <v>419</v>
      </c>
      <c r="H803" s="9" t="s">
        <v>17</v>
      </c>
      <c r="I803" s="9">
        <v>3390.4099999999994</v>
      </c>
      <c r="J803" s="9" t="s">
        <v>18</v>
      </c>
      <c r="K803" s="9">
        <v>2</v>
      </c>
      <c r="L803" s="9">
        <v>802</v>
      </c>
      <c r="M803" s="9">
        <v>1</v>
      </c>
      <c r="N803" s="11">
        <f t="shared" si="12"/>
        <v>-3390.4099999999994</v>
      </c>
      <c r="O803" s="13"/>
    </row>
    <row r="804" spans="1:15" outlineLevel="2" x14ac:dyDescent="0.25">
      <c r="A804" s="9">
        <v>1030</v>
      </c>
      <c r="B804" s="9">
        <v>1030</v>
      </c>
      <c r="C804" s="9" t="s">
        <v>13</v>
      </c>
      <c r="D804" s="9">
        <v>640040</v>
      </c>
      <c r="E804" s="10" t="s">
        <v>420</v>
      </c>
      <c r="F804" s="9">
        <v>110155902</v>
      </c>
      <c r="H804" s="9" t="s">
        <v>15</v>
      </c>
      <c r="I804" s="9">
        <v>1546.3300000000002</v>
      </c>
      <c r="J804" s="9" t="s">
        <v>16</v>
      </c>
      <c r="K804" s="9">
        <v>2</v>
      </c>
      <c r="L804" s="9">
        <v>803</v>
      </c>
      <c r="M804" s="9">
        <v>1</v>
      </c>
      <c r="N804" s="11">
        <f t="shared" si="12"/>
        <v>1546.3300000000002</v>
      </c>
      <c r="O804" s="12"/>
    </row>
    <row r="805" spans="1:15" outlineLevel="1" x14ac:dyDescent="0.25">
      <c r="A805" s="9">
        <v>1030</v>
      </c>
      <c r="B805" s="9">
        <v>1030</v>
      </c>
      <c r="C805" s="9" t="s">
        <v>13</v>
      </c>
      <c r="D805" s="9">
        <v>212800</v>
      </c>
      <c r="E805" s="10" t="s">
        <v>420</v>
      </c>
      <c r="H805" s="9" t="s">
        <v>17</v>
      </c>
      <c r="I805" s="9">
        <v>1546.3300000000002</v>
      </c>
      <c r="J805" s="9" t="s">
        <v>18</v>
      </c>
      <c r="K805" s="9">
        <v>2</v>
      </c>
      <c r="L805" s="9">
        <v>804</v>
      </c>
      <c r="M805" s="9">
        <v>1</v>
      </c>
      <c r="N805" s="11">
        <f t="shared" si="12"/>
        <v>-1546.3300000000002</v>
      </c>
      <c r="O805" s="12"/>
    </row>
    <row r="806" spans="1:15" outlineLevel="2" x14ac:dyDescent="0.25">
      <c r="A806" s="9">
        <v>1030</v>
      </c>
      <c r="B806" s="9">
        <v>1030</v>
      </c>
      <c r="C806" s="9" t="s">
        <v>13</v>
      </c>
      <c r="D806" s="9">
        <v>640040</v>
      </c>
      <c r="E806" s="10" t="s">
        <v>421</v>
      </c>
      <c r="F806" s="9">
        <v>110157025</v>
      </c>
      <c r="H806" s="9" t="s">
        <v>15</v>
      </c>
      <c r="I806" s="9">
        <v>10886.540000000003</v>
      </c>
      <c r="J806" s="9" t="s">
        <v>16</v>
      </c>
      <c r="K806" s="9">
        <v>2</v>
      </c>
      <c r="L806" s="9">
        <v>805</v>
      </c>
      <c r="M806" s="9">
        <v>1</v>
      </c>
      <c r="N806" s="11">
        <f t="shared" si="12"/>
        <v>10886.540000000003</v>
      </c>
      <c r="O806" s="12"/>
    </row>
    <row r="807" spans="1:15" outlineLevel="1" x14ac:dyDescent="0.25">
      <c r="A807" s="9">
        <v>1030</v>
      </c>
      <c r="B807" s="9">
        <v>1030</v>
      </c>
      <c r="C807" s="9" t="s">
        <v>13</v>
      </c>
      <c r="D807" s="9">
        <v>212800</v>
      </c>
      <c r="E807" s="10" t="s">
        <v>421</v>
      </c>
      <c r="H807" s="9" t="s">
        <v>17</v>
      </c>
      <c r="I807" s="9">
        <v>10886.540000000003</v>
      </c>
      <c r="J807" s="9" t="s">
        <v>18</v>
      </c>
      <c r="K807" s="9">
        <v>2</v>
      </c>
      <c r="L807" s="9">
        <v>806</v>
      </c>
      <c r="M807" s="9">
        <v>1</v>
      </c>
      <c r="N807" s="11">
        <f t="shared" si="12"/>
        <v>-10886.540000000003</v>
      </c>
      <c r="O807" s="12"/>
    </row>
    <row r="808" spans="1:15" outlineLevel="2" x14ac:dyDescent="0.25">
      <c r="A808" s="9">
        <v>1030</v>
      </c>
      <c r="B808" s="9">
        <v>1030</v>
      </c>
      <c r="C808" s="9" t="s">
        <v>13</v>
      </c>
      <c r="D808" s="9">
        <v>640040</v>
      </c>
      <c r="E808" s="10" t="s">
        <v>422</v>
      </c>
      <c r="F808" s="9">
        <v>170053200</v>
      </c>
      <c r="H808" s="9" t="s">
        <v>15</v>
      </c>
      <c r="I808" s="9">
        <v>8912.07</v>
      </c>
      <c r="J808" s="9" t="s">
        <v>16</v>
      </c>
      <c r="K808" s="9">
        <v>2</v>
      </c>
      <c r="L808" s="9">
        <v>807</v>
      </c>
      <c r="M808" s="9">
        <v>1</v>
      </c>
      <c r="N808" s="11">
        <f t="shared" si="12"/>
        <v>8912.07</v>
      </c>
      <c r="O808" s="13"/>
    </row>
    <row r="809" spans="1:15" outlineLevel="1" x14ac:dyDescent="0.25">
      <c r="A809" s="9">
        <v>1030</v>
      </c>
      <c r="B809" s="9">
        <v>1030</v>
      </c>
      <c r="C809" s="9" t="s">
        <v>13</v>
      </c>
      <c r="D809" s="9">
        <v>212800</v>
      </c>
      <c r="E809" s="10" t="s">
        <v>422</v>
      </c>
      <c r="H809" s="9" t="s">
        <v>17</v>
      </c>
      <c r="I809" s="9">
        <v>8912.07</v>
      </c>
      <c r="J809" s="9" t="s">
        <v>18</v>
      </c>
      <c r="K809" s="9">
        <v>2</v>
      </c>
      <c r="L809" s="9">
        <v>808</v>
      </c>
      <c r="M809" s="9">
        <v>1</v>
      </c>
      <c r="N809" s="11">
        <f t="shared" si="12"/>
        <v>-8912.07</v>
      </c>
      <c r="O809" s="12"/>
    </row>
    <row r="810" spans="1:15" outlineLevel="2" x14ac:dyDescent="0.25">
      <c r="A810" s="9">
        <v>1030</v>
      </c>
      <c r="B810" s="9">
        <v>1030</v>
      </c>
      <c r="C810" s="9" t="s">
        <v>13</v>
      </c>
      <c r="D810" s="9">
        <v>640040</v>
      </c>
      <c r="E810" s="10" t="s">
        <v>423</v>
      </c>
      <c r="F810" s="9">
        <v>170058202</v>
      </c>
      <c r="H810" s="9" t="s">
        <v>15</v>
      </c>
      <c r="I810" s="9">
        <v>1250.75</v>
      </c>
      <c r="J810" s="9" t="s">
        <v>16</v>
      </c>
      <c r="K810" s="9">
        <v>2</v>
      </c>
      <c r="L810" s="9">
        <v>809</v>
      </c>
      <c r="M810" s="9">
        <v>1</v>
      </c>
      <c r="N810" s="11">
        <f t="shared" si="12"/>
        <v>1250.75</v>
      </c>
      <c r="O810" s="13"/>
    </row>
    <row r="811" spans="1:15" outlineLevel="1" x14ac:dyDescent="0.25">
      <c r="A811" s="9">
        <v>1030</v>
      </c>
      <c r="B811" s="9">
        <v>1030</v>
      </c>
      <c r="C811" s="9" t="s">
        <v>13</v>
      </c>
      <c r="D811" s="9">
        <v>212800</v>
      </c>
      <c r="E811" s="10" t="s">
        <v>423</v>
      </c>
      <c r="H811" s="9" t="s">
        <v>17</v>
      </c>
      <c r="I811" s="9">
        <v>1250.75</v>
      </c>
      <c r="J811" s="9" t="s">
        <v>18</v>
      </c>
      <c r="K811" s="9">
        <v>2</v>
      </c>
      <c r="L811" s="9">
        <v>810</v>
      </c>
      <c r="M811" s="9">
        <v>1</v>
      </c>
      <c r="N811" s="11">
        <f t="shared" si="12"/>
        <v>-1250.75</v>
      </c>
      <c r="O811" s="12"/>
    </row>
    <row r="812" spans="1:15" outlineLevel="2" x14ac:dyDescent="0.25">
      <c r="A812" s="9">
        <v>1080</v>
      </c>
      <c r="B812" s="9">
        <v>1080</v>
      </c>
      <c r="C812" s="9" t="s">
        <v>13</v>
      </c>
      <c r="D812" s="9">
        <v>640040</v>
      </c>
      <c r="E812" s="10" t="s">
        <v>424</v>
      </c>
      <c r="F812" s="9">
        <v>350089701</v>
      </c>
      <c r="H812" s="9" t="s">
        <v>15</v>
      </c>
      <c r="I812" s="9">
        <v>357.14</v>
      </c>
      <c r="J812" s="9" t="s">
        <v>16</v>
      </c>
      <c r="K812" s="9">
        <v>2</v>
      </c>
      <c r="L812" s="9">
        <v>811</v>
      </c>
      <c r="M812" s="9">
        <v>1</v>
      </c>
      <c r="N812" s="11">
        <f t="shared" si="12"/>
        <v>357.14</v>
      </c>
      <c r="O812" s="12"/>
    </row>
    <row r="813" spans="1:15" outlineLevel="1" x14ac:dyDescent="0.25">
      <c r="A813" s="9">
        <v>1080</v>
      </c>
      <c r="B813" s="9">
        <v>1080</v>
      </c>
      <c r="C813" s="9" t="s">
        <v>13</v>
      </c>
      <c r="D813" s="9">
        <v>212800</v>
      </c>
      <c r="E813" s="10" t="s">
        <v>424</v>
      </c>
      <c r="H813" s="9" t="s">
        <v>17</v>
      </c>
      <c r="I813" s="9">
        <v>357.14</v>
      </c>
      <c r="J813" s="9" t="s">
        <v>18</v>
      </c>
      <c r="K813" s="9">
        <v>2</v>
      </c>
      <c r="L813" s="9">
        <v>812</v>
      </c>
      <c r="M813" s="9">
        <v>1</v>
      </c>
      <c r="N813" s="11">
        <f t="shared" si="12"/>
        <v>-357.14</v>
      </c>
      <c r="O813" s="13"/>
    </row>
    <row r="814" spans="1:15" outlineLevel="2" x14ac:dyDescent="0.25">
      <c r="A814" s="9">
        <v>1030</v>
      </c>
      <c r="B814" s="9">
        <v>1030</v>
      </c>
      <c r="C814" s="9" t="s">
        <v>13</v>
      </c>
      <c r="D814" s="9">
        <v>640040</v>
      </c>
      <c r="E814" s="10" t="s">
        <v>425</v>
      </c>
      <c r="F814" s="9">
        <v>615016085</v>
      </c>
      <c r="H814" s="9" t="s">
        <v>15</v>
      </c>
      <c r="I814" s="9">
        <v>2203.12</v>
      </c>
      <c r="J814" s="9" t="s">
        <v>16</v>
      </c>
      <c r="K814" s="9">
        <v>2</v>
      </c>
      <c r="L814" s="9">
        <v>813</v>
      </c>
      <c r="M814" s="9">
        <v>1</v>
      </c>
      <c r="N814" s="11">
        <f t="shared" si="12"/>
        <v>2203.12</v>
      </c>
      <c r="O814" s="12"/>
    </row>
    <row r="815" spans="1:15" outlineLevel="1" x14ac:dyDescent="0.25">
      <c r="A815" s="9">
        <v>1030</v>
      </c>
      <c r="B815" s="9">
        <v>1030</v>
      </c>
      <c r="C815" s="9" t="s">
        <v>13</v>
      </c>
      <c r="D815" s="9">
        <v>212800</v>
      </c>
      <c r="E815" s="10" t="s">
        <v>425</v>
      </c>
      <c r="H815" s="9" t="s">
        <v>17</v>
      </c>
      <c r="I815" s="9">
        <v>2203.12</v>
      </c>
      <c r="J815" s="9" t="s">
        <v>18</v>
      </c>
      <c r="K815" s="9">
        <v>2</v>
      </c>
      <c r="L815" s="9">
        <v>814</v>
      </c>
      <c r="M815" s="9">
        <v>1</v>
      </c>
      <c r="N815" s="11">
        <f t="shared" si="12"/>
        <v>-2203.12</v>
      </c>
      <c r="O815" s="12"/>
    </row>
    <row r="816" spans="1:15" outlineLevel="2" x14ac:dyDescent="0.25">
      <c r="A816" s="9">
        <v>1030</v>
      </c>
      <c r="B816" s="9">
        <v>1030</v>
      </c>
      <c r="C816" s="9" t="s">
        <v>13</v>
      </c>
      <c r="D816" s="9">
        <v>640040</v>
      </c>
      <c r="E816" s="10" t="s">
        <v>426</v>
      </c>
      <c r="F816" s="9">
        <v>120177300</v>
      </c>
      <c r="H816" s="9" t="s">
        <v>15</v>
      </c>
      <c r="I816" s="9">
        <v>2271.89</v>
      </c>
      <c r="J816" s="9" t="s">
        <v>16</v>
      </c>
      <c r="K816" s="9">
        <v>2</v>
      </c>
      <c r="L816" s="9">
        <v>815</v>
      </c>
      <c r="M816" s="9">
        <v>1</v>
      </c>
      <c r="N816" s="11">
        <f t="shared" si="12"/>
        <v>2271.89</v>
      </c>
      <c r="O816" s="12"/>
    </row>
    <row r="817" spans="1:15" outlineLevel="1" x14ac:dyDescent="0.25">
      <c r="A817" s="9">
        <v>1030</v>
      </c>
      <c r="B817" s="9">
        <v>1030</v>
      </c>
      <c r="C817" s="9" t="s">
        <v>13</v>
      </c>
      <c r="D817" s="9">
        <v>212800</v>
      </c>
      <c r="E817" s="10" t="s">
        <v>426</v>
      </c>
      <c r="H817" s="9" t="s">
        <v>17</v>
      </c>
      <c r="I817" s="9">
        <v>2271.89</v>
      </c>
      <c r="J817" s="9" t="s">
        <v>18</v>
      </c>
      <c r="K817" s="9">
        <v>2</v>
      </c>
      <c r="L817" s="9">
        <v>816</v>
      </c>
      <c r="M817" s="9">
        <v>1</v>
      </c>
      <c r="N817" s="11">
        <f t="shared" si="12"/>
        <v>-2271.89</v>
      </c>
      <c r="O817" s="13"/>
    </row>
    <row r="818" spans="1:15" outlineLevel="2" x14ac:dyDescent="0.25">
      <c r="A818" s="9">
        <v>1030</v>
      </c>
      <c r="B818" s="9">
        <v>1030</v>
      </c>
      <c r="C818" s="9" t="s">
        <v>13</v>
      </c>
      <c r="D818" s="9">
        <v>640040</v>
      </c>
      <c r="E818" s="10" t="s">
        <v>427</v>
      </c>
      <c r="F818" s="9">
        <v>170050401</v>
      </c>
      <c r="H818" s="9" t="s">
        <v>15</v>
      </c>
      <c r="I818" s="9">
        <v>687.42</v>
      </c>
      <c r="J818" s="9" t="s">
        <v>16</v>
      </c>
      <c r="K818" s="9">
        <v>2</v>
      </c>
      <c r="L818" s="9">
        <v>817</v>
      </c>
      <c r="M818" s="9">
        <v>1</v>
      </c>
      <c r="N818" s="11">
        <f t="shared" si="12"/>
        <v>687.42</v>
      </c>
      <c r="O818" s="12"/>
    </row>
    <row r="819" spans="1:15" outlineLevel="1" x14ac:dyDescent="0.25">
      <c r="A819" s="9">
        <v>1030</v>
      </c>
      <c r="B819" s="9">
        <v>1030</v>
      </c>
      <c r="C819" s="9" t="s">
        <v>13</v>
      </c>
      <c r="D819" s="9">
        <v>212800</v>
      </c>
      <c r="E819" s="10" t="s">
        <v>427</v>
      </c>
      <c r="H819" s="9" t="s">
        <v>17</v>
      </c>
      <c r="I819" s="9">
        <v>687.42</v>
      </c>
      <c r="J819" s="9" t="s">
        <v>18</v>
      </c>
      <c r="K819" s="9">
        <v>2</v>
      </c>
      <c r="L819" s="9">
        <v>818</v>
      </c>
      <c r="M819" s="9">
        <v>1</v>
      </c>
      <c r="N819" s="11">
        <f t="shared" si="12"/>
        <v>-687.42</v>
      </c>
      <c r="O819" s="13"/>
    </row>
    <row r="820" spans="1:15" outlineLevel="2" x14ac:dyDescent="0.25">
      <c r="A820" s="9">
        <v>1030</v>
      </c>
      <c r="B820" s="9">
        <v>1030</v>
      </c>
      <c r="C820" s="9" t="s">
        <v>13</v>
      </c>
      <c r="D820" s="9">
        <v>640040</v>
      </c>
      <c r="E820" s="10" t="s">
        <v>428</v>
      </c>
      <c r="F820" s="9">
        <v>170171400</v>
      </c>
      <c r="H820" s="9" t="s">
        <v>15</v>
      </c>
      <c r="I820" s="9">
        <v>2953.9</v>
      </c>
      <c r="J820" s="9" t="s">
        <v>16</v>
      </c>
      <c r="K820" s="9">
        <v>2</v>
      </c>
      <c r="L820" s="9">
        <v>819</v>
      </c>
      <c r="M820" s="9">
        <v>1</v>
      </c>
      <c r="N820" s="11">
        <f t="shared" si="12"/>
        <v>2953.9</v>
      </c>
      <c r="O820" s="12"/>
    </row>
    <row r="821" spans="1:15" outlineLevel="1" x14ac:dyDescent="0.25">
      <c r="A821" s="9">
        <v>1030</v>
      </c>
      <c r="B821" s="9">
        <v>1030</v>
      </c>
      <c r="C821" s="9" t="s">
        <v>13</v>
      </c>
      <c r="D821" s="9">
        <v>212800</v>
      </c>
      <c r="E821" s="10" t="s">
        <v>428</v>
      </c>
      <c r="H821" s="9" t="s">
        <v>17</v>
      </c>
      <c r="I821" s="9">
        <v>2953.9</v>
      </c>
      <c r="J821" s="9" t="s">
        <v>18</v>
      </c>
      <c r="K821" s="9">
        <v>2</v>
      </c>
      <c r="L821" s="9">
        <v>820</v>
      </c>
      <c r="M821" s="9">
        <v>1</v>
      </c>
      <c r="N821" s="11">
        <f t="shared" si="12"/>
        <v>-2953.9</v>
      </c>
      <c r="O821" s="12"/>
    </row>
    <row r="822" spans="1:15" outlineLevel="2" x14ac:dyDescent="0.25">
      <c r="A822" s="9">
        <v>1365</v>
      </c>
      <c r="B822" s="9">
        <v>1365</v>
      </c>
      <c r="C822" s="9" t="s">
        <v>13</v>
      </c>
      <c r="D822" s="9">
        <v>640040</v>
      </c>
      <c r="E822" s="10" t="s">
        <v>429</v>
      </c>
      <c r="F822" s="9">
        <v>185110008</v>
      </c>
      <c r="H822" s="9" t="s">
        <v>15</v>
      </c>
      <c r="I822" s="9">
        <v>498.34</v>
      </c>
      <c r="J822" s="9" t="s">
        <v>16</v>
      </c>
      <c r="K822" s="9">
        <v>2</v>
      </c>
      <c r="L822" s="9">
        <v>821</v>
      </c>
      <c r="M822" s="9">
        <v>1</v>
      </c>
      <c r="N822" s="11">
        <f t="shared" si="12"/>
        <v>498.34</v>
      </c>
      <c r="O822" s="12"/>
    </row>
    <row r="823" spans="1:15" outlineLevel="1" x14ac:dyDescent="0.25">
      <c r="A823" s="9">
        <v>1365</v>
      </c>
      <c r="B823" s="9">
        <v>1365</v>
      </c>
      <c r="C823" s="9" t="s">
        <v>13</v>
      </c>
      <c r="D823" s="9">
        <v>212800</v>
      </c>
      <c r="E823" s="10" t="s">
        <v>429</v>
      </c>
      <c r="H823" s="9" t="s">
        <v>17</v>
      </c>
      <c r="I823" s="9">
        <v>498.34</v>
      </c>
      <c r="J823" s="9" t="s">
        <v>18</v>
      </c>
      <c r="K823" s="9">
        <v>2</v>
      </c>
      <c r="L823" s="9">
        <v>822</v>
      </c>
      <c r="M823" s="9">
        <v>1</v>
      </c>
      <c r="N823" s="11">
        <f t="shared" si="12"/>
        <v>-498.34</v>
      </c>
      <c r="O823" s="12"/>
    </row>
    <row r="824" spans="1:15" outlineLevel="2" x14ac:dyDescent="0.25">
      <c r="A824" s="9">
        <v>1030</v>
      </c>
      <c r="B824" s="9">
        <v>1030</v>
      </c>
      <c r="C824" s="9" t="s">
        <v>13</v>
      </c>
      <c r="D824" s="9">
        <v>640040</v>
      </c>
      <c r="E824" s="10" t="s">
        <v>430</v>
      </c>
      <c r="F824" s="9">
        <v>110180011</v>
      </c>
      <c r="H824" s="9" t="s">
        <v>15</v>
      </c>
      <c r="I824" s="9">
        <v>125.1</v>
      </c>
      <c r="J824" s="9" t="s">
        <v>16</v>
      </c>
      <c r="K824" s="9">
        <v>2</v>
      </c>
      <c r="L824" s="9">
        <v>823</v>
      </c>
      <c r="M824" s="9">
        <v>1</v>
      </c>
      <c r="N824" s="11">
        <f t="shared" si="12"/>
        <v>125.1</v>
      </c>
      <c r="O824" s="13"/>
    </row>
    <row r="825" spans="1:15" outlineLevel="1" x14ac:dyDescent="0.25">
      <c r="A825" s="9">
        <v>1030</v>
      </c>
      <c r="B825" s="9">
        <v>1030</v>
      </c>
      <c r="C825" s="9" t="s">
        <v>13</v>
      </c>
      <c r="D825" s="9">
        <v>212800</v>
      </c>
      <c r="E825" s="10" t="s">
        <v>430</v>
      </c>
      <c r="H825" s="9" t="s">
        <v>17</v>
      </c>
      <c r="I825" s="9">
        <v>125.1</v>
      </c>
      <c r="J825" s="9" t="s">
        <v>18</v>
      </c>
      <c r="K825" s="9">
        <v>2</v>
      </c>
      <c r="L825" s="9">
        <v>824</v>
      </c>
      <c r="M825" s="9">
        <v>1</v>
      </c>
      <c r="N825" s="11">
        <f t="shared" si="12"/>
        <v>-125.1</v>
      </c>
      <c r="O825" s="12"/>
    </row>
    <row r="826" spans="1:15" outlineLevel="2" x14ac:dyDescent="0.25">
      <c r="A826" s="9">
        <v>1030</v>
      </c>
      <c r="B826" s="9">
        <v>1030</v>
      </c>
      <c r="C826" s="9" t="s">
        <v>13</v>
      </c>
      <c r="D826" s="9">
        <v>640040</v>
      </c>
      <c r="E826" s="10" t="s">
        <v>431</v>
      </c>
      <c r="F826" s="9">
        <v>120065604</v>
      </c>
      <c r="H826" s="9" t="s">
        <v>15</v>
      </c>
      <c r="I826" s="9">
        <v>1863</v>
      </c>
      <c r="J826" s="9" t="s">
        <v>16</v>
      </c>
      <c r="K826" s="9">
        <v>2</v>
      </c>
      <c r="L826" s="9">
        <v>825</v>
      </c>
      <c r="M826" s="9">
        <v>1</v>
      </c>
      <c r="N826" s="11">
        <f t="shared" si="12"/>
        <v>1863</v>
      </c>
      <c r="O826" s="13"/>
    </row>
    <row r="827" spans="1:15" outlineLevel="1" x14ac:dyDescent="0.25">
      <c r="A827" s="9">
        <v>1030</v>
      </c>
      <c r="B827" s="9">
        <v>1030</v>
      </c>
      <c r="C827" s="9" t="s">
        <v>13</v>
      </c>
      <c r="D827" s="9">
        <v>212800</v>
      </c>
      <c r="E827" s="10" t="s">
        <v>431</v>
      </c>
      <c r="H827" s="9" t="s">
        <v>17</v>
      </c>
      <c r="I827" s="9">
        <v>1863</v>
      </c>
      <c r="J827" s="9" t="s">
        <v>18</v>
      </c>
      <c r="K827" s="9">
        <v>2</v>
      </c>
      <c r="L827" s="9">
        <v>826</v>
      </c>
      <c r="M827" s="9">
        <v>1</v>
      </c>
      <c r="N827" s="11">
        <f t="shared" si="12"/>
        <v>-1863</v>
      </c>
      <c r="O827" s="12"/>
    </row>
    <row r="828" spans="1:15" outlineLevel="2" x14ac:dyDescent="0.25">
      <c r="A828" s="9">
        <v>1030</v>
      </c>
      <c r="B828" s="9">
        <v>1030</v>
      </c>
      <c r="C828" s="9" t="s">
        <v>13</v>
      </c>
      <c r="D828" s="9">
        <v>640040</v>
      </c>
      <c r="E828" s="10" t="s">
        <v>432</v>
      </c>
      <c r="F828" s="9">
        <v>120179621</v>
      </c>
      <c r="H828" s="9" t="s">
        <v>15</v>
      </c>
      <c r="I828" s="9">
        <v>281.59000000000003</v>
      </c>
      <c r="J828" s="9" t="s">
        <v>16</v>
      </c>
      <c r="K828" s="9">
        <v>2</v>
      </c>
      <c r="L828" s="9">
        <v>827</v>
      </c>
      <c r="M828" s="9">
        <v>1</v>
      </c>
      <c r="N828" s="11">
        <f t="shared" si="12"/>
        <v>281.59000000000003</v>
      </c>
      <c r="O828" s="12"/>
    </row>
    <row r="829" spans="1:15" outlineLevel="1" x14ac:dyDescent="0.25">
      <c r="A829" s="9">
        <v>1030</v>
      </c>
      <c r="B829" s="9">
        <v>1030</v>
      </c>
      <c r="C829" s="9" t="s">
        <v>13</v>
      </c>
      <c r="D829" s="9">
        <v>212800</v>
      </c>
      <c r="E829" s="10" t="s">
        <v>432</v>
      </c>
      <c r="H829" s="9" t="s">
        <v>17</v>
      </c>
      <c r="I829" s="9">
        <v>281.59000000000003</v>
      </c>
      <c r="J829" s="9" t="s">
        <v>18</v>
      </c>
      <c r="K829" s="9">
        <v>2</v>
      </c>
      <c r="L829" s="9">
        <v>828</v>
      </c>
      <c r="M829" s="9">
        <v>1</v>
      </c>
      <c r="N829" s="11">
        <f t="shared" si="12"/>
        <v>-281.59000000000003</v>
      </c>
      <c r="O829" s="12"/>
    </row>
    <row r="830" spans="1:15" outlineLevel="2" x14ac:dyDescent="0.25">
      <c r="A830" s="9">
        <v>1030</v>
      </c>
      <c r="B830" s="9">
        <v>1030</v>
      </c>
      <c r="C830" s="9" t="s">
        <v>13</v>
      </c>
      <c r="D830" s="9">
        <v>640040</v>
      </c>
      <c r="E830" s="10" t="s">
        <v>433</v>
      </c>
      <c r="F830" s="9">
        <v>105011000</v>
      </c>
      <c r="H830" s="9" t="s">
        <v>15</v>
      </c>
      <c r="I830" s="9">
        <v>26957.800000000003</v>
      </c>
      <c r="J830" s="9" t="s">
        <v>16</v>
      </c>
      <c r="K830" s="9">
        <v>3</v>
      </c>
      <c r="L830" s="9">
        <v>829</v>
      </c>
      <c r="M830" s="9">
        <v>1</v>
      </c>
      <c r="N830" s="11">
        <f t="shared" si="12"/>
        <v>26957.800000000003</v>
      </c>
      <c r="O830" s="12"/>
    </row>
    <row r="831" spans="1:15" outlineLevel="2" x14ac:dyDescent="0.25">
      <c r="A831" s="9">
        <v>1030</v>
      </c>
      <c r="B831" s="9">
        <v>1030</v>
      </c>
      <c r="C831" s="9" t="s">
        <v>13</v>
      </c>
      <c r="D831" s="9">
        <v>640040</v>
      </c>
      <c r="E831" s="10" t="s">
        <v>433</v>
      </c>
      <c r="F831" s="9">
        <v>605111000</v>
      </c>
      <c r="H831" s="9" t="s">
        <v>15</v>
      </c>
      <c r="I831" s="9">
        <v>5406.32</v>
      </c>
      <c r="J831" s="9" t="s">
        <v>16</v>
      </c>
      <c r="K831" s="9">
        <v>3</v>
      </c>
      <c r="L831" s="9">
        <v>830</v>
      </c>
      <c r="M831" s="9">
        <v>1</v>
      </c>
      <c r="N831" s="11">
        <f t="shared" si="12"/>
        <v>5406.32</v>
      </c>
      <c r="O831" s="13"/>
    </row>
    <row r="832" spans="1:15" outlineLevel="1" x14ac:dyDescent="0.25">
      <c r="A832" s="9">
        <v>1030</v>
      </c>
      <c r="B832" s="9">
        <v>1030</v>
      </c>
      <c r="C832" s="9" t="s">
        <v>13</v>
      </c>
      <c r="D832" s="9">
        <v>212800</v>
      </c>
      <c r="E832" s="10" t="s">
        <v>433</v>
      </c>
      <c r="H832" s="9" t="s">
        <v>17</v>
      </c>
      <c r="I832" s="9">
        <v>32364.120000000003</v>
      </c>
      <c r="J832" s="9" t="s">
        <v>18</v>
      </c>
      <c r="K832" s="9">
        <v>3</v>
      </c>
      <c r="L832" s="9">
        <v>831</v>
      </c>
      <c r="M832" s="9">
        <v>1</v>
      </c>
      <c r="N832" s="11">
        <f t="shared" si="12"/>
        <v>-32364.120000000003</v>
      </c>
      <c r="O832" s="12"/>
    </row>
    <row r="833" spans="1:15" outlineLevel="2" x14ac:dyDescent="0.25">
      <c r="A833" s="9">
        <v>1030</v>
      </c>
      <c r="B833" s="9">
        <v>1030</v>
      </c>
      <c r="C833" s="9" t="s">
        <v>13</v>
      </c>
      <c r="D833" s="9">
        <v>640040</v>
      </c>
      <c r="E833" s="10" t="s">
        <v>434</v>
      </c>
      <c r="F833" s="9">
        <v>105012000</v>
      </c>
      <c r="H833" s="9" t="s">
        <v>15</v>
      </c>
      <c r="I833" s="9">
        <v>5937.6100000000006</v>
      </c>
      <c r="J833" s="9" t="s">
        <v>16</v>
      </c>
      <c r="K833" s="9">
        <v>3</v>
      </c>
      <c r="L833" s="9">
        <v>832</v>
      </c>
      <c r="M833" s="9">
        <v>1</v>
      </c>
      <c r="N833" s="11">
        <f t="shared" si="12"/>
        <v>5937.6100000000006</v>
      </c>
      <c r="O833" s="12"/>
    </row>
    <row r="834" spans="1:15" outlineLevel="2" x14ac:dyDescent="0.25">
      <c r="A834" s="9">
        <v>1030</v>
      </c>
      <c r="B834" s="9">
        <v>1030</v>
      </c>
      <c r="C834" s="9" t="s">
        <v>13</v>
      </c>
      <c r="D834" s="9">
        <v>640040</v>
      </c>
      <c r="E834" s="10" t="s">
        <v>434</v>
      </c>
      <c r="F834" s="9">
        <v>105012001</v>
      </c>
      <c r="H834" s="9" t="s">
        <v>15</v>
      </c>
      <c r="I834" s="9">
        <v>28655.729999999985</v>
      </c>
      <c r="J834" s="9" t="s">
        <v>16</v>
      </c>
      <c r="K834" s="9">
        <v>3</v>
      </c>
      <c r="L834" s="9">
        <v>833</v>
      </c>
      <c r="M834" s="9">
        <v>1</v>
      </c>
      <c r="N834" s="11">
        <f t="shared" si="12"/>
        <v>28655.729999999985</v>
      </c>
      <c r="O834" s="12"/>
    </row>
    <row r="835" spans="1:15" outlineLevel="1" x14ac:dyDescent="0.25">
      <c r="A835" s="9">
        <v>1030</v>
      </c>
      <c r="B835" s="9">
        <v>1030</v>
      </c>
      <c r="C835" s="9" t="s">
        <v>13</v>
      </c>
      <c r="D835" s="9">
        <v>212800</v>
      </c>
      <c r="E835" s="10" t="s">
        <v>434</v>
      </c>
      <c r="H835" s="9" t="s">
        <v>17</v>
      </c>
      <c r="I835" s="9">
        <v>34593.339999999982</v>
      </c>
      <c r="J835" s="9" t="s">
        <v>18</v>
      </c>
      <c r="K835" s="9">
        <v>3</v>
      </c>
      <c r="L835" s="9">
        <v>834</v>
      </c>
      <c r="M835" s="9">
        <v>1</v>
      </c>
      <c r="N835" s="11">
        <f t="shared" ref="N835:N898" si="13">IF(H835="DR",I835,I835*-1)</f>
        <v>-34593.339999999982</v>
      </c>
      <c r="O835" s="12"/>
    </row>
    <row r="836" spans="1:15" outlineLevel="2" x14ac:dyDescent="0.25">
      <c r="A836" s="9">
        <v>1030</v>
      </c>
      <c r="B836" s="9">
        <v>1030</v>
      </c>
      <c r="C836" s="9" t="s">
        <v>13</v>
      </c>
      <c r="D836" s="9">
        <v>640040</v>
      </c>
      <c r="E836" s="10" t="s">
        <v>435</v>
      </c>
      <c r="F836" s="9">
        <v>105013000</v>
      </c>
      <c r="H836" s="9" t="s">
        <v>15</v>
      </c>
      <c r="I836" s="9">
        <v>21053.559999999998</v>
      </c>
      <c r="J836" s="9" t="s">
        <v>16</v>
      </c>
      <c r="K836" s="9">
        <v>3</v>
      </c>
      <c r="L836" s="9">
        <v>835</v>
      </c>
      <c r="M836" s="9">
        <v>1</v>
      </c>
      <c r="N836" s="11">
        <f t="shared" si="13"/>
        <v>21053.559999999998</v>
      </c>
      <c r="O836" s="12"/>
    </row>
    <row r="837" spans="1:15" outlineLevel="2" x14ac:dyDescent="0.25">
      <c r="A837" s="9">
        <v>1030</v>
      </c>
      <c r="B837" s="9">
        <v>1030</v>
      </c>
      <c r="C837" s="9" t="s">
        <v>13</v>
      </c>
      <c r="D837" s="9">
        <v>640040</v>
      </c>
      <c r="E837" s="10" t="s">
        <v>435</v>
      </c>
      <c r="F837" s="9">
        <v>605113000</v>
      </c>
      <c r="H837" s="9" t="s">
        <v>15</v>
      </c>
      <c r="I837" s="9">
        <v>2694.1200000000008</v>
      </c>
      <c r="J837" s="9" t="s">
        <v>16</v>
      </c>
      <c r="K837" s="9">
        <v>3</v>
      </c>
      <c r="L837" s="9">
        <v>836</v>
      </c>
      <c r="M837" s="9">
        <v>1</v>
      </c>
      <c r="N837" s="11">
        <f t="shared" si="13"/>
        <v>2694.1200000000008</v>
      </c>
      <c r="O837" s="13"/>
    </row>
    <row r="838" spans="1:15" outlineLevel="1" x14ac:dyDescent="0.25">
      <c r="A838" s="9">
        <v>1030</v>
      </c>
      <c r="B838" s="9">
        <v>1030</v>
      </c>
      <c r="C838" s="9" t="s">
        <v>13</v>
      </c>
      <c r="D838" s="9">
        <v>212800</v>
      </c>
      <c r="E838" s="10" t="s">
        <v>435</v>
      </c>
      <c r="H838" s="9" t="s">
        <v>17</v>
      </c>
      <c r="I838" s="9">
        <v>23747.68</v>
      </c>
      <c r="J838" s="9" t="s">
        <v>18</v>
      </c>
      <c r="K838" s="9">
        <v>3</v>
      </c>
      <c r="L838" s="9">
        <v>837</v>
      </c>
      <c r="M838" s="9">
        <v>1</v>
      </c>
      <c r="N838" s="11">
        <f t="shared" si="13"/>
        <v>-23747.68</v>
      </c>
      <c r="O838" s="12"/>
    </row>
    <row r="839" spans="1:15" outlineLevel="2" x14ac:dyDescent="0.25">
      <c r="A839" s="9">
        <v>1030</v>
      </c>
      <c r="B839" s="9">
        <v>1030</v>
      </c>
      <c r="C839" s="9" t="s">
        <v>13</v>
      </c>
      <c r="D839" s="9">
        <v>640040</v>
      </c>
      <c r="E839" s="10" t="s">
        <v>436</v>
      </c>
      <c r="F839" s="9">
        <v>605418000</v>
      </c>
      <c r="H839" s="9" t="s">
        <v>15</v>
      </c>
      <c r="I839" s="9">
        <v>184</v>
      </c>
      <c r="J839" s="9" t="s">
        <v>16</v>
      </c>
      <c r="K839" s="9">
        <v>3</v>
      </c>
      <c r="L839" s="9">
        <v>838</v>
      </c>
      <c r="M839" s="9">
        <v>1</v>
      </c>
      <c r="N839" s="11">
        <f t="shared" si="13"/>
        <v>184</v>
      </c>
      <c r="O839" s="12"/>
    </row>
    <row r="840" spans="1:15" outlineLevel="2" x14ac:dyDescent="0.25">
      <c r="A840" s="9">
        <v>1030</v>
      </c>
      <c r="B840" s="9">
        <v>1030</v>
      </c>
      <c r="C840" s="9" t="s">
        <v>13</v>
      </c>
      <c r="D840" s="9">
        <v>640040</v>
      </c>
      <c r="E840" s="10" t="s">
        <v>436</v>
      </c>
      <c r="F840" s="9">
        <v>805718000</v>
      </c>
      <c r="H840" s="9" t="s">
        <v>15</v>
      </c>
      <c r="I840" s="9">
        <v>1587.4799999999998</v>
      </c>
      <c r="J840" s="9" t="s">
        <v>16</v>
      </c>
      <c r="K840" s="9">
        <v>3</v>
      </c>
      <c r="L840" s="9">
        <v>839</v>
      </c>
      <c r="M840" s="9">
        <v>1</v>
      </c>
      <c r="N840" s="11">
        <f t="shared" si="13"/>
        <v>1587.4799999999998</v>
      </c>
      <c r="O840" s="13"/>
    </row>
    <row r="841" spans="1:15" outlineLevel="1" x14ac:dyDescent="0.25">
      <c r="A841" s="9">
        <v>1030</v>
      </c>
      <c r="B841" s="9">
        <v>1030</v>
      </c>
      <c r="C841" s="9" t="s">
        <v>13</v>
      </c>
      <c r="D841" s="9">
        <v>212800</v>
      </c>
      <c r="E841" s="10" t="s">
        <v>436</v>
      </c>
      <c r="H841" s="9" t="s">
        <v>17</v>
      </c>
      <c r="I841" s="9">
        <v>1771.4799999999998</v>
      </c>
      <c r="J841" s="9" t="s">
        <v>18</v>
      </c>
      <c r="K841" s="9">
        <v>3</v>
      </c>
      <c r="L841" s="9">
        <v>840</v>
      </c>
      <c r="M841" s="9">
        <v>1</v>
      </c>
      <c r="N841" s="11">
        <f t="shared" si="13"/>
        <v>-1771.4799999999998</v>
      </c>
      <c r="O841" s="12"/>
    </row>
    <row r="842" spans="1:15" outlineLevel="2" x14ac:dyDescent="0.25">
      <c r="A842" s="9">
        <v>1030</v>
      </c>
      <c r="B842" s="9">
        <v>1030</v>
      </c>
      <c r="C842" s="9" t="s">
        <v>13</v>
      </c>
      <c r="D842" s="9">
        <v>640040</v>
      </c>
      <c r="E842" s="10" t="s">
        <v>437</v>
      </c>
      <c r="F842" s="9">
        <v>110102504</v>
      </c>
      <c r="H842" s="9" t="s">
        <v>15</v>
      </c>
      <c r="I842" s="9">
        <v>6.87</v>
      </c>
      <c r="J842" s="9" t="s">
        <v>16</v>
      </c>
      <c r="K842" s="9">
        <v>3</v>
      </c>
      <c r="L842" s="9">
        <v>841</v>
      </c>
      <c r="M842" s="9">
        <v>1</v>
      </c>
      <c r="N842" s="11">
        <f t="shared" si="13"/>
        <v>6.87</v>
      </c>
      <c r="O842" s="12"/>
    </row>
    <row r="843" spans="1:15" outlineLevel="2" x14ac:dyDescent="0.25">
      <c r="A843" s="9">
        <v>1030</v>
      </c>
      <c r="B843" s="9">
        <v>1030</v>
      </c>
      <c r="C843" s="9" t="s">
        <v>13</v>
      </c>
      <c r="D843" s="9">
        <v>640040</v>
      </c>
      <c r="E843" s="10" t="s">
        <v>437</v>
      </c>
      <c r="F843" s="9">
        <v>110102505</v>
      </c>
      <c r="H843" s="9" t="s">
        <v>15</v>
      </c>
      <c r="I843" s="9">
        <v>8.5</v>
      </c>
      <c r="J843" s="9" t="s">
        <v>16</v>
      </c>
      <c r="K843" s="9">
        <v>3</v>
      </c>
      <c r="L843" s="9">
        <v>842</v>
      </c>
      <c r="M843" s="9">
        <v>1</v>
      </c>
      <c r="N843" s="11">
        <f t="shared" si="13"/>
        <v>8.5</v>
      </c>
      <c r="O843" s="12"/>
    </row>
    <row r="844" spans="1:15" outlineLevel="1" x14ac:dyDescent="0.25">
      <c r="A844" s="9">
        <v>1030</v>
      </c>
      <c r="B844" s="9">
        <v>1030</v>
      </c>
      <c r="C844" s="9" t="s">
        <v>13</v>
      </c>
      <c r="D844" s="9">
        <v>212800</v>
      </c>
      <c r="E844" s="10" t="s">
        <v>437</v>
      </c>
      <c r="H844" s="9" t="s">
        <v>17</v>
      </c>
      <c r="I844" s="9">
        <v>15.370000000000001</v>
      </c>
      <c r="J844" s="9" t="s">
        <v>18</v>
      </c>
      <c r="K844" s="9">
        <v>3</v>
      </c>
      <c r="L844" s="9">
        <v>843</v>
      </c>
      <c r="M844" s="9">
        <v>1</v>
      </c>
      <c r="N844" s="11">
        <f t="shared" si="13"/>
        <v>-15.370000000000001</v>
      </c>
      <c r="O844" s="13"/>
    </row>
    <row r="845" spans="1:15" outlineLevel="2" x14ac:dyDescent="0.25">
      <c r="A845" s="9">
        <v>1030</v>
      </c>
      <c r="B845" s="9">
        <v>1030</v>
      </c>
      <c r="C845" s="9" t="s">
        <v>13</v>
      </c>
      <c r="D845" s="9">
        <v>640040</v>
      </c>
      <c r="E845" s="10" t="s">
        <v>438</v>
      </c>
      <c r="F845" s="9">
        <v>110103101</v>
      </c>
      <c r="H845" s="9" t="s">
        <v>15</v>
      </c>
      <c r="I845" s="9">
        <v>42.76</v>
      </c>
      <c r="J845" s="9" t="s">
        <v>16</v>
      </c>
      <c r="K845" s="9">
        <v>3</v>
      </c>
      <c r="L845" s="9">
        <v>844</v>
      </c>
      <c r="M845" s="9">
        <v>1</v>
      </c>
      <c r="N845" s="11">
        <f t="shared" si="13"/>
        <v>42.76</v>
      </c>
      <c r="O845" s="12"/>
    </row>
    <row r="846" spans="1:15" outlineLevel="2" x14ac:dyDescent="0.25">
      <c r="A846" s="9">
        <v>1030</v>
      </c>
      <c r="B846" s="9">
        <v>1030</v>
      </c>
      <c r="C846" s="9" t="s">
        <v>13</v>
      </c>
      <c r="D846" s="9">
        <v>640040</v>
      </c>
      <c r="E846" s="10" t="s">
        <v>438</v>
      </c>
      <c r="F846" s="9">
        <v>110103104</v>
      </c>
      <c r="H846" s="9" t="s">
        <v>15</v>
      </c>
      <c r="I846" s="9">
        <v>125.58</v>
      </c>
      <c r="J846" s="9" t="s">
        <v>16</v>
      </c>
      <c r="K846" s="9">
        <v>3</v>
      </c>
      <c r="L846" s="9">
        <v>845</v>
      </c>
      <c r="M846" s="9">
        <v>1</v>
      </c>
      <c r="N846" s="11">
        <f t="shared" si="13"/>
        <v>125.58</v>
      </c>
      <c r="O846" s="13"/>
    </row>
    <row r="847" spans="1:15" outlineLevel="1" x14ac:dyDescent="0.25">
      <c r="A847" s="9">
        <v>1030</v>
      </c>
      <c r="B847" s="9">
        <v>1030</v>
      </c>
      <c r="C847" s="9" t="s">
        <v>13</v>
      </c>
      <c r="D847" s="9">
        <v>212800</v>
      </c>
      <c r="E847" s="10" t="s">
        <v>438</v>
      </c>
      <c r="H847" s="9" t="s">
        <v>17</v>
      </c>
      <c r="I847" s="9">
        <v>168.34</v>
      </c>
      <c r="J847" s="9" t="s">
        <v>18</v>
      </c>
      <c r="K847" s="9">
        <v>3</v>
      </c>
      <c r="L847" s="9">
        <v>846</v>
      </c>
      <c r="M847" s="9">
        <v>1</v>
      </c>
      <c r="N847" s="11">
        <f t="shared" si="13"/>
        <v>-168.34</v>
      </c>
      <c r="O847" s="12"/>
    </row>
    <row r="848" spans="1:15" outlineLevel="2" x14ac:dyDescent="0.25">
      <c r="A848" s="9">
        <v>1030</v>
      </c>
      <c r="B848" s="9">
        <v>1030</v>
      </c>
      <c r="C848" s="9" t="s">
        <v>13</v>
      </c>
      <c r="D848" s="9">
        <v>640040</v>
      </c>
      <c r="E848" s="10" t="s">
        <v>439</v>
      </c>
      <c r="F848" s="9">
        <v>110103201</v>
      </c>
      <c r="H848" s="9" t="s">
        <v>15</v>
      </c>
      <c r="I848" s="9">
        <v>79.36</v>
      </c>
      <c r="J848" s="9" t="s">
        <v>16</v>
      </c>
      <c r="K848" s="9">
        <v>3</v>
      </c>
      <c r="L848" s="9">
        <v>847</v>
      </c>
      <c r="M848" s="9">
        <v>1</v>
      </c>
      <c r="N848" s="11">
        <f t="shared" si="13"/>
        <v>79.36</v>
      </c>
      <c r="O848" s="12"/>
    </row>
    <row r="849" spans="1:15" outlineLevel="2" x14ac:dyDescent="0.25">
      <c r="A849" s="9">
        <v>1030</v>
      </c>
      <c r="B849" s="9">
        <v>1030</v>
      </c>
      <c r="C849" s="9" t="s">
        <v>13</v>
      </c>
      <c r="D849" s="9">
        <v>640040</v>
      </c>
      <c r="E849" s="10" t="s">
        <v>439</v>
      </c>
      <c r="F849" s="9">
        <v>110103207</v>
      </c>
      <c r="H849" s="9" t="s">
        <v>15</v>
      </c>
      <c r="I849" s="9">
        <v>54.14</v>
      </c>
      <c r="J849" s="9" t="s">
        <v>16</v>
      </c>
      <c r="K849" s="9">
        <v>3</v>
      </c>
      <c r="L849" s="9">
        <v>848</v>
      </c>
      <c r="M849" s="9">
        <v>1</v>
      </c>
      <c r="N849" s="11">
        <f t="shared" si="13"/>
        <v>54.14</v>
      </c>
      <c r="O849" s="13"/>
    </row>
    <row r="850" spans="1:15" outlineLevel="1" x14ac:dyDescent="0.25">
      <c r="A850" s="9">
        <v>1030</v>
      </c>
      <c r="B850" s="9">
        <v>1030</v>
      </c>
      <c r="C850" s="9" t="s">
        <v>13</v>
      </c>
      <c r="D850" s="9">
        <v>212800</v>
      </c>
      <c r="E850" s="10" t="s">
        <v>439</v>
      </c>
      <c r="H850" s="9" t="s">
        <v>17</v>
      </c>
      <c r="I850" s="9">
        <v>133.5</v>
      </c>
      <c r="J850" s="9" t="s">
        <v>18</v>
      </c>
      <c r="K850" s="9">
        <v>3</v>
      </c>
      <c r="L850" s="9">
        <v>849</v>
      </c>
      <c r="M850" s="9">
        <v>1</v>
      </c>
      <c r="N850" s="11">
        <f t="shared" si="13"/>
        <v>-133.5</v>
      </c>
      <c r="O850" s="12"/>
    </row>
    <row r="851" spans="1:15" outlineLevel="2" x14ac:dyDescent="0.25">
      <c r="A851" s="9">
        <v>1030</v>
      </c>
      <c r="B851" s="9">
        <v>1030</v>
      </c>
      <c r="C851" s="9" t="s">
        <v>13</v>
      </c>
      <c r="D851" s="9">
        <v>640040</v>
      </c>
      <c r="E851" s="10" t="s">
        <v>440</v>
      </c>
      <c r="F851" s="9">
        <v>110003803</v>
      </c>
      <c r="H851" s="9" t="s">
        <v>15</v>
      </c>
      <c r="I851" s="9">
        <v>4194.8500000000004</v>
      </c>
      <c r="J851" s="9" t="s">
        <v>16</v>
      </c>
      <c r="K851" s="9">
        <v>3</v>
      </c>
      <c r="L851" s="9">
        <v>850</v>
      </c>
      <c r="M851" s="9">
        <v>1</v>
      </c>
      <c r="N851" s="11">
        <f t="shared" si="13"/>
        <v>4194.8500000000004</v>
      </c>
      <c r="O851" s="12"/>
    </row>
    <row r="852" spans="1:15" outlineLevel="2" x14ac:dyDescent="0.25">
      <c r="A852" s="9">
        <v>1030</v>
      </c>
      <c r="B852" s="9">
        <v>1030</v>
      </c>
      <c r="C852" s="9" t="s">
        <v>13</v>
      </c>
      <c r="D852" s="9">
        <v>640040</v>
      </c>
      <c r="E852" s="10" t="s">
        <v>440</v>
      </c>
      <c r="F852" s="9">
        <v>110103804</v>
      </c>
      <c r="H852" s="9" t="s">
        <v>15</v>
      </c>
      <c r="I852" s="9">
        <v>910.31999999999994</v>
      </c>
      <c r="J852" s="9" t="s">
        <v>16</v>
      </c>
      <c r="K852" s="9">
        <v>3</v>
      </c>
      <c r="L852" s="9">
        <v>851</v>
      </c>
      <c r="M852" s="9">
        <v>1</v>
      </c>
      <c r="N852" s="11">
        <f t="shared" si="13"/>
        <v>910.31999999999994</v>
      </c>
      <c r="O852" s="13"/>
    </row>
    <row r="853" spans="1:15" outlineLevel="1" x14ac:dyDescent="0.25">
      <c r="A853" s="9">
        <v>1030</v>
      </c>
      <c r="B853" s="9">
        <v>1030</v>
      </c>
      <c r="C853" s="9" t="s">
        <v>13</v>
      </c>
      <c r="D853" s="9">
        <v>212800</v>
      </c>
      <c r="E853" s="10" t="s">
        <v>440</v>
      </c>
      <c r="H853" s="9" t="s">
        <v>17</v>
      </c>
      <c r="I853" s="9">
        <v>5105.17</v>
      </c>
      <c r="J853" s="9" t="s">
        <v>18</v>
      </c>
      <c r="K853" s="9">
        <v>3</v>
      </c>
      <c r="L853" s="9">
        <v>852</v>
      </c>
      <c r="M853" s="9">
        <v>1</v>
      </c>
      <c r="N853" s="11">
        <f t="shared" si="13"/>
        <v>-5105.17</v>
      </c>
      <c r="O853" s="12"/>
    </row>
    <row r="854" spans="1:15" outlineLevel="2" x14ac:dyDescent="0.25">
      <c r="A854" s="9">
        <v>1030</v>
      </c>
      <c r="B854" s="9">
        <v>1030</v>
      </c>
      <c r="C854" s="9" t="s">
        <v>13</v>
      </c>
      <c r="D854" s="9">
        <v>640040</v>
      </c>
      <c r="E854" s="10" t="s">
        <v>441</v>
      </c>
      <c r="F854" s="9">
        <v>110104301</v>
      </c>
      <c r="H854" s="9" t="s">
        <v>15</v>
      </c>
      <c r="I854" s="9">
        <v>139.18</v>
      </c>
      <c r="J854" s="9" t="s">
        <v>16</v>
      </c>
      <c r="K854" s="9">
        <v>3</v>
      </c>
      <c r="L854" s="9">
        <v>853</v>
      </c>
      <c r="M854" s="9">
        <v>1</v>
      </c>
      <c r="N854" s="11">
        <f t="shared" si="13"/>
        <v>139.18</v>
      </c>
      <c r="O854" s="13"/>
    </row>
    <row r="855" spans="1:15" outlineLevel="2" x14ac:dyDescent="0.25">
      <c r="A855" s="9">
        <v>1030</v>
      </c>
      <c r="B855" s="9">
        <v>1030</v>
      </c>
      <c r="C855" s="9" t="s">
        <v>13</v>
      </c>
      <c r="D855" s="9">
        <v>640040</v>
      </c>
      <c r="E855" s="10" t="s">
        <v>441</v>
      </c>
      <c r="F855" s="9">
        <v>110104304</v>
      </c>
      <c r="H855" s="9" t="s">
        <v>15</v>
      </c>
      <c r="I855" s="9">
        <v>133.9</v>
      </c>
      <c r="J855" s="9" t="s">
        <v>16</v>
      </c>
      <c r="K855" s="9">
        <v>3</v>
      </c>
      <c r="L855" s="9">
        <v>854</v>
      </c>
      <c r="M855" s="9">
        <v>1</v>
      </c>
      <c r="N855" s="11">
        <f t="shared" si="13"/>
        <v>133.9</v>
      </c>
      <c r="O855" s="12"/>
    </row>
    <row r="856" spans="1:15" outlineLevel="1" x14ac:dyDescent="0.25">
      <c r="A856" s="9">
        <v>1030</v>
      </c>
      <c r="B856" s="9">
        <v>1030</v>
      </c>
      <c r="C856" s="9" t="s">
        <v>13</v>
      </c>
      <c r="D856" s="9">
        <v>212800</v>
      </c>
      <c r="E856" s="10" t="s">
        <v>441</v>
      </c>
      <c r="H856" s="9" t="s">
        <v>17</v>
      </c>
      <c r="I856" s="9">
        <v>273.08000000000004</v>
      </c>
      <c r="J856" s="9" t="s">
        <v>18</v>
      </c>
      <c r="K856" s="9">
        <v>3</v>
      </c>
      <c r="L856" s="9">
        <v>855</v>
      </c>
      <c r="M856" s="9">
        <v>1</v>
      </c>
      <c r="N856" s="11">
        <f t="shared" si="13"/>
        <v>-273.08000000000004</v>
      </c>
      <c r="O856" s="12"/>
    </row>
    <row r="857" spans="1:15" outlineLevel="2" x14ac:dyDescent="0.25">
      <c r="A857" s="9">
        <v>1030</v>
      </c>
      <c r="B857" s="9">
        <v>1030</v>
      </c>
      <c r="C857" s="9" t="s">
        <v>13</v>
      </c>
      <c r="D857" s="9">
        <v>640040</v>
      </c>
      <c r="E857" s="10" t="s">
        <v>442</v>
      </c>
      <c r="F857" s="9">
        <v>110004702</v>
      </c>
      <c r="H857" s="9" t="s">
        <v>15</v>
      </c>
      <c r="I857" s="9">
        <v>25.79</v>
      </c>
      <c r="J857" s="9" t="s">
        <v>16</v>
      </c>
      <c r="K857" s="9">
        <v>3</v>
      </c>
      <c r="L857" s="9">
        <v>856</v>
      </c>
      <c r="M857" s="9">
        <v>1</v>
      </c>
      <c r="N857" s="11">
        <f t="shared" si="13"/>
        <v>25.79</v>
      </c>
      <c r="O857" s="12"/>
    </row>
    <row r="858" spans="1:15" outlineLevel="2" x14ac:dyDescent="0.25">
      <c r="A858" s="9">
        <v>1030</v>
      </c>
      <c r="B858" s="9">
        <v>1030</v>
      </c>
      <c r="C858" s="9" t="s">
        <v>13</v>
      </c>
      <c r="D858" s="9">
        <v>640040</v>
      </c>
      <c r="E858" s="10" t="s">
        <v>442</v>
      </c>
      <c r="F858" s="9">
        <v>110006871</v>
      </c>
      <c r="H858" s="9" t="s">
        <v>15</v>
      </c>
      <c r="I858" s="9">
        <v>1838.0500000000002</v>
      </c>
      <c r="J858" s="9" t="s">
        <v>16</v>
      </c>
      <c r="K858" s="9">
        <v>3</v>
      </c>
      <c r="L858" s="9">
        <v>857</v>
      </c>
      <c r="M858" s="9">
        <v>1</v>
      </c>
      <c r="N858" s="11">
        <f t="shared" si="13"/>
        <v>1838.0500000000002</v>
      </c>
      <c r="O858" s="13"/>
    </row>
    <row r="859" spans="1:15" outlineLevel="1" x14ac:dyDescent="0.25">
      <c r="A859" s="9">
        <v>1030</v>
      </c>
      <c r="B859" s="9">
        <v>1030</v>
      </c>
      <c r="C859" s="9" t="s">
        <v>13</v>
      </c>
      <c r="D859" s="9">
        <v>212800</v>
      </c>
      <c r="E859" s="10" t="s">
        <v>442</v>
      </c>
      <c r="H859" s="9" t="s">
        <v>17</v>
      </c>
      <c r="I859" s="9">
        <v>1863.8400000000001</v>
      </c>
      <c r="J859" s="9" t="s">
        <v>18</v>
      </c>
      <c r="K859" s="9">
        <v>3</v>
      </c>
      <c r="L859" s="9">
        <v>858</v>
      </c>
      <c r="M859" s="9">
        <v>1</v>
      </c>
      <c r="N859" s="11">
        <f t="shared" si="13"/>
        <v>-1863.8400000000001</v>
      </c>
      <c r="O859" s="12"/>
    </row>
    <row r="860" spans="1:15" outlineLevel="2" x14ac:dyDescent="0.25">
      <c r="A860" s="9">
        <v>1030</v>
      </c>
      <c r="B860" s="9">
        <v>1030</v>
      </c>
      <c r="C860" s="9" t="s">
        <v>13</v>
      </c>
      <c r="D860" s="9">
        <v>640040</v>
      </c>
      <c r="E860" s="10" t="s">
        <v>443</v>
      </c>
      <c r="F860" s="9">
        <v>110106101</v>
      </c>
      <c r="H860" s="9" t="s">
        <v>15</v>
      </c>
      <c r="I860" s="9">
        <v>3478.5</v>
      </c>
      <c r="J860" s="9" t="s">
        <v>16</v>
      </c>
      <c r="K860" s="9">
        <v>3</v>
      </c>
      <c r="L860" s="9">
        <v>859</v>
      </c>
      <c r="M860" s="9">
        <v>1</v>
      </c>
      <c r="N860" s="11">
        <f t="shared" si="13"/>
        <v>3478.5</v>
      </c>
      <c r="O860" s="12"/>
    </row>
    <row r="861" spans="1:15" outlineLevel="2" x14ac:dyDescent="0.25">
      <c r="A861" s="9">
        <v>1030</v>
      </c>
      <c r="B861" s="9">
        <v>1030</v>
      </c>
      <c r="C861" s="9" t="s">
        <v>13</v>
      </c>
      <c r="D861" s="9">
        <v>640040</v>
      </c>
      <c r="E861" s="10" t="s">
        <v>443</v>
      </c>
      <c r="F861" s="9">
        <v>110106103</v>
      </c>
      <c r="H861" s="9" t="s">
        <v>15</v>
      </c>
      <c r="I861" s="9">
        <v>344.48</v>
      </c>
      <c r="J861" s="9" t="s">
        <v>16</v>
      </c>
      <c r="K861" s="9">
        <v>3</v>
      </c>
      <c r="L861" s="9">
        <v>860</v>
      </c>
      <c r="M861" s="9">
        <v>1</v>
      </c>
      <c r="N861" s="11">
        <f t="shared" si="13"/>
        <v>344.48</v>
      </c>
      <c r="O861" s="13"/>
    </row>
    <row r="862" spans="1:15" outlineLevel="1" x14ac:dyDescent="0.25">
      <c r="A862" s="9">
        <v>1030</v>
      </c>
      <c r="B862" s="9">
        <v>1030</v>
      </c>
      <c r="C862" s="9" t="s">
        <v>13</v>
      </c>
      <c r="D862" s="9">
        <v>212800</v>
      </c>
      <c r="E862" s="10" t="s">
        <v>443</v>
      </c>
      <c r="H862" s="9" t="s">
        <v>17</v>
      </c>
      <c r="I862" s="9">
        <v>3822.98</v>
      </c>
      <c r="J862" s="9" t="s">
        <v>18</v>
      </c>
      <c r="K862" s="9">
        <v>3</v>
      </c>
      <c r="L862" s="9">
        <v>861</v>
      </c>
      <c r="M862" s="9">
        <v>1</v>
      </c>
      <c r="N862" s="11">
        <f t="shared" si="13"/>
        <v>-3822.98</v>
      </c>
      <c r="O862" s="12"/>
    </row>
    <row r="863" spans="1:15" outlineLevel="2" x14ac:dyDescent="0.25">
      <c r="A863" s="9">
        <v>1030</v>
      </c>
      <c r="B863" s="9">
        <v>1030</v>
      </c>
      <c r="C863" s="9" t="s">
        <v>13</v>
      </c>
      <c r="D863" s="9">
        <v>640040</v>
      </c>
      <c r="E863" s="10" t="s">
        <v>444</v>
      </c>
      <c r="F863" s="9">
        <v>110107201</v>
      </c>
      <c r="H863" s="9" t="s">
        <v>15</v>
      </c>
      <c r="I863" s="9">
        <v>5734.2900000000018</v>
      </c>
      <c r="J863" s="9" t="s">
        <v>16</v>
      </c>
      <c r="K863" s="9">
        <v>3</v>
      </c>
      <c r="L863" s="9">
        <v>862</v>
      </c>
      <c r="M863" s="9">
        <v>1</v>
      </c>
      <c r="N863" s="11">
        <f t="shared" si="13"/>
        <v>5734.2900000000018</v>
      </c>
      <c r="O863" s="12"/>
    </row>
    <row r="864" spans="1:15" outlineLevel="2" x14ac:dyDescent="0.25">
      <c r="A864" s="9">
        <v>1030</v>
      </c>
      <c r="B864" s="9">
        <v>1030</v>
      </c>
      <c r="C864" s="9" t="s">
        <v>13</v>
      </c>
      <c r="D864" s="9">
        <v>640040</v>
      </c>
      <c r="E864" s="10" t="s">
        <v>444</v>
      </c>
      <c r="F864" s="9">
        <v>110107205</v>
      </c>
      <c r="H864" s="9" t="s">
        <v>15</v>
      </c>
      <c r="I864" s="9">
        <v>179.28</v>
      </c>
      <c r="J864" s="9" t="s">
        <v>16</v>
      </c>
      <c r="K864" s="9">
        <v>3</v>
      </c>
      <c r="L864" s="9">
        <v>863</v>
      </c>
      <c r="M864" s="9">
        <v>1</v>
      </c>
      <c r="N864" s="11">
        <f t="shared" si="13"/>
        <v>179.28</v>
      </c>
      <c r="O864" s="12"/>
    </row>
    <row r="865" spans="1:15" outlineLevel="1" x14ac:dyDescent="0.25">
      <c r="A865" s="9">
        <v>1030</v>
      </c>
      <c r="B865" s="9">
        <v>1030</v>
      </c>
      <c r="C865" s="9" t="s">
        <v>13</v>
      </c>
      <c r="D865" s="9">
        <v>212800</v>
      </c>
      <c r="E865" s="10" t="s">
        <v>444</v>
      </c>
      <c r="H865" s="9" t="s">
        <v>17</v>
      </c>
      <c r="I865" s="9">
        <v>5913.5700000000015</v>
      </c>
      <c r="J865" s="9" t="s">
        <v>18</v>
      </c>
      <c r="K865" s="9">
        <v>3</v>
      </c>
      <c r="L865" s="9">
        <v>864</v>
      </c>
      <c r="M865" s="9">
        <v>1</v>
      </c>
      <c r="N865" s="11">
        <f t="shared" si="13"/>
        <v>-5913.5700000000015</v>
      </c>
      <c r="O865" s="13"/>
    </row>
    <row r="866" spans="1:15" outlineLevel="2" x14ac:dyDescent="0.25">
      <c r="A866" s="9">
        <v>1030</v>
      </c>
      <c r="B866" s="9">
        <v>1030</v>
      </c>
      <c r="C866" s="9" t="s">
        <v>13</v>
      </c>
      <c r="D866" s="9">
        <v>640040</v>
      </c>
      <c r="E866" s="10" t="s">
        <v>445</v>
      </c>
      <c r="F866" s="9">
        <v>110108001</v>
      </c>
      <c r="H866" s="9" t="s">
        <v>15</v>
      </c>
      <c r="I866" s="9">
        <v>904.29</v>
      </c>
      <c r="J866" s="9" t="s">
        <v>16</v>
      </c>
      <c r="K866" s="9">
        <v>3</v>
      </c>
      <c r="L866" s="9">
        <v>865</v>
      </c>
      <c r="M866" s="9">
        <v>1</v>
      </c>
      <c r="N866" s="11">
        <f t="shared" si="13"/>
        <v>904.29</v>
      </c>
      <c r="O866" s="12"/>
    </row>
    <row r="867" spans="1:15" outlineLevel="2" x14ac:dyDescent="0.25">
      <c r="A867" s="9">
        <v>1030</v>
      </c>
      <c r="B867" s="9">
        <v>1030</v>
      </c>
      <c r="C867" s="9" t="s">
        <v>13</v>
      </c>
      <c r="D867" s="9">
        <v>640040</v>
      </c>
      <c r="E867" s="10" t="s">
        <v>445</v>
      </c>
      <c r="F867" s="9">
        <v>110108003</v>
      </c>
      <c r="H867" s="9" t="s">
        <v>15</v>
      </c>
      <c r="I867" s="9">
        <v>234.12</v>
      </c>
      <c r="J867" s="9" t="s">
        <v>16</v>
      </c>
      <c r="K867" s="9">
        <v>3</v>
      </c>
      <c r="L867" s="9">
        <v>866</v>
      </c>
      <c r="M867" s="9">
        <v>1</v>
      </c>
      <c r="N867" s="11">
        <f t="shared" si="13"/>
        <v>234.12</v>
      </c>
      <c r="O867" s="12"/>
    </row>
    <row r="868" spans="1:15" outlineLevel="1" x14ac:dyDescent="0.25">
      <c r="A868" s="9">
        <v>1030</v>
      </c>
      <c r="B868" s="9">
        <v>1030</v>
      </c>
      <c r="C868" s="9" t="s">
        <v>13</v>
      </c>
      <c r="D868" s="9">
        <v>212800</v>
      </c>
      <c r="E868" s="10" t="s">
        <v>445</v>
      </c>
      <c r="H868" s="9" t="s">
        <v>17</v>
      </c>
      <c r="I868" s="9">
        <v>1138.4099999999999</v>
      </c>
      <c r="J868" s="9" t="s">
        <v>18</v>
      </c>
      <c r="K868" s="9">
        <v>3</v>
      </c>
      <c r="L868" s="9">
        <v>867</v>
      </c>
      <c r="M868" s="9">
        <v>1</v>
      </c>
      <c r="N868" s="11">
        <f t="shared" si="13"/>
        <v>-1138.4099999999999</v>
      </c>
      <c r="O868" s="12"/>
    </row>
    <row r="869" spans="1:15" outlineLevel="2" x14ac:dyDescent="0.25">
      <c r="A869" s="9">
        <v>1030</v>
      </c>
      <c r="B869" s="9">
        <v>1030</v>
      </c>
      <c r="C869" s="9" t="s">
        <v>13</v>
      </c>
      <c r="D869" s="9">
        <v>640040</v>
      </c>
      <c r="E869" s="10" t="s">
        <v>446</v>
      </c>
      <c r="F869" s="9">
        <v>110108601</v>
      </c>
      <c r="H869" s="9" t="s">
        <v>15</v>
      </c>
      <c r="I869" s="9">
        <v>784.73000000000013</v>
      </c>
      <c r="J869" s="9" t="s">
        <v>16</v>
      </c>
      <c r="K869" s="9">
        <v>3</v>
      </c>
      <c r="L869" s="9">
        <v>868</v>
      </c>
      <c r="M869" s="9">
        <v>1</v>
      </c>
      <c r="N869" s="11">
        <f t="shared" si="13"/>
        <v>784.73000000000013</v>
      </c>
      <c r="O869" s="13"/>
    </row>
    <row r="870" spans="1:15" outlineLevel="2" x14ac:dyDescent="0.25">
      <c r="A870" s="9">
        <v>1030</v>
      </c>
      <c r="B870" s="9">
        <v>1030</v>
      </c>
      <c r="C870" s="9" t="s">
        <v>13</v>
      </c>
      <c r="D870" s="9">
        <v>640040</v>
      </c>
      <c r="E870" s="10" t="s">
        <v>446</v>
      </c>
      <c r="F870" s="9">
        <v>110108612</v>
      </c>
      <c r="H870" s="9" t="s">
        <v>15</v>
      </c>
      <c r="I870" s="9">
        <v>3072.14</v>
      </c>
      <c r="J870" s="9" t="s">
        <v>16</v>
      </c>
      <c r="K870" s="9">
        <v>3</v>
      </c>
      <c r="L870" s="9">
        <v>869</v>
      </c>
      <c r="M870" s="9">
        <v>1</v>
      </c>
      <c r="N870" s="11">
        <f t="shared" si="13"/>
        <v>3072.14</v>
      </c>
      <c r="O870" s="12"/>
    </row>
    <row r="871" spans="1:15" outlineLevel="1" x14ac:dyDescent="0.25">
      <c r="A871" s="9">
        <v>1030</v>
      </c>
      <c r="B871" s="9">
        <v>1030</v>
      </c>
      <c r="C871" s="9" t="s">
        <v>13</v>
      </c>
      <c r="D871" s="9">
        <v>212800</v>
      </c>
      <c r="E871" s="10" t="s">
        <v>446</v>
      </c>
      <c r="H871" s="9" t="s">
        <v>17</v>
      </c>
      <c r="I871" s="9">
        <v>3856.87</v>
      </c>
      <c r="J871" s="9" t="s">
        <v>18</v>
      </c>
      <c r="K871" s="9">
        <v>3</v>
      </c>
      <c r="L871" s="9">
        <v>870</v>
      </c>
      <c r="M871" s="9">
        <v>1</v>
      </c>
      <c r="N871" s="11">
        <f t="shared" si="13"/>
        <v>-3856.87</v>
      </c>
      <c r="O871" s="13"/>
    </row>
    <row r="872" spans="1:15" outlineLevel="2" x14ac:dyDescent="0.25">
      <c r="A872" s="9">
        <v>1030</v>
      </c>
      <c r="B872" s="9">
        <v>1030</v>
      </c>
      <c r="C872" s="9" t="s">
        <v>13</v>
      </c>
      <c r="D872" s="9">
        <v>640040</v>
      </c>
      <c r="E872" s="10" t="s">
        <v>447</v>
      </c>
      <c r="F872" s="9">
        <v>110110701</v>
      </c>
      <c r="H872" s="9" t="s">
        <v>15</v>
      </c>
      <c r="I872" s="9">
        <v>2132.4199999999996</v>
      </c>
      <c r="J872" s="9" t="s">
        <v>16</v>
      </c>
      <c r="K872" s="9">
        <v>3</v>
      </c>
      <c r="L872" s="9">
        <v>871</v>
      </c>
      <c r="M872" s="9">
        <v>1</v>
      </c>
      <c r="N872" s="11">
        <f t="shared" si="13"/>
        <v>2132.4199999999996</v>
      </c>
      <c r="O872" s="12"/>
    </row>
    <row r="873" spans="1:15" outlineLevel="2" x14ac:dyDescent="0.25">
      <c r="A873" s="9">
        <v>1030</v>
      </c>
      <c r="B873" s="9">
        <v>1030</v>
      </c>
      <c r="C873" s="9" t="s">
        <v>13</v>
      </c>
      <c r="D873" s="9">
        <v>640040</v>
      </c>
      <c r="E873" s="10" t="s">
        <v>447</v>
      </c>
      <c r="F873" s="9">
        <v>110110702</v>
      </c>
      <c r="H873" s="9" t="s">
        <v>15</v>
      </c>
      <c r="I873" s="9">
        <v>1067.5999999999999</v>
      </c>
      <c r="J873" s="9" t="s">
        <v>16</v>
      </c>
      <c r="K873" s="9">
        <v>3</v>
      </c>
      <c r="L873" s="9">
        <v>872</v>
      </c>
      <c r="M873" s="9">
        <v>1</v>
      </c>
      <c r="N873" s="11">
        <f t="shared" si="13"/>
        <v>1067.5999999999999</v>
      </c>
      <c r="O873" s="13"/>
    </row>
    <row r="874" spans="1:15" outlineLevel="1" x14ac:dyDescent="0.25">
      <c r="A874" s="9">
        <v>1030</v>
      </c>
      <c r="B874" s="9">
        <v>1030</v>
      </c>
      <c r="C874" s="9" t="s">
        <v>13</v>
      </c>
      <c r="D874" s="9">
        <v>212800</v>
      </c>
      <c r="E874" s="10" t="s">
        <v>447</v>
      </c>
      <c r="H874" s="9" t="s">
        <v>17</v>
      </c>
      <c r="I874" s="9">
        <v>3200.0199999999995</v>
      </c>
      <c r="J874" s="9" t="s">
        <v>18</v>
      </c>
      <c r="K874" s="9">
        <v>3</v>
      </c>
      <c r="L874" s="9">
        <v>873</v>
      </c>
      <c r="M874" s="9">
        <v>1</v>
      </c>
      <c r="N874" s="11">
        <f t="shared" si="13"/>
        <v>-3200.0199999999995</v>
      </c>
      <c r="O874" s="12"/>
    </row>
    <row r="875" spans="1:15" outlineLevel="2" x14ac:dyDescent="0.25">
      <c r="A875" s="9">
        <v>1030</v>
      </c>
      <c r="B875" s="9">
        <v>1030</v>
      </c>
      <c r="C875" s="9" t="s">
        <v>13</v>
      </c>
      <c r="D875" s="9">
        <v>640040</v>
      </c>
      <c r="E875" s="10" t="s">
        <v>448</v>
      </c>
      <c r="F875" s="9">
        <v>110112126</v>
      </c>
      <c r="H875" s="9" t="s">
        <v>15</v>
      </c>
      <c r="I875" s="9">
        <v>933.46</v>
      </c>
      <c r="J875" s="9" t="s">
        <v>16</v>
      </c>
      <c r="K875" s="9">
        <v>3</v>
      </c>
      <c r="L875" s="9">
        <v>874</v>
      </c>
      <c r="M875" s="9">
        <v>1</v>
      </c>
      <c r="N875" s="11">
        <f t="shared" si="13"/>
        <v>933.46</v>
      </c>
      <c r="O875" s="13"/>
    </row>
    <row r="876" spans="1:15" outlineLevel="2" x14ac:dyDescent="0.25">
      <c r="A876" s="9">
        <v>1030</v>
      </c>
      <c r="B876" s="9">
        <v>1030</v>
      </c>
      <c r="C876" s="9" t="s">
        <v>13</v>
      </c>
      <c r="D876" s="9">
        <v>640040</v>
      </c>
      <c r="E876" s="10" t="s">
        <v>448</v>
      </c>
      <c r="F876" s="9">
        <v>110112127</v>
      </c>
      <c r="H876" s="9" t="s">
        <v>15</v>
      </c>
      <c r="I876" s="9">
        <v>29.4</v>
      </c>
      <c r="J876" s="9" t="s">
        <v>16</v>
      </c>
      <c r="K876" s="9">
        <v>3</v>
      </c>
      <c r="L876" s="9">
        <v>875</v>
      </c>
      <c r="M876" s="9">
        <v>1</v>
      </c>
      <c r="N876" s="11">
        <f t="shared" si="13"/>
        <v>29.4</v>
      </c>
      <c r="O876" s="12"/>
    </row>
    <row r="877" spans="1:15" outlineLevel="1" x14ac:dyDescent="0.25">
      <c r="A877" s="9">
        <v>1030</v>
      </c>
      <c r="B877" s="9">
        <v>1030</v>
      </c>
      <c r="C877" s="9" t="s">
        <v>13</v>
      </c>
      <c r="D877" s="9">
        <v>212800</v>
      </c>
      <c r="E877" s="10" t="s">
        <v>448</v>
      </c>
      <c r="H877" s="9" t="s">
        <v>17</v>
      </c>
      <c r="I877" s="9">
        <v>962.86</v>
      </c>
      <c r="J877" s="9" t="s">
        <v>18</v>
      </c>
      <c r="K877" s="9">
        <v>3</v>
      </c>
      <c r="L877" s="9">
        <v>876</v>
      </c>
      <c r="M877" s="9">
        <v>1</v>
      </c>
      <c r="N877" s="11">
        <f t="shared" si="13"/>
        <v>-962.86</v>
      </c>
      <c r="O877" s="12"/>
    </row>
    <row r="878" spans="1:15" outlineLevel="2" x14ac:dyDescent="0.25">
      <c r="A878" s="9">
        <v>1030</v>
      </c>
      <c r="B878" s="9">
        <v>1030</v>
      </c>
      <c r="C878" s="9" t="s">
        <v>13</v>
      </c>
      <c r="D878" s="9">
        <v>640040</v>
      </c>
      <c r="E878" s="10" t="s">
        <v>449</v>
      </c>
      <c r="F878" s="9">
        <v>110012701</v>
      </c>
      <c r="H878" s="9" t="s">
        <v>15</v>
      </c>
      <c r="I878" s="9">
        <v>4352.3499999999995</v>
      </c>
      <c r="J878" s="9" t="s">
        <v>16</v>
      </c>
      <c r="K878" s="9">
        <v>3</v>
      </c>
      <c r="L878" s="9">
        <v>877</v>
      </c>
      <c r="M878" s="9">
        <v>1</v>
      </c>
      <c r="N878" s="11">
        <f t="shared" si="13"/>
        <v>4352.3499999999995</v>
      </c>
      <c r="O878" s="13"/>
    </row>
    <row r="879" spans="1:15" outlineLevel="2" x14ac:dyDescent="0.25">
      <c r="A879" s="9">
        <v>1030</v>
      </c>
      <c r="B879" s="9">
        <v>1030</v>
      </c>
      <c r="C879" s="9" t="s">
        <v>13</v>
      </c>
      <c r="D879" s="9">
        <v>640040</v>
      </c>
      <c r="E879" s="10" t="s">
        <v>449</v>
      </c>
      <c r="F879" s="9">
        <v>110012702</v>
      </c>
      <c r="H879" s="9" t="s">
        <v>15</v>
      </c>
      <c r="I879" s="9">
        <v>768.61</v>
      </c>
      <c r="J879" s="9" t="s">
        <v>16</v>
      </c>
      <c r="K879" s="9">
        <v>3</v>
      </c>
      <c r="L879" s="9">
        <v>878</v>
      </c>
      <c r="M879" s="9">
        <v>1</v>
      </c>
      <c r="N879" s="11">
        <f t="shared" si="13"/>
        <v>768.61</v>
      </c>
      <c r="O879" s="12"/>
    </row>
    <row r="880" spans="1:15" outlineLevel="1" x14ac:dyDescent="0.25">
      <c r="A880" s="9">
        <v>1030</v>
      </c>
      <c r="B880" s="9">
        <v>1030</v>
      </c>
      <c r="C880" s="9" t="s">
        <v>13</v>
      </c>
      <c r="D880" s="9">
        <v>212800</v>
      </c>
      <c r="E880" s="10" t="s">
        <v>449</v>
      </c>
      <c r="H880" s="9" t="s">
        <v>17</v>
      </c>
      <c r="I880" s="9">
        <v>5120.9599999999991</v>
      </c>
      <c r="J880" s="9" t="s">
        <v>18</v>
      </c>
      <c r="K880" s="9">
        <v>3</v>
      </c>
      <c r="L880" s="9">
        <v>879</v>
      </c>
      <c r="M880" s="9">
        <v>1</v>
      </c>
      <c r="N880" s="11">
        <f t="shared" si="13"/>
        <v>-5120.9599999999991</v>
      </c>
      <c r="O880" s="13"/>
    </row>
    <row r="881" spans="1:15" outlineLevel="2" x14ac:dyDescent="0.25">
      <c r="A881" s="9">
        <v>1030</v>
      </c>
      <c r="B881" s="9">
        <v>1030</v>
      </c>
      <c r="C881" s="9" t="s">
        <v>13</v>
      </c>
      <c r="D881" s="9">
        <v>640040</v>
      </c>
      <c r="E881" s="10" t="s">
        <v>450</v>
      </c>
      <c r="F881" s="9">
        <v>110114501</v>
      </c>
      <c r="H881" s="9" t="s">
        <v>15</v>
      </c>
      <c r="I881" s="9">
        <v>482.78999999999996</v>
      </c>
      <c r="J881" s="9" t="s">
        <v>16</v>
      </c>
      <c r="K881" s="9">
        <v>3</v>
      </c>
      <c r="L881" s="9">
        <v>880</v>
      </c>
      <c r="M881" s="9">
        <v>1</v>
      </c>
      <c r="N881" s="11">
        <f t="shared" si="13"/>
        <v>482.78999999999996</v>
      </c>
      <c r="O881" s="12"/>
    </row>
    <row r="882" spans="1:15" outlineLevel="2" x14ac:dyDescent="0.25">
      <c r="A882" s="9">
        <v>1030</v>
      </c>
      <c r="B882" s="9">
        <v>1030</v>
      </c>
      <c r="C882" s="9" t="s">
        <v>13</v>
      </c>
      <c r="D882" s="9">
        <v>640040</v>
      </c>
      <c r="E882" s="10" t="s">
        <v>450</v>
      </c>
      <c r="F882" s="9">
        <v>110114502</v>
      </c>
      <c r="H882" s="9" t="s">
        <v>15</v>
      </c>
      <c r="I882" s="9">
        <v>129.59</v>
      </c>
      <c r="J882" s="9" t="s">
        <v>16</v>
      </c>
      <c r="K882" s="9">
        <v>3</v>
      </c>
      <c r="L882" s="9">
        <v>881</v>
      </c>
      <c r="M882" s="9">
        <v>1</v>
      </c>
      <c r="N882" s="11">
        <f t="shared" si="13"/>
        <v>129.59</v>
      </c>
      <c r="O882" s="13"/>
    </row>
    <row r="883" spans="1:15" outlineLevel="1" x14ac:dyDescent="0.25">
      <c r="A883" s="9">
        <v>1030</v>
      </c>
      <c r="B883" s="9">
        <v>1030</v>
      </c>
      <c r="C883" s="9" t="s">
        <v>13</v>
      </c>
      <c r="D883" s="9">
        <v>212800</v>
      </c>
      <c r="E883" s="10" t="s">
        <v>450</v>
      </c>
      <c r="H883" s="9" t="s">
        <v>17</v>
      </c>
      <c r="I883" s="9">
        <v>612.38</v>
      </c>
      <c r="J883" s="9" t="s">
        <v>18</v>
      </c>
      <c r="K883" s="9">
        <v>3</v>
      </c>
      <c r="L883" s="9">
        <v>882</v>
      </c>
      <c r="M883" s="9">
        <v>1</v>
      </c>
      <c r="N883" s="11">
        <f t="shared" si="13"/>
        <v>-612.38</v>
      </c>
      <c r="O883" s="12"/>
    </row>
    <row r="884" spans="1:15" outlineLevel="2" x14ac:dyDescent="0.25">
      <c r="A884" s="9">
        <v>1030</v>
      </c>
      <c r="B884" s="9">
        <v>1030</v>
      </c>
      <c r="C884" s="9" t="s">
        <v>13</v>
      </c>
      <c r="D884" s="9">
        <v>640040</v>
      </c>
      <c r="E884" s="10" t="s">
        <v>451</v>
      </c>
      <c r="F884" s="9">
        <v>120118424</v>
      </c>
      <c r="H884" s="9" t="s">
        <v>15</v>
      </c>
      <c r="I884" s="9">
        <v>1673.8300000000004</v>
      </c>
      <c r="J884" s="9" t="s">
        <v>16</v>
      </c>
      <c r="K884" s="9">
        <v>3</v>
      </c>
      <c r="L884" s="9">
        <v>883</v>
      </c>
      <c r="M884" s="9">
        <v>1</v>
      </c>
      <c r="N884" s="11">
        <f t="shared" si="13"/>
        <v>1673.8300000000004</v>
      </c>
      <c r="O884" s="13"/>
    </row>
    <row r="885" spans="1:15" outlineLevel="2" x14ac:dyDescent="0.25">
      <c r="A885" s="9">
        <v>1030</v>
      </c>
      <c r="B885" s="9">
        <v>1030</v>
      </c>
      <c r="C885" s="9" t="s">
        <v>13</v>
      </c>
      <c r="D885" s="9">
        <v>640040</v>
      </c>
      <c r="E885" s="10" t="s">
        <v>451</v>
      </c>
      <c r="F885" s="9">
        <v>820018424</v>
      </c>
      <c r="H885" s="9" t="s">
        <v>15</v>
      </c>
      <c r="I885" s="9">
        <v>861.31999999999994</v>
      </c>
      <c r="J885" s="9" t="s">
        <v>16</v>
      </c>
      <c r="K885" s="9">
        <v>3</v>
      </c>
      <c r="L885" s="9">
        <v>884</v>
      </c>
      <c r="M885" s="9">
        <v>1</v>
      </c>
      <c r="N885" s="11">
        <f t="shared" si="13"/>
        <v>861.31999999999994</v>
      </c>
      <c r="O885" s="12"/>
    </row>
    <row r="886" spans="1:15" outlineLevel="1" x14ac:dyDescent="0.25">
      <c r="A886" s="9">
        <v>1030</v>
      </c>
      <c r="B886" s="9">
        <v>1030</v>
      </c>
      <c r="C886" s="9" t="s">
        <v>13</v>
      </c>
      <c r="D886" s="9">
        <v>212800</v>
      </c>
      <c r="E886" s="10" t="s">
        <v>451</v>
      </c>
      <c r="H886" s="9" t="s">
        <v>17</v>
      </c>
      <c r="I886" s="9">
        <v>2535.1500000000005</v>
      </c>
      <c r="J886" s="9" t="s">
        <v>18</v>
      </c>
      <c r="K886" s="9">
        <v>3</v>
      </c>
      <c r="L886" s="9">
        <v>885</v>
      </c>
      <c r="M886" s="9">
        <v>1</v>
      </c>
      <c r="N886" s="11">
        <f t="shared" si="13"/>
        <v>-2535.1500000000005</v>
      </c>
      <c r="O886" s="13"/>
    </row>
    <row r="887" spans="1:15" outlineLevel="2" x14ac:dyDescent="0.25">
      <c r="A887" s="9">
        <v>1030</v>
      </c>
      <c r="B887" s="9">
        <v>1030</v>
      </c>
      <c r="C887" s="9" t="s">
        <v>13</v>
      </c>
      <c r="D887" s="9">
        <v>640040</v>
      </c>
      <c r="E887" s="10" t="s">
        <v>452</v>
      </c>
      <c r="F887" s="9">
        <v>120118524</v>
      </c>
      <c r="H887" s="9" t="s">
        <v>15</v>
      </c>
      <c r="I887" s="9">
        <v>3713.1200000000003</v>
      </c>
      <c r="J887" s="9" t="s">
        <v>16</v>
      </c>
      <c r="K887" s="9">
        <v>3</v>
      </c>
      <c r="L887" s="9">
        <v>886</v>
      </c>
      <c r="M887" s="9">
        <v>1</v>
      </c>
      <c r="N887" s="11">
        <f t="shared" si="13"/>
        <v>3713.1200000000003</v>
      </c>
      <c r="O887" s="12"/>
    </row>
    <row r="888" spans="1:15" outlineLevel="2" x14ac:dyDescent="0.25">
      <c r="A888" s="9">
        <v>1030</v>
      </c>
      <c r="B888" s="9">
        <v>1030</v>
      </c>
      <c r="C888" s="9" t="s">
        <v>13</v>
      </c>
      <c r="D888" s="9">
        <v>640040</v>
      </c>
      <c r="E888" s="10" t="s">
        <v>452</v>
      </c>
      <c r="F888" s="9">
        <v>820018524</v>
      </c>
      <c r="H888" s="9" t="s">
        <v>15</v>
      </c>
      <c r="I888" s="9">
        <v>585.56999999999994</v>
      </c>
      <c r="J888" s="9" t="s">
        <v>16</v>
      </c>
      <c r="K888" s="9">
        <v>3</v>
      </c>
      <c r="L888" s="9">
        <v>887</v>
      </c>
      <c r="M888" s="9">
        <v>1</v>
      </c>
      <c r="N888" s="11">
        <f t="shared" si="13"/>
        <v>585.56999999999994</v>
      </c>
      <c r="O888" s="13"/>
    </row>
    <row r="889" spans="1:15" outlineLevel="1" x14ac:dyDescent="0.25">
      <c r="A889" s="9">
        <v>1030</v>
      </c>
      <c r="B889" s="9">
        <v>1030</v>
      </c>
      <c r="C889" s="9" t="s">
        <v>13</v>
      </c>
      <c r="D889" s="9">
        <v>212800</v>
      </c>
      <c r="E889" s="10" t="s">
        <v>452</v>
      </c>
      <c r="H889" s="9" t="s">
        <v>17</v>
      </c>
      <c r="I889" s="9">
        <v>4298.6900000000005</v>
      </c>
      <c r="J889" s="9" t="s">
        <v>18</v>
      </c>
      <c r="K889" s="9">
        <v>3</v>
      </c>
      <c r="L889" s="9">
        <v>888</v>
      </c>
      <c r="M889" s="9">
        <v>1</v>
      </c>
      <c r="N889" s="11">
        <f t="shared" si="13"/>
        <v>-4298.6900000000005</v>
      </c>
      <c r="O889" s="12"/>
    </row>
    <row r="890" spans="1:15" outlineLevel="2" x14ac:dyDescent="0.25">
      <c r="A890" s="9">
        <v>1030</v>
      </c>
      <c r="B890" s="9">
        <v>1030</v>
      </c>
      <c r="C890" s="9" t="s">
        <v>13</v>
      </c>
      <c r="D890" s="9">
        <v>640040</v>
      </c>
      <c r="E890" s="10" t="s">
        <v>453</v>
      </c>
      <c r="F890" s="9">
        <v>120122106</v>
      </c>
      <c r="H890" s="9" t="s">
        <v>15</v>
      </c>
      <c r="I890" s="9">
        <v>5012.0699999999988</v>
      </c>
      <c r="J890" s="9" t="s">
        <v>16</v>
      </c>
      <c r="K890" s="9">
        <v>3</v>
      </c>
      <c r="L890" s="9">
        <v>889</v>
      </c>
      <c r="M890" s="9">
        <v>1</v>
      </c>
      <c r="N890" s="11">
        <f t="shared" si="13"/>
        <v>5012.0699999999988</v>
      </c>
      <c r="O890" s="13"/>
    </row>
    <row r="891" spans="1:15" outlineLevel="2" x14ac:dyDescent="0.25">
      <c r="A891" s="9">
        <v>1030</v>
      </c>
      <c r="B891" s="9">
        <v>1030</v>
      </c>
      <c r="C891" s="9" t="s">
        <v>13</v>
      </c>
      <c r="D891" s="9">
        <v>640040</v>
      </c>
      <c r="E891" s="10" t="s">
        <v>453</v>
      </c>
      <c r="F891" s="9">
        <v>820022106</v>
      </c>
      <c r="H891" s="9" t="s">
        <v>15</v>
      </c>
      <c r="I891" s="9">
        <v>625.07999999999993</v>
      </c>
      <c r="J891" s="9" t="s">
        <v>16</v>
      </c>
      <c r="K891" s="9">
        <v>3</v>
      </c>
      <c r="L891" s="9">
        <v>890</v>
      </c>
      <c r="M891" s="9">
        <v>1</v>
      </c>
      <c r="N891" s="11">
        <f t="shared" si="13"/>
        <v>625.07999999999993</v>
      </c>
      <c r="O891" s="12"/>
    </row>
    <row r="892" spans="1:15" outlineLevel="1" x14ac:dyDescent="0.25">
      <c r="A892" s="9">
        <v>1030</v>
      </c>
      <c r="B892" s="9">
        <v>1030</v>
      </c>
      <c r="C892" s="9" t="s">
        <v>13</v>
      </c>
      <c r="D892" s="9">
        <v>212800</v>
      </c>
      <c r="E892" s="10" t="s">
        <v>453</v>
      </c>
      <c r="H892" s="9" t="s">
        <v>17</v>
      </c>
      <c r="I892" s="9">
        <v>5637.1499999999987</v>
      </c>
      <c r="J892" s="9" t="s">
        <v>18</v>
      </c>
      <c r="K892" s="9">
        <v>3</v>
      </c>
      <c r="L892" s="9">
        <v>891</v>
      </c>
      <c r="M892" s="9">
        <v>1</v>
      </c>
      <c r="N892" s="11">
        <f t="shared" si="13"/>
        <v>-5637.1499999999987</v>
      </c>
      <c r="O892" s="12"/>
    </row>
    <row r="893" spans="1:15" outlineLevel="2" x14ac:dyDescent="0.25">
      <c r="A893" s="9">
        <v>1030</v>
      </c>
      <c r="B893" s="9">
        <v>1030</v>
      </c>
      <c r="C893" s="9" t="s">
        <v>13</v>
      </c>
      <c r="D893" s="9">
        <v>640040</v>
      </c>
      <c r="E893" s="10" t="s">
        <v>454</v>
      </c>
      <c r="F893" s="9">
        <v>320830001</v>
      </c>
      <c r="H893" s="9" t="s">
        <v>15</v>
      </c>
      <c r="I893" s="9">
        <v>3839.29</v>
      </c>
      <c r="J893" s="9" t="s">
        <v>16</v>
      </c>
      <c r="K893" s="9">
        <v>3</v>
      </c>
      <c r="L893" s="9">
        <v>892</v>
      </c>
      <c r="M893" s="9">
        <v>1</v>
      </c>
      <c r="N893" s="11">
        <f t="shared" si="13"/>
        <v>3839.29</v>
      </c>
      <c r="O893" s="12"/>
    </row>
    <row r="894" spans="1:15" outlineLevel="2" x14ac:dyDescent="0.25">
      <c r="A894" s="9">
        <v>1030</v>
      </c>
      <c r="B894" s="9">
        <v>1030</v>
      </c>
      <c r="C894" s="9" t="s">
        <v>13</v>
      </c>
      <c r="D894" s="9">
        <v>640040</v>
      </c>
      <c r="E894" s="10" t="s">
        <v>454</v>
      </c>
      <c r="F894" s="9">
        <v>520030010</v>
      </c>
      <c r="H894" s="9" t="s">
        <v>15</v>
      </c>
      <c r="I894" s="9">
        <v>300.37</v>
      </c>
      <c r="J894" s="9" t="s">
        <v>16</v>
      </c>
      <c r="K894" s="9">
        <v>3</v>
      </c>
      <c r="L894" s="9">
        <v>893</v>
      </c>
      <c r="M894" s="9">
        <v>1</v>
      </c>
      <c r="N894" s="11">
        <f t="shared" si="13"/>
        <v>300.37</v>
      </c>
      <c r="O894" s="12"/>
    </row>
    <row r="895" spans="1:15" outlineLevel="1" x14ac:dyDescent="0.25">
      <c r="A895" s="9">
        <v>1030</v>
      </c>
      <c r="B895" s="9">
        <v>1030</v>
      </c>
      <c r="C895" s="9" t="s">
        <v>13</v>
      </c>
      <c r="D895" s="9">
        <v>212800</v>
      </c>
      <c r="E895" s="10" t="s">
        <v>454</v>
      </c>
      <c r="H895" s="9" t="s">
        <v>17</v>
      </c>
      <c r="I895" s="9">
        <v>4139.66</v>
      </c>
      <c r="J895" s="9" t="s">
        <v>18</v>
      </c>
      <c r="K895" s="9">
        <v>3</v>
      </c>
      <c r="L895" s="9">
        <v>894</v>
      </c>
      <c r="M895" s="9">
        <v>1</v>
      </c>
      <c r="N895" s="11">
        <f t="shared" si="13"/>
        <v>-4139.66</v>
      </c>
      <c r="O895" s="13"/>
    </row>
    <row r="896" spans="1:15" outlineLevel="2" x14ac:dyDescent="0.25">
      <c r="A896" s="9">
        <v>1030</v>
      </c>
      <c r="B896" s="9">
        <v>1030</v>
      </c>
      <c r="C896" s="9" t="s">
        <v>13</v>
      </c>
      <c r="D896" s="9">
        <v>640040</v>
      </c>
      <c r="E896" s="10" t="s">
        <v>455</v>
      </c>
      <c r="F896" s="9">
        <v>320032060</v>
      </c>
      <c r="H896" s="9" t="s">
        <v>15</v>
      </c>
      <c r="I896" s="9">
        <v>2739.29</v>
      </c>
      <c r="J896" s="9" t="s">
        <v>16</v>
      </c>
      <c r="K896" s="9">
        <v>3</v>
      </c>
      <c r="L896" s="9">
        <v>895</v>
      </c>
      <c r="M896" s="9">
        <v>1</v>
      </c>
      <c r="N896" s="11">
        <f t="shared" si="13"/>
        <v>2739.29</v>
      </c>
      <c r="O896" s="12"/>
    </row>
    <row r="897" spans="1:15" outlineLevel="2" x14ac:dyDescent="0.25">
      <c r="A897" s="9">
        <v>1030</v>
      </c>
      <c r="B897" s="9">
        <v>1030</v>
      </c>
      <c r="C897" s="9" t="s">
        <v>13</v>
      </c>
      <c r="D897" s="9">
        <v>640040</v>
      </c>
      <c r="E897" s="10" t="s">
        <v>455</v>
      </c>
      <c r="F897" s="9">
        <v>320032070</v>
      </c>
      <c r="H897" s="9" t="s">
        <v>15</v>
      </c>
      <c r="I897" s="9">
        <v>32.9</v>
      </c>
      <c r="J897" s="9" t="s">
        <v>16</v>
      </c>
      <c r="K897" s="9">
        <v>3</v>
      </c>
      <c r="L897" s="9">
        <v>896</v>
      </c>
      <c r="M897" s="9">
        <v>1</v>
      </c>
      <c r="N897" s="11">
        <f t="shared" si="13"/>
        <v>32.9</v>
      </c>
      <c r="O897" s="13"/>
    </row>
    <row r="898" spans="1:15" outlineLevel="1" x14ac:dyDescent="0.25">
      <c r="A898" s="9">
        <v>1030</v>
      </c>
      <c r="B898" s="9">
        <v>1030</v>
      </c>
      <c r="C898" s="9" t="s">
        <v>13</v>
      </c>
      <c r="D898" s="9">
        <v>212800</v>
      </c>
      <c r="E898" s="10" t="s">
        <v>455</v>
      </c>
      <c r="H898" s="9" t="s">
        <v>17</v>
      </c>
      <c r="I898" s="9">
        <v>2772.19</v>
      </c>
      <c r="J898" s="9" t="s">
        <v>18</v>
      </c>
      <c r="K898" s="9">
        <v>3</v>
      </c>
      <c r="L898" s="9">
        <v>897</v>
      </c>
      <c r="M898" s="9">
        <v>1</v>
      </c>
      <c r="N898" s="11">
        <f t="shared" si="13"/>
        <v>-2772.19</v>
      </c>
      <c r="O898" s="12"/>
    </row>
    <row r="899" spans="1:15" outlineLevel="2" x14ac:dyDescent="0.25">
      <c r="A899" s="9">
        <v>1030</v>
      </c>
      <c r="B899" s="9">
        <v>1030</v>
      </c>
      <c r="C899" s="9" t="s">
        <v>13</v>
      </c>
      <c r="D899" s="9">
        <v>640040</v>
      </c>
      <c r="E899" s="10" t="s">
        <v>456</v>
      </c>
      <c r="F899" s="9">
        <v>420633031</v>
      </c>
      <c r="H899" s="9" t="s">
        <v>15</v>
      </c>
      <c r="I899" s="9">
        <v>16.95</v>
      </c>
      <c r="J899" s="9" t="s">
        <v>16</v>
      </c>
      <c r="K899" s="9">
        <v>3</v>
      </c>
      <c r="L899" s="9">
        <v>898</v>
      </c>
      <c r="M899" s="9">
        <v>1</v>
      </c>
      <c r="N899" s="11">
        <f t="shared" ref="N899:N962" si="14">IF(H899="DR",I899,I899*-1)</f>
        <v>16.95</v>
      </c>
      <c r="O899" s="13"/>
    </row>
    <row r="900" spans="1:15" outlineLevel="2" x14ac:dyDescent="0.25">
      <c r="A900" s="9">
        <v>1030</v>
      </c>
      <c r="B900" s="9">
        <v>1030</v>
      </c>
      <c r="C900" s="9" t="s">
        <v>13</v>
      </c>
      <c r="D900" s="9">
        <v>640040</v>
      </c>
      <c r="E900" s="10" t="s">
        <v>456</v>
      </c>
      <c r="F900" s="9">
        <v>420633041</v>
      </c>
      <c r="H900" s="9" t="s">
        <v>15</v>
      </c>
      <c r="I900" s="9">
        <v>853.46</v>
      </c>
      <c r="J900" s="9" t="s">
        <v>16</v>
      </c>
      <c r="K900" s="9">
        <v>3</v>
      </c>
      <c r="L900" s="9">
        <v>899</v>
      </c>
      <c r="M900" s="9">
        <v>1</v>
      </c>
      <c r="N900" s="11">
        <f t="shared" si="14"/>
        <v>853.46</v>
      </c>
      <c r="O900" s="12"/>
    </row>
    <row r="901" spans="1:15" outlineLevel="1" x14ac:dyDescent="0.25">
      <c r="A901" s="9">
        <v>1030</v>
      </c>
      <c r="B901" s="9">
        <v>1030</v>
      </c>
      <c r="C901" s="9" t="s">
        <v>13</v>
      </c>
      <c r="D901" s="9">
        <v>212800</v>
      </c>
      <c r="E901" s="10" t="s">
        <v>456</v>
      </c>
      <c r="H901" s="9" t="s">
        <v>17</v>
      </c>
      <c r="I901" s="9">
        <v>870.41000000000008</v>
      </c>
      <c r="J901" s="9" t="s">
        <v>18</v>
      </c>
      <c r="K901" s="9">
        <v>3</v>
      </c>
      <c r="L901" s="9">
        <v>900</v>
      </c>
      <c r="M901" s="9">
        <v>1</v>
      </c>
      <c r="N901" s="11">
        <f t="shared" si="14"/>
        <v>-870.41000000000008</v>
      </c>
      <c r="O901" s="13"/>
    </row>
    <row r="902" spans="1:15" outlineLevel="2" x14ac:dyDescent="0.25">
      <c r="A902" s="9">
        <v>1030</v>
      </c>
      <c r="B902" s="9">
        <v>1030</v>
      </c>
      <c r="C902" s="9" t="s">
        <v>13</v>
      </c>
      <c r="D902" s="9">
        <v>640040</v>
      </c>
      <c r="E902" s="10" t="s">
        <v>457</v>
      </c>
      <c r="F902" s="9">
        <v>120035000</v>
      </c>
      <c r="H902" s="9" t="s">
        <v>15</v>
      </c>
      <c r="I902" s="9">
        <v>1983.51</v>
      </c>
      <c r="J902" s="9" t="s">
        <v>16</v>
      </c>
      <c r="K902" s="9">
        <v>3</v>
      </c>
      <c r="L902" s="9">
        <v>901</v>
      </c>
      <c r="M902" s="9">
        <v>1</v>
      </c>
      <c r="N902" s="11">
        <f t="shared" si="14"/>
        <v>1983.51</v>
      </c>
      <c r="O902" s="12"/>
    </row>
    <row r="903" spans="1:15" outlineLevel="2" x14ac:dyDescent="0.25">
      <c r="A903" s="9">
        <v>1030</v>
      </c>
      <c r="B903" s="9">
        <v>1030</v>
      </c>
      <c r="C903" s="9" t="s">
        <v>13</v>
      </c>
      <c r="D903" s="9">
        <v>640040</v>
      </c>
      <c r="E903" s="10" t="s">
        <v>457</v>
      </c>
      <c r="F903" s="9">
        <v>120135001</v>
      </c>
      <c r="H903" s="9" t="s">
        <v>15</v>
      </c>
      <c r="I903" s="9">
        <v>1593.78</v>
      </c>
      <c r="J903" s="9" t="s">
        <v>16</v>
      </c>
      <c r="K903" s="9">
        <v>3</v>
      </c>
      <c r="L903" s="9">
        <v>902</v>
      </c>
      <c r="M903" s="9">
        <v>1</v>
      </c>
      <c r="N903" s="11">
        <f t="shared" si="14"/>
        <v>1593.78</v>
      </c>
      <c r="O903" s="13"/>
    </row>
    <row r="904" spans="1:15" outlineLevel="1" x14ac:dyDescent="0.25">
      <c r="A904" s="9">
        <v>1030</v>
      </c>
      <c r="B904" s="9">
        <v>1030</v>
      </c>
      <c r="C904" s="9" t="s">
        <v>13</v>
      </c>
      <c r="D904" s="9">
        <v>212800</v>
      </c>
      <c r="E904" s="10" t="s">
        <v>457</v>
      </c>
      <c r="H904" s="9" t="s">
        <v>17</v>
      </c>
      <c r="I904" s="9">
        <v>3577.29</v>
      </c>
      <c r="J904" s="9" t="s">
        <v>18</v>
      </c>
      <c r="K904" s="9">
        <v>3</v>
      </c>
      <c r="L904" s="9">
        <v>903</v>
      </c>
      <c r="M904" s="9">
        <v>1</v>
      </c>
      <c r="N904" s="11">
        <f t="shared" si="14"/>
        <v>-3577.29</v>
      </c>
      <c r="O904" s="12"/>
    </row>
    <row r="905" spans="1:15" outlineLevel="2" x14ac:dyDescent="0.25">
      <c r="A905" s="9">
        <v>1030</v>
      </c>
      <c r="B905" s="9">
        <v>1030</v>
      </c>
      <c r="C905" s="9" t="s">
        <v>13</v>
      </c>
      <c r="D905" s="9">
        <v>640040</v>
      </c>
      <c r="E905" s="10" t="s">
        <v>458</v>
      </c>
      <c r="F905" s="9">
        <v>120136124</v>
      </c>
      <c r="H905" s="9" t="s">
        <v>15</v>
      </c>
      <c r="I905" s="9">
        <v>10796.690000000002</v>
      </c>
      <c r="J905" s="9" t="s">
        <v>16</v>
      </c>
      <c r="K905" s="9">
        <v>3</v>
      </c>
      <c r="L905" s="9">
        <v>904</v>
      </c>
      <c r="M905" s="9">
        <v>1</v>
      </c>
      <c r="N905" s="11">
        <f t="shared" si="14"/>
        <v>10796.690000000002</v>
      </c>
      <c r="O905" s="13"/>
    </row>
    <row r="906" spans="1:15" outlineLevel="2" x14ac:dyDescent="0.25">
      <c r="A906" s="9">
        <v>1030</v>
      </c>
      <c r="B906" s="9">
        <v>1030</v>
      </c>
      <c r="C906" s="9" t="s">
        <v>13</v>
      </c>
      <c r="D906" s="9">
        <v>640040</v>
      </c>
      <c r="E906" s="10" t="s">
        <v>458</v>
      </c>
      <c r="F906" s="9">
        <v>220136124</v>
      </c>
      <c r="H906" s="9" t="s">
        <v>15</v>
      </c>
      <c r="I906" s="9">
        <v>625.81999999999994</v>
      </c>
      <c r="J906" s="9" t="s">
        <v>16</v>
      </c>
      <c r="K906" s="9">
        <v>3</v>
      </c>
      <c r="L906" s="9">
        <v>905</v>
      </c>
      <c r="M906" s="9">
        <v>1</v>
      </c>
      <c r="N906" s="11">
        <f t="shared" si="14"/>
        <v>625.81999999999994</v>
      </c>
      <c r="O906" s="12"/>
    </row>
    <row r="907" spans="1:15" outlineLevel="1" x14ac:dyDescent="0.25">
      <c r="A907" s="9">
        <v>1030</v>
      </c>
      <c r="B907" s="9">
        <v>1030</v>
      </c>
      <c r="C907" s="9" t="s">
        <v>13</v>
      </c>
      <c r="D907" s="9">
        <v>212800</v>
      </c>
      <c r="E907" s="10" t="s">
        <v>458</v>
      </c>
      <c r="H907" s="9" t="s">
        <v>17</v>
      </c>
      <c r="I907" s="9">
        <v>11422.510000000002</v>
      </c>
      <c r="J907" s="9" t="s">
        <v>18</v>
      </c>
      <c r="K907" s="9">
        <v>3</v>
      </c>
      <c r="L907" s="9">
        <v>906</v>
      </c>
      <c r="M907" s="9">
        <v>1</v>
      </c>
      <c r="N907" s="11">
        <f t="shared" si="14"/>
        <v>-11422.510000000002</v>
      </c>
      <c r="O907" s="13"/>
    </row>
    <row r="908" spans="1:15" outlineLevel="2" x14ac:dyDescent="0.25">
      <c r="A908" s="9">
        <v>1030</v>
      </c>
      <c r="B908" s="9">
        <v>1030</v>
      </c>
      <c r="C908" s="9" t="s">
        <v>13</v>
      </c>
      <c r="D908" s="9">
        <v>640040</v>
      </c>
      <c r="E908" s="10" t="s">
        <v>459</v>
      </c>
      <c r="F908" s="9">
        <v>120136724</v>
      </c>
      <c r="H908" s="9" t="s">
        <v>15</v>
      </c>
      <c r="I908" s="9">
        <v>22784.87</v>
      </c>
      <c r="J908" s="9" t="s">
        <v>16</v>
      </c>
      <c r="K908" s="9">
        <v>3</v>
      </c>
      <c r="L908" s="9">
        <v>907</v>
      </c>
      <c r="M908" s="9">
        <v>1</v>
      </c>
      <c r="N908" s="11">
        <f t="shared" si="14"/>
        <v>22784.87</v>
      </c>
      <c r="O908" s="12"/>
    </row>
    <row r="909" spans="1:15" outlineLevel="2" x14ac:dyDescent="0.25">
      <c r="A909" s="9">
        <v>1030</v>
      </c>
      <c r="B909" s="9">
        <v>1030</v>
      </c>
      <c r="C909" s="9" t="s">
        <v>13</v>
      </c>
      <c r="D909" s="9">
        <v>640040</v>
      </c>
      <c r="E909" s="10" t="s">
        <v>459</v>
      </c>
      <c r="F909" s="9">
        <v>220136724</v>
      </c>
      <c r="H909" s="9" t="s">
        <v>15</v>
      </c>
      <c r="I909" s="9">
        <v>972.99</v>
      </c>
      <c r="J909" s="9" t="s">
        <v>16</v>
      </c>
      <c r="K909" s="9">
        <v>3</v>
      </c>
      <c r="L909" s="9">
        <v>908</v>
      </c>
      <c r="M909" s="9">
        <v>1</v>
      </c>
      <c r="N909" s="11">
        <f t="shared" si="14"/>
        <v>972.99</v>
      </c>
      <c r="O909" s="13"/>
    </row>
    <row r="910" spans="1:15" outlineLevel="1" x14ac:dyDescent="0.25">
      <c r="A910" s="9">
        <v>1030</v>
      </c>
      <c r="B910" s="9">
        <v>1030</v>
      </c>
      <c r="C910" s="9" t="s">
        <v>13</v>
      </c>
      <c r="D910" s="9">
        <v>212800</v>
      </c>
      <c r="E910" s="10" t="s">
        <v>459</v>
      </c>
      <c r="H910" s="9" t="s">
        <v>17</v>
      </c>
      <c r="I910" s="9">
        <v>23757.86</v>
      </c>
      <c r="J910" s="9" t="s">
        <v>18</v>
      </c>
      <c r="K910" s="9">
        <v>3</v>
      </c>
      <c r="L910" s="9">
        <v>909</v>
      </c>
      <c r="M910" s="9">
        <v>1</v>
      </c>
      <c r="N910" s="11">
        <f t="shared" si="14"/>
        <v>-23757.86</v>
      </c>
      <c r="O910" s="12"/>
    </row>
    <row r="911" spans="1:15" outlineLevel="2" x14ac:dyDescent="0.25">
      <c r="A911" s="9">
        <v>1030</v>
      </c>
      <c r="B911" s="9">
        <v>1030</v>
      </c>
      <c r="C911" s="9" t="s">
        <v>13</v>
      </c>
      <c r="D911" s="9">
        <v>640040</v>
      </c>
      <c r="E911" s="10" t="s">
        <v>460</v>
      </c>
      <c r="F911" s="9">
        <v>120143606</v>
      </c>
      <c r="H911" s="9" t="s">
        <v>15</v>
      </c>
      <c r="I911" s="9">
        <v>875.44</v>
      </c>
      <c r="J911" s="9" t="s">
        <v>16</v>
      </c>
      <c r="K911" s="9">
        <v>3</v>
      </c>
      <c r="L911" s="9">
        <v>910</v>
      </c>
      <c r="M911" s="9">
        <v>1</v>
      </c>
      <c r="N911" s="11">
        <f t="shared" si="14"/>
        <v>875.44</v>
      </c>
      <c r="O911" s="12"/>
    </row>
    <row r="912" spans="1:15" outlineLevel="2" x14ac:dyDescent="0.25">
      <c r="A912" s="9">
        <v>1030</v>
      </c>
      <c r="B912" s="9">
        <v>1030</v>
      </c>
      <c r="C912" s="9" t="s">
        <v>13</v>
      </c>
      <c r="D912" s="9">
        <v>640040</v>
      </c>
      <c r="E912" s="10" t="s">
        <v>460</v>
      </c>
      <c r="F912" s="9">
        <v>820043600</v>
      </c>
      <c r="H912" s="9" t="s">
        <v>15</v>
      </c>
      <c r="I912" s="9">
        <v>128.82</v>
      </c>
      <c r="J912" s="9" t="s">
        <v>16</v>
      </c>
      <c r="K912" s="9">
        <v>3</v>
      </c>
      <c r="L912" s="9">
        <v>911</v>
      </c>
      <c r="M912" s="9">
        <v>1</v>
      </c>
      <c r="N912" s="11">
        <f t="shared" si="14"/>
        <v>128.82</v>
      </c>
      <c r="O912" s="12"/>
    </row>
    <row r="913" spans="1:15" outlineLevel="1" x14ac:dyDescent="0.25">
      <c r="A913" s="9">
        <v>1030</v>
      </c>
      <c r="B913" s="9">
        <v>1030</v>
      </c>
      <c r="C913" s="9" t="s">
        <v>13</v>
      </c>
      <c r="D913" s="9">
        <v>212800</v>
      </c>
      <c r="E913" s="10" t="s">
        <v>460</v>
      </c>
      <c r="H913" s="9" t="s">
        <v>17</v>
      </c>
      <c r="I913" s="9">
        <v>1004.26</v>
      </c>
      <c r="J913" s="9" t="s">
        <v>18</v>
      </c>
      <c r="K913" s="9">
        <v>3</v>
      </c>
      <c r="L913" s="9">
        <v>912</v>
      </c>
      <c r="M913" s="9">
        <v>1</v>
      </c>
      <c r="N913" s="11">
        <f t="shared" si="14"/>
        <v>-1004.26</v>
      </c>
      <c r="O913" s="12"/>
    </row>
    <row r="914" spans="1:15" outlineLevel="2" x14ac:dyDescent="0.25">
      <c r="A914" s="9">
        <v>1030</v>
      </c>
      <c r="B914" s="9">
        <v>1030</v>
      </c>
      <c r="C914" s="9" t="s">
        <v>13</v>
      </c>
      <c r="D914" s="9">
        <v>640040</v>
      </c>
      <c r="E914" s="10" t="s">
        <v>461</v>
      </c>
      <c r="F914" s="9">
        <v>120144306</v>
      </c>
      <c r="H914" s="9" t="s">
        <v>15</v>
      </c>
      <c r="I914" s="9">
        <v>4866.5199999999995</v>
      </c>
      <c r="J914" s="9" t="s">
        <v>16</v>
      </c>
      <c r="K914" s="9">
        <v>3</v>
      </c>
      <c r="L914" s="9">
        <v>913</v>
      </c>
      <c r="M914" s="9">
        <v>1</v>
      </c>
      <c r="N914" s="11">
        <f t="shared" si="14"/>
        <v>4866.5199999999995</v>
      </c>
      <c r="O914" s="12"/>
    </row>
    <row r="915" spans="1:15" outlineLevel="2" x14ac:dyDescent="0.25">
      <c r="A915" s="9">
        <v>1030</v>
      </c>
      <c r="B915" s="9">
        <v>1030</v>
      </c>
      <c r="C915" s="9" t="s">
        <v>13</v>
      </c>
      <c r="D915" s="9">
        <v>640040</v>
      </c>
      <c r="E915" s="10" t="s">
        <v>461</v>
      </c>
      <c r="F915" s="9">
        <v>820044306</v>
      </c>
      <c r="H915" s="9" t="s">
        <v>15</v>
      </c>
      <c r="I915" s="9">
        <v>542.13</v>
      </c>
      <c r="J915" s="9" t="s">
        <v>16</v>
      </c>
      <c r="K915" s="9">
        <v>3</v>
      </c>
      <c r="L915" s="9">
        <v>914</v>
      </c>
      <c r="M915" s="9">
        <v>1</v>
      </c>
      <c r="N915" s="11">
        <f t="shared" si="14"/>
        <v>542.13</v>
      </c>
      <c r="O915" s="12"/>
    </row>
    <row r="916" spans="1:15" outlineLevel="1" x14ac:dyDescent="0.25">
      <c r="A916" s="9">
        <v>1030</v>
      </c>
      <c r="B916" s="9">
        <v>1030</v>
      </c>
      <c r="C916" s="9" t="s">
        <v>13</v>
      </c>
      <c r="D916" s="9">
        <v>212800</v>
      </c>
      <c r="E916" s="10" t="s">
        <v>461</v>
      </c>
      <c r="H916" s="9" t="s">
        <v>17</v>
      </c>
      <c r="I916" s="9">
        <v>5408.65</v>
      </c>
      <c r="J916" s="9" t="s">
        <v>18</v>
      </c>
      <c r="K916" s="9">
        <v>3</v>
      </c>
      <c r="L916" s="9">
        <v>915</v>
      </c>
      <c r="M916" s="9">
        <v>1</v>
      </c>
      <c r="N916" s="11">
        <f t="shared" si="14"/>
        <v>-5408.65</v>
      </c>
      <c r="O916" s="13"/>
    </row>
    <row r="917" spans="1:15" outlineLevel="2" x14ac:dyDescent="0.25">
      <c r="A917" s="9">
        <v>1030</v>
      </c>
      <c r="B917" s="9">
        <v>1030</v>
      </c>
      <c r="C917" s="9" t="s">
        <v>13</v>
      </c>
      <c r="D917" s="9">
        <v>640040</v>
      </c>
      <c r="E917" s="10" t="s">
        <v>462</v>
      </c>
      <c r="F917" s="9">
        <v>820044906</v>
      </c>
      <c r="H917" s="9" t="s">
        <v>15</v>
      </c>
      <c r="I917" s="9">
        <v>1855.36</v>
      </c>
      <c r="J917" s="9" t="s">
        <v>16</v>
      </c>
      <c r="K917" s="9">
        <v>3</v>
      </c>
      <c r="L917" s="9">
        <v>916</v>
      </c>
      <c r="M917" s="9">
        <v>1</v>
      </c>
      <c r="N917" s="11">
        <f t="shared" si="14"/>
        <v>1855.36</v>
      </c>
      <c r="O917" s="12"/>
    </row>
    <row r="918" spans="1:15" outlineLevel="2" x14ac:dyDescent="0.25">
      <c r="A918" s="9">
        <v>1030</v>
      </c>
      <c r="B918" s="9">
        <v>1030</v>
      </c>
      <c r="C918" s="9" t="s">
        <v>13</v>
      </c>
      <c r="D918" s="9">
        <v>640040</v>
      </c>
      <c r="E918" s="10" t="s">
        <v>462</v>
      </c>
      <c r="F918" s="9">
        <v>820044980</v>
      </c>
      <c r="H918" s="9" t="s">
        <v>15</v>
      </c>
      <c r="I918" s="9">
        <v>2583.52</v>
      </c>
      <c r="J918" s="9" t="s">
        <v>16</v>
      </c>
      <c r="K918" s="9">
        <v>3</v>
      </c>
      <c r="L918" s="9">
        <v>917</v>
      </c>
      <c r="M918" s="9">
        <v>1</v>
      </c>
      <c r="N918" s="11">
        <f t="shared" si="14"/>
        <v>2583.52</v>
      </c>
      <c r="O918" s="13"/>
    </row>
    <row r="919" spans="1:15" outlineLevel="1" x14ac:dyDescent="0.25">
      <c r="A919" s="9">
        <v>1030</v>
      </c>
      <c r="B919" s="9">
        <v>1030</v>
      </c>
      <c r="C919" s="9" t="s">
        <v>13</v>
      </c>
      <c r="D919" s="9">
        <v>212800</v>
      </c>
      <c r="E919" s="10" t="s">
        <v>462</v>
      </c>
      <c r="H919" s="9" t="s">
        <v>17</v>
      </c>
      <c r="I919" s="9">
        <v>4438.88</v>
      </c>
      <c r="J919" s="9" t="s">
        <v>18</v>
      </c>
      <c r="K919" s="9">
        <v>3</v>
      </c>
      <c r="L919" s="9">
        <v>918</v>
      </c>
      <c r="M919" s="9">
        <v>1</v>
      </c>
      <c r="N919" s="11">
        <f t="shared" si="14"/>
        <v>-4438.88</v>
      </c>
      <c r="O919" s="12"/>
    </row>
    <row r="920" spans="1:15" outlineLevel="2" x14ac:dyDescent="0.25">
      <c r="A920" s="9">
        <v>1030</v>
      </c>
      <c r="B920" s="9">
        <v>1030</v>
      </c>
      <c r="C920" s="9" t="s">
        <v>13</v>
      </c>
      <c r="D920" s="9">
        <v>640040</v>
      </c>
      <c r="E920" s="10" t="s">
        <v>463</v>
      </c>
      <c r="F920" s="9">
        <v>120148706</v>
      </c>
      <c r="H920" s="9" t="s">
        <v>15</v>
      </c>
      <c r="I920" s="9">
        <v>998.06</v>
      </c>
      <c r="J920" s="9" t="s">
        <v>16</v>
      </c>
      <c r="K920" s="9">
        <v>3</v>
      </c>
      <c r="L920" s="9">
        <v>919</v>
      </c>
      <c r="M920" s="9">
        <v>1</v>
      </c>
      <c r="N920" s="11">
        <f t="shared" si="14"/>
        <v>998.06</v>
      </c>
      <c r="O920" s="12"/>
    </row>
    <row r="921" spans="1:15" outlineLevel="2" x14ac:dyDescent="0.25">
      <c r="A921" s="9">
        <v>1030</v>
      </c>
      <c r="B921" s="9">
        <v>1030</v>
      </c>
      <c r="C921" s="9" t="s">
        <v>13</v>
      </c>
      <c r="D921" s="9">
        <v>640040</v>
      </c>
      <c r="E921" s="10" t="s">
        <v>463</v>
      </c>
      <c r="F921" s="9">
        <v>820048706</v>
      </c>
      <c r="H921" s="9" t="s">
        <v>15</v>
      </c>
      <c r="I921" s="9">
        <v>2133.09</v>
      </c>
      <c r="J921" s="9" t="s">
        <v>16</v>
      </c>
      <c r="K921" s="9">
        <v>3</v>
      </c>
      <c r="L921" s="9">
        <v>920</v>
      </c>
      <c r="M921" s="9">
        <v>1</v>
      </c>
      <c r="N921" s="11">
        <f t="shared" si="14"/>
        <v>2133.09</v>
      </c>
      <c r="O921" s="13"/>
    </row>
    <row r="922" spans="1:15" outlineLevel="1" x14ac:dyDescent="0.25">
      <c r="A922" s="9">
        <v>1030</v>
      </c>
      <c r="B922" s="9">
        <v>1030</v>
      </c>
      <c r="C922" s="9" t="s">
        <v>13</v>
      </c>
      <c r="D922" s="9">
        <v>212800</v>
      </c>
      <c r="E922" s="10" t="s">
        <v>463</v>
      </c>
      <c r="H922" s="9" t="s">
        <v>17</v>
      </c>
      <c r="I922" s="9">
        <v>3131.15</v>
      </c>
      <c r="J922" s="9" t="s">
        <v>18</v>
      </c>
      <c r="K922" s="9">
        <v>3</v>
      </c>
      <c r="L922" s="9">
        <v>921</v>
      </c>
      <c r="M922" s="9">
        <v>1</v>
      </c>
      <c r="N922" s="11">
        <f t="shared" si="14"/>
        <v>-3131.15</v>
      </c>
      <c r="O922" s="12"/>
    </row>
    <row r="923" spans="1:15" outlineLevel="2" x14ac:dyDescent="0.25">
      <c r="A923" s="9">
        <v>1030</v>
      </c>
      <c r="B923" s="9">
        <v>1030</v>
      </c>
      <c r="C923" s="9" t="s">
        <v>13</v>
      </c>
      <c r="D923" s="9">
        <v>640040</v>
      </c>
      <c r="E923" s="10" t="s">
        <v>464</v>
      </c>
      <c r="F923" s="9">
        <v>120143806</v>
      </c>
      <c r="H923" s="9" t="s">
        <v>15</v>
      </c>
      <c r="I923" s="9">
        <v>679.43000000000006</v>
      </c>
      <c r="J923" s="9" t="s">
        <v>16</v>
      </c>
      <c r="K923" s="9">
        <v>3</v>
      </c>
      <c r="L923" s="9">
        <v>922</v>
      </c>
      <c r="M923" s="9">
        <v>1</v>
      </c>
      <c r="N923" s="11">
        <f t="shared" si="14"/>
        <v>679.43000000000006</v>
      </c>
      <c r="O923" s="12"/>
    </row>
    <row r="924" spans="1:15" outlineLevel="2" x14ac:dyDescent="0.25">
      <c r="A924" s="9">
        <v>1030</v>
      </c>
      <c r="B924" s="9">
        <v>1030</v>
      </c>
      <c r="C924" s="9" t="s">
        <v>13</v>
      </c>
      <c r="D924" s="9">
        <v>640040</v>
      </c>
      <c r="E924" s="10" t="s">
        <v>464</v>
      </c>
      <c r="F924" s="9">
        <v>820043806</v>
      </c>
      <c r="H924" s="9" t="s">
        <v>15</v>
      </c>
      <c r="I924" s="9">
        <v>220.7</v>
      </c>
      <c r="J924" s="9" t="s">
        <v>16</v>
      </c>
      <c r="K924" s="9">
        <v>3</v>
      </c>
      <c r="L924" s="9">
        <v>923</v>
      </c>
      <c r="M924" s="9">
        <v>1</v>
      </c>
      <c r="N924" s="11">
        <f t="shared" si="14"/>
        <v>220.7</v>
      </c>
      <c r="O924" s="12"/>
    </row>
    <row r="925" spans="1:15" outlineLevel="1" x14ac:dyDescent="0.25">
      <c r="A925" s="9">
        <v>1030</v>
      </c>
      <c r="B925" s="9">
        <v>1030</v>
      </c>
      <c r="C925" s="9" t="s">
        <v>13</v>
      </c>
      <c r="D925" s="9">
        <v>212800</v>
      </c>
      <c r="E925" s="10" t="s">
        <v>464</v>
      </c>
      <c r="H925" s="9" t="s">
        <v>17</v>
      </c>
      <c r="I925" s="9">
        <v>900.13000000000011</v>
      </c>
      <c r="J925" s="9" t="s">
        <v>18</v>
      </c>
      <c r="K925" s="9">
        <v>3</v>
      </c>
      <c r="L925" s="9">
        <v>924</v>
      </c>
      <c r="M925" s="9">
        <v>1</v>
      </c>
      <c r="N925" s="11">
        <f t="shared" si="14"/>
        <v>-900.13000000000011</v>
      </c>
      <c r="O925" s="13"/>
    </row>
    <row r="926" spans="1:15" outlineLevel="2" x14ac:dyDescent="0.25">
      <c r="A926" s="9">
        <v>1030</v>
      </c>
      <c r="B926" s="9">
        <v>1030</v>
      </c>
      <c r="C926" s="9" t="s">
        <v>13</v>
      </c>
      <c r="D926" s="9">
        <v>640040</v>
      </c>
      <c r="E926" s="10" t="s">
        <v>465</v>
      </c>
      <c r="F926" s="9">
        <v>120049801</v>
      </c>
      <c r="H926" s="9" t="s">
        <v>15</v>
      </c>
      <c r="I926" s="9">
        <v>1939.1399999999999</v>
      </c>
      <c r="J926" s="9" t="s">
        <v>16</v>
      </c>
      <c r="K926" s="9">
        <v>3</v>
      </c>
      <c r="L926" s="9">
        <v>925</v>
      </c>
      <c r="M926" s="9">
        <v>1</v>
      </c>
      <c r="N926" s="11">
        <f t="shared" si="14"/>
        <v>1939.1399999999999</v>
      </c>
      <c r="O926" s="12"/>
    </row>
    <row r="927" spans="1:15" outlineLevel="2" x14ac:dyDescent="0.25">
      <c r="A927" s="9">
        <v>1030</v>
      </c>
      <c r="B927" s="9">
        <v>1030</v>
      </c>
      <c r="C927" s="9" t="s">
        <v>13</v>
      </c>
      <c r="D927" s="9">
        <v>640040</v>
      </c>
      <c r="E927" s="10" t="s">
        <v>465</v>
      </c>
      <c r="F927" s="9">
        <v>120149801</v>
      </c>
      <c r="H927" s="9" t="s">
        <v>15</v>
      </c>
      <c r="I927" s="9">
        <v>831.05000000000018</v>
      </c>
      <c r="J927" s="9" t="s">
        <v>16</v>
      </c>
      <c r="K927" s="9">
        <v>3</v>
      </c>
      <c r="L927" s="9">
        <v>926</v>
      </c>
      <c r="M927" s="9">
        <v>1</v>
      </c>
      <c r="N927" s="11">
        <f t="shared" si="14"/>
        <v>831.05000000000018</v>
      </c>
      <c r="O927" s="12"/>
    </row>
    <row r="928" spans="1:15" outlineLevel="1" x14ac:dyDescent="0.25">
      <c r="A928" s="9">
        <v>1030</v>
      </c>
      <c r="B928" s="9">
        <v>1030</v>
      </c>
      <c r="C928" s="9" t="s">
        <v>13</v>
      </c>
      <c r="D928" s="9">
        <v>212800</v>
      </c>
      <c r="E928" s="10" t="s">
        <v>465</v>
      </c>
      <c r="H928" s="9" t="s">
        <v>17</v>
      </c>
      <c r="I928" s="9">
        <v>2770.19</v>
      </c>
      <c r="J928" s="9" t="s">
        <v>18</v>
      </c>
      <c r="K928" s="9">
        <v>3</v>
      </c>
      <c r="L928" s="9">
        <v>927</v>
      </c>
      <c r="M928" s="9">
        <v>1</v>
      </c>
      <c r="N928" s="11">
        <f t="shared" si="14"/>
        <v>-2770.19</v>
      </c>
      <c r="O928" s="12"/>
    </row>
    <row r="929" spans="1:15" outlineLevel="2" x14ac:dyDescent="0.25">
      <c r="A929" s="9">
        <v>1030</v>
      </c>
      <c r="B929" s="9">
        <v>1030</v>
      </c>
      <c r="C929" s="9" t="s">
        <v>13</v>
      </c>
      <c r="D929" s="9">
        <v>640040</v>
      </c>
      <c r="E929" s="10" t="s">
        <v>466</v>
      </c>
      <c r="F929" s="9">
        <v>120151306</v>
      </c>
      <c r="H929" s="9" t="s">
        <v>15</v>
      </c>
      <c r="I929" s="9">
        <v>5984.5200000000023</v>
      </c>
      <c r="J929" s="9" t="s">
        <v>16</v>
      </c>
      <c r="K929" s="9">
        <v>3</v>
      </c>
      <c r="L929" s="9">
        <v>928</v>
      </c>
      <c r="M929" s="9">
        <v>1</v>
      </c>
      <c r="N929" s="11">
        <f t="shared" si="14"/>
        <v>5984.5200000000023</v>
      </c>
      <c r="O929" s="12"/>
    </row>
    <row r="930" spans="1:15" outlineLevel="2" x14ac:dyDescent="0.25">
      <c r="A930" s="9">
        <v>1030</v>
      </c>
      <c r="B930" s="9">
        <v>1030</v>
      </c>
      <c r="C930" s="9" t="s">
        <v>13</v>
      </c>
      <c r="D930" s="9">
        <v>640040</v>
      </c>
      <c r="E930" s="10" t="s">
        <v>466</v>
      </c>
      <c r="F930" s="9">
        <v>820051306</v>
      </c>
      <c r="H930" s="9" t="s">
        <v>15</v>
      </c>
      <c r="I930" s="9">
        <v>1562.93</v>
      </c>
      <c r="J930" s="9" t="s">
        <v>16</v>
      </c>
      <c r="K930" s="9">
        <v>3</v>
      </c>
      <c r="L930" s="9">
        <v>929</v>
      </c>
      <c r="M930" s="9">
        <v>1</v>
      </c>
      <c r="N930" s="11">
        <f t="shared" si="14"/>
        <v>1562.93</v>
      </c>
      <c r="O930" s="12"/>
    </row>
    <row r="931" spans="1:15" outlineLevel="1" x14ac:dyDescent="0.25">
      <c r="A931" s="9">
        <v>1030</v>
      </c>
      <c r="B931" s="9">
        <v>1030</v>
      </c>
      <c r="C931" s="9" t="s">
        <v>13</v>
      </c>
      <c r="D931" s="9">
        <v>212800</v>
      </c>
      <c r="E931" s="10" t="s">
        <v>466</v>
      </c>
      <c r="H931" s="9" t="s">
        <v>17</v>
      </c>
      <c r="I931" s="9">
        <v>7547.4500000000025</v>
      </c>
      <c r="J931" s="9" t="s">
        <v>18</v>
      </c>
      <c r="K931" s="9">
        <v>3</v>
      </c>
      <c r="L931" s="9">
        <v>930</v>
      </c>
      <c r="M931" s="9">
        <v>1</v>
      </c>
      <c r="N931" s="11">
        <f t="shared" si="14"/>
        <v>-7547.4500000000025</v>
      </c>
      <c r="O931" s="13"/>
    </row>
    <row r="932" spans="1:15" outlineLevel="2" x14ac:dyDescent="0.25">
      <c r="A932" s="9">
        <v>1030</v>
      </c>
      <c r="B932" s="9">
        <v>1030</v>
      </c>
      <c r="C932" s="9" t="s">
        <v>13</v>
      </c>
      <c r="D932" s="9">
        <v>640040</v>
      </c>
      <c r="E932" s="10" t="s">
        <v>467</v>
      </c>
      <c r="F932" s="9">
        <v>220152501</v>
      </c>
      <c r="H932" s="9" t="s">
        <v>15</v>
      </c>
      <c r="I932" s="9">
        <v>186.49</v>
      </c>
      <c r="J932" s="9" t="s">
        <v>16</v>
      </c>
      <c r="K932" s="9">
        <v>3</v>
      </c>
      <c r="L932" s="9">
        <v>931</v>
      </c>
      <c r="M932" s="9">
        <v>1</v>
      </c>
      <c r="N932" s="11">
        <f t="shared" si="14"/>
        <v>186.49</v>
      </c>
      <c r="O932" s="12"/>
    </row>
    <row r="933" spans="1:15" outlineLevel="2" x14ac:dyDescent="0.25">
      <c r="A933" s="9">
        <v>1030</v>
      </c>
      <c r="B933" s="9">
        <v>1030</v>
      </c>
      <c r="C933" s="9" t="s">
        <v>13</v>
      </c>
      <c r="D933" s="9">
        <v>640040</v>
      </c>
      <c r="E933" s="10" t="s">
        <v>467</v>
      </c>
      <c r="F933" s="9">
        <v>220152502</v>
      </c>
      <c r="H933" s="9" t="s">
        <v>15</v>
      </c>
      <c r="I933" s="9">
        <v>114.38000000000001</v>
      </c>
      <c r="J933" s="9" t="s">
        <v>16</v>
      </c>
      <c r="K933" s="9">
        <v>3</v>
      </c>
      <c r="L933" s="9">
        <v>932</v>
      </c>
      <c r="M933" s="9">
        <v>1</v>
      </c>
      <c r="N933" s="11">
        <f t="shared" si="14"/>
        <v>114.38000000000001</v>
      </c>
      <c r="O933" s="12"/>
    </row>
    <row r="934" spans="1:15" outlineLevel="1" x14ac:dyDescent="0.25">
      <c r="A934" s="9">
        <v>1030</v>
      </c>
      <c r="B934" s="9">
        <v>1030</v>
      </c>
      <c r="C934" s="9" t="s">
        <v>13</v>
      </c>
      <c r="D934" s="9">
        <v>212800</v>
      </c>
      <c r="E934" s="10" t="s">
        <v>467</v>
      </c>
      <c r="H934" s="9" t="s">
        <v>17</v>
      </c>
      <c r="I934" s="9">
        <v>300.87</v>
      </c>
      <c r="J934" s="9" t="s">
        <v>18</v>
      </c>
      <c r="K934" s="9">
        <v>3</v>
      </c>
      <c r="L934" s="9">
        <v>933</v>
      </c>
      <c r="M934" s="9">
        <v>1</v>
      </c>
      <c r="N934" s="11">
        <f t="shared" si="14"/>
        <v>-300.87</v>
      </c>
      <c r="O934" s="12"/>
    </row>
    <row r="935" spans="1:15" outlineLevel="2" x14ac:dyDescent="0.25">
      <c r="A935" s="9">
        <v>1030</v>
      </c>
      <c r="B935" s="9">
        <v>1030</v>
      </c>
      <c r="C935" s="9" t="s">
        <v>13</v>
      </c>
      <c r="D935" s="9">
        <v>640040</v>
      </c>
      <c r="E935" s="10" t="s">
        <v>468</v>
      </c>
      <c r="F935" s="9">
        <v>820053600</v>
      </c>
      <c r="H935" s="9" t="s">
        <v>15</v>
      </c>
      <c r="I935" s="9">
        <v>5555.3299999999981</v>
      </c>
      <c r="J935" s="9" t="s">
        <v>16</v>
      </c>
      <c r="K935" s="9">
        <v>3</v>
      </c>
      <c r="L935" s="9">
        <v>934</v>
      </c>
      <c r="M935" s="9">
        <v>1</v>
      </c>
      <c r="N935" s="11">
        <f t="shared" si="14"/>
        <v>5555.3299999999981</v>
      </c>
      <c r="O935" s="13"/>
    </row>
    <row r="936" spans="1:15" outlineLevel="2" x14ac:dyDescent="0.25">
      <c r="A936" s="9">
        <v>1030</v>
      </c>
      <c r="B936" s="9">
        <v>1030</v>
      </c>
      <c r="C936" s="9" t="s">
        <v>13</v>
      </c>
      <c r="D936" s="9">
        <v>640040</v>
      </c>
      <c r="E936" s="10" t="s">
        <v>468</v>
      </c>
      <c r="F936" s="9">
        <v>820053680</v>
      </c>
      <c r="H936" s="9" t="s">
        <v>15</v>
      </c>
      <c r="I936" s="9">
        <v>6891.8200000000006</v>
      </c>
      <c r="J936" s="9" t="s">
        <v>16</v>
      </c>
      <c r="K936" s="9">
        <v>3</v>
      </c>
      <c r="L936" s="9">
        <v>935</v>
      </c>
      <c r="M936" s="9">
        <v>1</v>
      </c>
      <c r="N936" s="11">
        <f t="shared" si="14"/>
        <v>6891.8200000000006</v>
      </c>
      <c r="O936" s="12"/>
    </row>
    <row r="937" spans="1:15" outlineLevel="1" x14ac:dyDescent="0.25">
      <c r="A937" s="9">
        <v>1030</v>
      </c>
      <c r="B937" s="9">
        <v>1030</v>
      </c>
      <c r="C937" s="9" t="s">
        <v>13</v>
      </c>
      <c r="D937" s="9">
        <v>212800</v>
      </c>
      <c r="E937" s="10" t="s">
        <v>468</v>
      </c>
      <c r="H937" s="9" t="s">
        <v>17</v>
      </c>
      <c r="I937" s="9">
        <v>12447.149999999998</v>
      </c>
      <c r="J937" s="9" t="s">
        <v>18</v>
      </c>
      <c r="K937" s="9">
        <v>3</v>
      </c>
      <c r="L937" s="9">
        <v>936</v>
      </c>
      <c r="M937" s="9">
        <v>1</v>
      </c>
      <c r="N937" s="11">
        <f t="shared" si="14"/>
        <v>-12447.149999999998</v>
      </c>
      <c r="O937" s="13"/>
    </row>
    <row r="938" spans="1:15" outlineLevel="2" x14ac:dyDescent="0.25">
      <c r="A938" s="9">
        <v>1030</v>
      </c>
      <c r="B938" s="9">
        <v>1030</v>
      </c>
      <c r="C938" s="9" t="s">
        <v>13</v>
      </c>
      <c r="D938" s="9">
        <v>640040</v>
      </c>
      <c r="E938" s="10" t="s">
        <v>469</v>
      </c>
      <c r="F938" s="9">
        <v>520160001</v>
      </c>
      <c r="H938" s="9" t="s">
        <v>15</v>
      </c>
      <c r="I938" s="9">
        <v>1187.4000000000001</v>
      </c>
      <c r="J938" s="9" t="s">
        <v>16</v>
      </c>
      <c r="K938" s="9">
        <v>3</v>
      </c>
      <c r="L938" s="9">
        <v>937</v>
      </c>
      <c r="M938" s="9">
        <v>1</v>
      </c>
      <c r="N938" s="11">
        <f t="shared" si="14"/>
        <v>1187.4000000000001</v>
      </c>
      <c r="O938" s="12"/>
    </row>
    <row r="939" spans="1:15" outlineLevel="2" x14ac:dyDescent="0.25">
      <c r="A939" s="9">
        <v>1030</v>
      </c>
      <c r="B939" s="9">
        <v>1030</v>
      </c>
      <c r="C939" s="9" t="s">
        <v>13</v>
      </c>
      <c r="D939" s="9">
        <v>640040</v>
      </c>
      <c r="E939" s="10" t="s">
        <v>469</v>
      </c>
      <c r="F939" s="9">
        <v>520160002</v>
      </c>
      <c r="H939" s="9" t="s">
        <v>15</v>
      </c>
      <c r="I939" s="9">
        <v>665.94</v>
      </c>
      <c r="J939" s="9" t="s">
        <v>16</v>
      </c>
      <c r="K939" s="9">
        <v>3</v>
      </c>
      <c r="L939" s="9">
        <v>938</v>
      </c>
      <c r="M939" s="9">
        <v>1</v>
      </c>
      <c r="N939" s="11">
        <f t="shared" si="14"/>
        <v>665.94</v>
      </c>
      <c r="O939" s="12"/>
    </row>
    <row r="940" spans="1:15" outlineLevel="1" x14ac:dyDescent="0.25">
      <c r="A940" s="9">
        <v>1030</v>
      </c>
      <c r="B940" s="9">
        <v>1030</v>
      </c>
      <c r="C940" s="9" t="s">
        <v>13</v>
      </c>
      <c r="D940" s="9">
        <v>212800</v>
      </c>
      <c r="E940" s="10" t="s">
        <v>469</v>
      </c>
      <c r="H940" s="9" t="s">
        <v>17</v>
      </c>
      <c r="I940" s="9">
        <v>1853.3400000000001</v>
      </c>
      <c r="J940" s="9" t="s">
        <v>18</v>
      </c>
      <c r="K940" s="9">
        <v>3</v>
      </c>
      <c r="L940" s="9">
        <v>939</v>
      </c>
      <c r="M940" s="9">
        <v>1</v>
      </c>
      <c r="N940" s="11">
        <f t="shared" si="14"/>
        <v>-1853.3400000000001</v>
      </c>
      <c r="O940" s="12"/>
    </row>
    <row r="941" spans="1:15" outlineLevel="2" x14ac:dyDescent="0.25">
      <c r="A941" s="9">
        <v>1030</v>
      </c>
      <c r="B941" s="9">
        <v>1030</v>
      </c>
      <c r="C941" s="9" t="s">
        <v>13</v>
      </c>
      <c r="D941" s="9">
        <v>640040</v>
      </c>
      <c r="E941" s="10" t="s">
        <v>470</v>
      </c>
      <c r="F941" s="9">
        <v>825017100</v>
      </c>
      <c r="H941" s="9" t="s">
        <v>15</v>
      </c>
      <c r="I941" s="9">
        <v>650</v>
      </c>
      <c r="J941" s="9" t="s">
        <v>16</v>
      </c>
      <c r="K941" s="9">
        <v>3</v>
      </c>
      <c r="L941" s="9">
        <v>1</v>
      </c>
      <c r="M941" s="9">
        <v>2</v>
      </c>
      <c r="N941" s="11">
        <f t="shared" si="14"/>
        <v>650</v>
      </c>
      <c r="O941" s="12"/>
    </row>
    <row r="942" spans="1:15" outlineLevel="2" x14ac:dyDescent="0.25">
      <c r="A942" s="9">
        <v>1030</v>
      </c>
      <c r="B942" s="9">
        <v>1030</v>
      </c>
      <c r="C942" s="9" t="s">
        <v>13</v>
      </c>
      <c r="D942" s="9">
        <v>640040</v>
      </c>
      <c r="E942" s="10" t="s">
        <v>470</v>
      </c>
      <c r="F942" s="9">
        <v>825017102</v>
      </c>
      <c r="H942" s="9" t="s">
        <v>15</v>
      </c>
      <c r="I942" s="9">
        <v>137.19</v>
      </c>
      <c r="J942" s="9" t="s">
        <v>16</v>
      </c>
      <c r="K942" s="9">
        <v>3</v>
      </c>
      <c r="L942" s="9">
        <v>2</v>
      </c>
      <c r="M942" s="9">
        <v>2</v>
      </c>
      <c r="N942" s="11">
        <f t="shared" si="14"/>
        <v>137.19</v>
      </c>
      <c r="O942" s="12"/>
    </row>
    <row r="943" spans="1:15" outlineLevel="1" x14ac:dyDescent="0.25">
      <c r="A943" s="9">
        <v>1030</v>
      </c>
      <c r="B943" s="9">
        <v>1030</v>
      </c>
      <c r="C943" s="9" t="s">
        <v>13</v>
      </c>
      <c r="D943" s="9">
        <v>212800</v>
      </c>
      <c r="E943" s="10" t="s">
        <v>470</v>
      </c>
      <c r="H943" s="9" t="s">
        <v>17</v>
      </c>
      <c r="I943" s="9">
        <v>787.19</v>
      </c>
      <c r="J943" s="9" t="s">
        <v>18</v>
      </c>
      <c r="K943" s="9">
        <v>3</v>
      </c>
      <c r="L943" s="9">
        <v>3</v>
      </c>
      <c r="M943" s="9">
        <v>2</v>
      </c>
      <c r="N943" s="11">
        <f t="shared" si="14"/>
        <v>-787.19</v>
      </c>
      <c r="O943" s="12"/>
    </row>
    <row r="944" spans="1:15" outlineLevel="2" x14ac:dyDescent="0.25">
      <c r="A944" s="9">
        <v>1030</v>
      </c>
      <c r="B944" s="9">
        <v>1030</v>
      </c>
      <c r="C944" s="9" t="s">
        <v>13</v>
      </c>
      <c r="D944" s="9">
        <v>640040</v>
      </c>
      <c r="E944" s="10" t="s">
        <v>471</v>
      </c>
      <c r="F944" s="9">
        <v>825760500</v>
      </c>
      <c r="H944" s="9" t="s">
        <v>15</v>
      </c>
      <c r="I944" s="9">
        <v>2120.48</v>
      </c>
      <c r="J944" s="9" t="s">
        <v>16</v>
      </c>
      <c r="K944" s="9">
        <v>3</v>
      </c>
      <c r="L944" s="9">
        <v>4</v>
      </c>
      <c r="M944" s="9">
        <v>2</v>
      </c>
      <c r="N944" s="11">
        <f t="shared" si="14"/>
        <v>2120.48</v>
      </c>
      <c r="O944" s="12"/>
    </row>
    <row r="945" spans="1:15" outlineLevel="2" x14ac:dyDescent="0.25">
      <c r="A945" s="9">
        <v>1030</v>
      </c>
      <c r="B945" s="9">
        <v>1030</v>
      </c>
      <c r="C945" s="9" t="s">
        <v>13</v>
      </c>
      <c r="D945" s="9">
        <v>640040</v>
      </c>
      <c r="E945" s="10" t="s">
        <v>471</v>
      </c>
      <c r="F945" s="9">
        <v>825760501</v>
      </c>
      <c r="H945" s="9" t="s">
        <v>15</v>
      </c>
      <c r="I945" s="9">
        <v>29.96</v>
      </c>
      <c r="J945" s="9" t="s">
        <v>16</v>
      </c>
      <c r="K945" s="9">
        <v>3</v>
      </c>
      <c r="L945" s="9">
        <v>5</v>
      </c>
      <c r="M945" s="9">
        <v>2</v>
      </c>
      <c r="N945" s="11">
        <f t="shared" si="14"/>
        <v>29.96</v>
      </c>
      <c r="O945" s="13"/>
    </row>
    <row r="946" spans="1:15" outlineLevel="1" x14ac:dyDescent="0.25">
      <c r="A946" s="9">
        <v>1030</v>
      </c>
      <c r="B946" s="9">
        <v>1030</v>
      </c>
      <c r="C946" s="9" t="s">
        <v>13</v>
      </c>
      <c r="D946" s="9">
        <v>212800</v>
      </c>
      <c r="E946" s="10" t="s">
        <v>471</v>
      </c>
      <c r="H946" s="9" t="s">
        <v>17</v>
      </c>
      <c r="I946" s="9">
        <v>2150.44</v>
      </c>
      <c r="J946" s="9" t="s">
        <v>18</v>
      </c>
      <c r="K946" s="9">
        <v>3</v>
      </c>
      <c r="L946" s="9">
        <v>6</v>
      </c>
      <c r="M946" s="9">
        <v>2</v>
      </c>
      <c r="N946" s="11">
        <f t="shared" si="14"/>
        <v>-2150.44</v>
      </c>
      <c r="O946" s="12"/>
    </row>
    <row r="947" spans="1:15" outlineLevel="2" x14ac:dyDescent="0.25">
      <c r="A947" s="9">
        <v>1030</v>
      </c>
      <c r="B947" s="9">
        <v>1030</v>
      </c>
      <c r="C947" s="9" t="s">
        <v>13</v>
      </c>
      <c r="D947" s="9">
        <v>640040</v>
      </c>
      <c r="E947" s="10" t="s">
        <v>472</v>
      </c>
      <c r="F947" s="9">
        <v>125061000</v>
      </c>
      <c r="H947" s="9" t="s">
        <v>15</v>
      </c>
      <c r="I947" s="9">
        <v>26.89</v>
      </c>
      <c r="J947" s="9" t="s">
        <v>16</v>
      </c>
      <c r="K947" s="9">
        <v>3</v>
      </c>
      <c r="L947" s="9">
        <v>7</v>
      </c>
      <c r="M947" s="9">
        <v>2</v>
      </c>
      <c r="N947" s="11">
        <f t="shared" si="14"/>
        <v>26.89</v>
      </c>
      <c r="O947" s="12"/>
    </row>
    <row r="948" spans="1:15" outlineLevel="2" x14ac:dyDescent="0.25">
      <c r="A948" s="9">
        <v>1030</v>
      </c>
      <c r="B948" s="9">
        <v>1030</v>
      </c>
      <c r="C948" s="9" t="s">
        <v>13</v>
      </c>
      <c r="D948" s="9">
        <v>640040</v>
      </c>
      <c r="E948" s="10" t="s">
        <v>472</v>
      </c>
      <c r="F948" s="9">
        <v>125561000</v>
      </c>
      <c r="H948" s="9" t="s">
        <v>15</v>
      </c>
      <c r="I948" s="9">
        <v>4.5</v>
      </c>
      <c r="J948" s="9" t="s">
        <v>16</v>
      </c>
      <c r="K948" s="9">
        <v>3</v>
      </c>
      <c r="L948" s="9">
        <v>8</v>
      </c>
      <c r="M948" s="9">
        <v>2</v>
      </c>
      <c r="N948" s="11">
        <f t="shared" si="14"/>
        <v>4.5</v>
      </c>
      <c r="O948" s="12"/>
    </row>
    <row r="949" spans="1:15" outlineLevel="1" x14ac:dyDescent="0.25">
      <c r="A949" s="9">
        <v>1030</v>
      </c>
      <c r="B949" s="9">
        <v>1030</v>
      </c>
      <c r="C949" s="9" t="s">
        <v>13</v>
      </c>
      <c r="D949" s="9">
        <v>212800</v>
      </c>
      <c r="E949" s="10" t="s">
        <v>472</v>
      </c>
      <c r="H949" s="9" t="s">
        <v>17</v>
      </c>
      <c r="I949" s="9">
        <v>31.39</v>
      </c>
      <c r="J949" s="9" t="s">
        <v>18</v>
      </c>
      <c r="K949" s="9">
        <v>3</v>
      </c>
      <c r="L949" s="9">
        <v>9</v>
      </c>
      <c r="M949" s="9">
        <v>2</v>
      </c>
      <c r="N949" s="11">
        <f t="shared" si="14"/>
        <v>-31.39</v>
      </c>
      <c r="O949" s="13"/>
    </row>
    <row r="950" spans="1:15" outlineLevel="2" x14ac:dyDescent="0.25">
      <c r="A950" s="9">
        <v>1030</v>
      </c>
      <c r="B950" s="9">
        <v>1030</v>
      </c>
      <c r="C950" s="9" t="s">
        <v>13</v>
      </c>
      <c r="D950" s="9">
        <v>640040</v>
      </c>
      <c r="E950" s="10" t="s">
        <v>473</v>
      </c>
      <c r="F950" s="9">
        <v>525080000</v>
      </c>
      <c r="H950" s="9" t="s">
        <v>15</v>
      </c>
      <c r="I950" s="9">
        <v>16577.600000000002</v>
      </c>
      <c r="J950" s="9" t="s">
        <v>16</v>
      </c>
      <c r="K950" s="9">
        <v>3</v>
      </c>
      <c r="L950" s="9">
        <v>10</v>
      </c>
      <c r="M950" s="9">
        <v>2</v>
      </c>
      <c r="N950" s="11">
        <f t="shared" si="14"/>
        <v>16577.600000000002</v>
      </c>
      <c r="O950" s="12"/>
    </row>
    <row r="951" spans="1:15" outlineLevel="2" x14ac:dyDescent="0.25">
      <c r="A951" s="9">
        <v>1030</v>
      </c>
      <c r="B951" s="9">
        <v>1030</v>
      </c>
      <c r="C951" s="9" t="s">
        <v>13</v>
      </c>
      <c r="D951" s="9">
        <v>640040</v>
      </c>
      <c r="E951" s="10" t="s">
        <v>473</v>
      </c>
      <c r="F951" s="9">
        <v>625480001</v>
      </c>
      <c r="H951" s="9" t="s">
        <v>15</v>
      </c>
      <c r="I951" s="9">
        <v>290.17</v>
      </c>
      <c r="J951" s="9" t="s">
        <v>16</v>
      </c>
      <c r="K951" s="9">
        <v>3</v>
      </c>
      <c r="L951" s="9">
        <v>11</v>
      </c>
      <c r="M951" s="9">
        <v>2</v>
      </c>
      <c r="N951" s="11">
        <f t="shared" si="14"/>
        <v>290.17</v>
      </c>
      <c r="O951" s="12"/>
    </row>
    <row r="952" spans="1:15" outlineLevel="1" x14ac:dyDescent="0.25">
      <c r="A952" s="9">
        <v>1030</v>
      </c>
      <c r="B952" s="9">
        <v>1030</v>
      </c>
      <c r="C952" s="9" t="s">
        <v>13</v>
      </c>
      <c r="D952" s="9">
        <v>212800</v>
      </c>
      <c r="E952" s="10" t="s">
        <v>473</v>
      </c>
      <c r="H952" s="9" t="s">
        <v>17</v>
      </c>
      <c r="I952" s="9">
        <v>16867.77</v>
      </c>
      <c r="J952" s="9" t="s">
        <v>18</v>
      </c>
      <c r="K952" s="9">
        <v>3</v>
      </c>
      <c r="L952" s="9">
        <v>12</v>
      </c>
      <c r="M952" s="9">
        <v>2</v>
      </c>
      <c r="N952" s="11">
        <f t="shared" si="14"/>
        <v>-16867.77</v>
      </c>
      <c r="O952" s="13"/>
    </row>
    <row r="953" spans="1:15" outlineLevel="2" x14ac:dyDescent="0.25">
      <c r="A953" s="9">
        <v>1030</v>
      </c>
      <c r="B953" s="9">
        <v>1030</v>
      </c>
      <c r="C953" s="9" t="s">
        <v>13</v>
      </c>
      <c r="D953" s="9">
        <v>640040</v>
      </c>
      <c r="E953" s="10" t="s">
        <v>474</v>
      </c>
      <c r="F953" s="9">
        <v>140110400</v>
      </c>
      <c r="H953" s="9" t="s">
        <v>15</v>
      </c>
      <c r="I953" s="9">
        <v>8817.899999999996</v>
      </c>
      <c r="J953" s="9" t="s">
        <v>16</v>
      </c>
      <c r="K953" s="9">
        <v>3</v>
      </c>
      <c r="L953" s="9">
        <v>13</v>
      </c>
      <c r="M953" s="9">
        <v>2</v>
      </c>
      <c r="N953" s="11">
        <f t="shared" si="14"/>
        <v>8817.899999999996</v>
      </c>
      <c r="O953" s="12"/>
    </row>
    <row r="954" spans="1:15" outlineLevel="2" x14ac:dyDescent="0.25">
      <c r="A954" s="9">
        <v>1030</v>
      </c>
      <c r="B954" s="9">
        <v>1030</v>
      </c>
      <c r="C954" s="9" t="s">
        <v>13</v>
      </c>
      <c r="D954" s="9">
        <v>640040</v>
      </c>
      <c r="E954" s="10" t="s">
        <v>474</v>
      </c>
      <c r="F954" s="9">
        <v>840110400</v>
      </c>
      <c r="H954" s="9" t="s">
        <v>15</v>
      </c>
      <c r="I954" s="9">
        <v>381.15</v>
      </c>
      <c r="J954" s="9" t="s">
        <v>16</v>
      </c>
      <c r="K954" s="9">
        <v>3</v>
      </c>
      <c r="L954" s="9">
        <v>14</v>
      </c>
      <c r="M954" s="9">
        <v>2</v>
      </c>
      <c r="N954" s="11">
        <f t="shared" si="14"/>
        <v>381.15</v>
      </c>
      <c r="O954" s="12"/>
    </row>
    <row r="955" spans="1:15" outlineLevel="1" x14ac:dyDescent="0.25">
      <c r="A955" s="9">
        <v>1030</v>
      </c>
      <c r="B955" s="9">
        <v>1030</v>
      </c>
      <c r="C955" s="9" t="s">
        <v>13</v>
      </c>
      <c r="D955" s="9">
        <v>212800</v>
      </c>
      <c r="E955" s="10" t="s">
        <v>474</v>
      </c>
      <c r="H955" s="9" t="s">
        <v>17</v>
      </c>
      <c r="I955" s="9">
        <v>9199.0499999999956</v>
      </c>
      <c r="J955" s="9" t="s">
        <v>18</v>
      </c>
      <c r="K955" s="9">
        <v>3</v>
      </c>
      <c r="L955" s="9">
        <v>15</v>
      </c>
      <c r="M955" s="9">
        <v>2</v>
      </c>
      <c r="N955" s="11">
        <f t="shared" si="14"/>
        <v>-9199.0499999999956</v>
      </c>
      <c r="O955" s="12"/>
    </row>
    <row r="956" spans="1:15" outlineLevel="2" x14ac:dyDescent="0.25">
      <c r="A956" s="9">
        <v>1030</v>
      </c>
      <c r="B956" s="9">
        <v>1030</v>
      </c>
      <c r="C956" s="9" t="s">
        <v>13</v>
      </c>
      <c r="D956" s="9">
        <v>640040</v>
      </c>
      <c r="E956" s="10" t="s">
        <v>475</v>
      </c>
      <c r="F956" s="9">
        <v>140110500</v>
      </c>
      <c r="H956" s="9" t="s">
        <v>15</v>
      </c>
      <c r="I956" s="9">
        <v>3843.05</v>
      </c>
      <c r="J956" s="9" t="s">
        <v>16</v>
      </c>
      <c r="K956" s="9">
        <v>3</v>
      </c>
      <c r="L956" s="9">
        <v>16</v>
      </c>
      <c r="M956" s="9">
        <v>2</v>
      </c>
      <c r="N956" s="11">
        <f t="shared" si="14"/>
        <v>3843.05</v>
      </c>
      <c r="O956" s="13"/>
    </row>
    <row r="957" spans="1:15" outlineLevel="2" x14ac:dyDescent="0.25">
      <c r="A957" s="9">
        <v>1030</v>
      </c>
      <c r="B957" s="9">
        <v>1030</v>
      </c>
      <c r="C957" s="9" t="s">
        <v>13</v>
      </c>
      <c r="D957" s="9">
        <v>640040</v>
      </c>
      <c r="E957" s="10" t="s">
        <v>475</v>
      </c>
      <c r="F957" s="9">
        <v>840110500</v>
      </c>
      <c r="H957" s="9" t="s">
        <v>15</v>
      </c>
      <c r="I957" s="9">
        <v>729.12999999999988</v>
      </c>
      <c r="J957" s="9" t="s">
        <v>16</v>
      </c>
      <c r="K957" s="9">
        <v>3</v>
      </c>
      <c r="L957" s="9">
        <v>17</v>
      </c>
      <c r="M957" s="9">
        <v>2</v>
      </c>
      <c r="N957" s="11">
        <f t="shared" si="14"/>
        <v>729.12999999999988</v>
      </c>
      <c r="O957" s="12"/>
    </row>
    <row r="958" spans="1:15" outlineLevel="1" x14ac:dyDescent="0.25">
      <c r="A958" s="9">
        <v>1030</v>
      </c>
      <c r="B958" s="9">
        <v>1030</v>
      </c>
      <c r="C958" s="9" t="s">
        <v>13</v>
      </c>
      <c r="D958" s="9">
        <v>212800</v>
      </c>
      <c r="E958" s="10" t="s">
        <v>475</v>
      </c>
      <c r="H958" s="9" t="s">
        <v>17</v>
      </c>
      <c r="I958" s="9">
        <v>4572.18</v>
      </c>
      <c r="J958" s="9" t="s">
        <v>18</v>
      </c>
      <c r="K958" s="9">
        <v>3</v>
      </c>
      <c r="L958" s="9">
        <v>18</v>
      </c>
      <c r="M958" s="9">
        <v>2</v>
      </c>
      <c r="N958" s="11">
        <f t="shared" si="14"/>
        <v>-4572.18</v>
      </c>
      <c r="O958" s="13"/>
    </row>
    <row r="959" spans="1:15" outlineLevel="2" x14ac:dyDescent="0.25">
      <c r="A959" s="9">
        <v>1030</v>
      </c>
      <c r="B959" s="9">
        <v>1030</v>
      </c>
      <c r="C959" s="9" t="s">
        <v>13</v>
      </c>
      <c r="D959" s="9">
        <v>640040</v>
      </c>
      <c r="E959" s="10" t="s">
        <v>476</v>
      </c>
      <c r="F959" s="9">
        <v>640112500</v>
      </c>
      <c r="H959" s="9" t="s">
        <v>15</v>
      </c>
      <c r="I959" s="9">
        <v>843.71999999999991</v>
      </c>
      <c r="J959" s="9" t="s">
        <v>16</v>
      </c>
      <c r="K959" s="9">
        <v>3</v>
      </c>
      <c r="L959" s="9">
        <v>19</v>
      </c>
      <c r="M959" s="9">
        <v>2</v>
      </c>
      <c r="N959" s="11">
        <f t="shared" si="14"/>
        <v>843.71999999999991</v>
      </c>
      <c r="O959" s="12"/>
    </row>
    <row r="960" spans="1:15" outlineLevel="2" x14ac:dyDescent="0.25">
      <c r="A960" s="9">
        <v>1030</v>
      </c>
      <c r="B960" s="9">
        <v>1030</v>
      </c>
      <c r="C960" s="9" t="s">
        <v>13</v>
      </c>
      <c r="D960" s="9">
        <v>640040</v>
      </c>
      <c r="E960" s="10" t="s">
        <v>476</v>
      </c>
      <c r="F960" s="9">
        <v>840112500</v>
      </c>
      <c r="H960" s="9" t="s">
        <v>15</v>
      </c>
      <c r="I960" s="9">
        <v>2770.2</v>
      </c>
      <c r="J960" s="9" t="s">
        <v>16</v>
      </c>
      <c r="K960" s="9">
        <v>3</v>
      </c>
      <c r="L960" s="9">
        <v>20</v>
      </c>
      <c r="M960" s="9">
        <v>2</v>
      </c>
      <c r="N960" s="11">
        <f t="shared" si="14"/>
        <v>2770.2</v>
      </c>
      <c r="O960" s="13"/>
    </row>
    <row r="961" spans="1:15" outlineLevel="1" x14ac:dyDescent="0.25">
      <c r="A961" s="9">
        <v>1030</v>
      </c>
      <c r="B961" s="9">
        <v>1030</v>
      </c>
      <c r="C961" s="9" t="s">
        <v>13</v>
      </c>
      <c r="D961" s="9">
        <v>212800</v>
      </c>
      <c r="E961" s="10" t="s">
        <v>476</v>
      </c>
      <c r="H961" s="9" t="s">
        <v>17</v>
      </c>
      <c r="I961" s="9">
        <v>3613.9199999999996</v>
      </c>
      <c r="J961" s="9" t="s">
        <v>18</v>
      </c>
      <c r="K961" s="9">
        <v>3</v>
      </c>
      <c r="L961" s="9">
        <v>21</v>
      </c>
      <c r="M961" s="9">
        <v>2</v>
      </c>
      <c r="N961" s="11">
        <f t="shared" si="14"/>
        <v>-3613.9199999999996</v>
      </c>
      <c r="O961" s="12"/>
    </row>
    <row r="962" spans="1:15" outlineLevel="2" x14ac:dyDescent="0.25">
      <c r="A962" s="9">
        <v>1030</v>
      </c>
      <c r="B962" s="9">
        <v>1030</v>
      </c>
      <c r="C962" s="9" t="s">
        <v>13</v>
      </c>
      <c r="D962" s="9">
        <v>640040</v>
      </c>
      <c r="E962" s="10" t="s">
        <v>477</v>
      </c>
      <c r="F962" s="9">
        <v>840113600</v>
      </c>
      <c r="H962" s="9" t="s">
        <v>15</v>
      </c>
      <c r="I962" s="9">
        <v>1973.2800000000002</v>
      </c>
      <c r="J962" s="9" t="s">
        <v>16</v>
      </c>
      <c r="K962" s="9">
        <v>3</v>
      </c>
      <c r="L962" s="9">
        <v>22</v>
      </c>
      <c r="M962" s="9">
        <v>2</v>
      </c>
      <c r="N962" s="11">
        <f t="shared" si="14"/>
        <v>1973.2800000000002</v>
      </c>
      <c r="O962" s="12"/>
    </row>
    <row r="963" spans="1:15" outlineLevel="2" x14ac:dyDescent="0.25">
      <c r="A963" s="9">
        <v>1030</v>
      </c>
      <c r="B963" s="9">
        <v>1030</v>
      </c>
      <c r="C963" s="9" t="s">
        <v>13</v>
      </c>
      <c r="D963" s="9">
        <v>640040</v>
      </c>
      <c r="E963" s="10" t="s">
        <v>477</v>
      </c>
      <c r="F963" s="9">
        <v>840113601</v>
      </c>
      <c r="H963" s="9" t="s">
        <v>15</v>
      </c>
      <c r="I963" s="9">
        <v>200.01999999999998</v>
      </c>
      <c r="J963" s="9" t="s">
        <v>16</v>
      </c>
      <c r="K963" s="9">
        <v>3</v>
      </c>
      <c r="L963" s="9">
        <v>23</v>
      </c>
      <c r="M963" s="9">
        <v>2</v>
      </c>
      <c r="N963" s="11">
        <f t="shared" ref="N963:N1026" si="15">IF(H963="DR",I963,I963*-1)</f>
        <v>200.01999999999998</v>
      </c>
      <c r="O963" s="13"/>
    </row>
    <row r="964" spans="1:15" outlineLevel="1" x14ac:dyDescent="0.25">
      <c r="A964" s="9">
        <v>1030</v>
      </c>
      <c r="B964" s="9">
        <v>1030</v>
      </c>
      <c r="C964" s="9" t="s">
        <v>13</v>
      </c>
      <c r="D964" s="9">
        <v>212800</v>
      </c>
      <c r="E964" s="10" t="s">
        <v>477</v>
      </c>
      <c r="H964" s="9" t="s">
        <v>17</v>
      </c>
      <c r="I964" s="9">
        <v>2173.3000000000002</v>
      </c>
      <c r="J964" s="9" t="s">
        <v>18</v>
      </c>
      <c r="K964" s="9">
        <v>3</v>
      </c>
      <c r="L964" s="9">
        <v>24</v>
      </c>
      <c r="M964" s="9">
        <v>2</v>
      </c>
      <c r="N964" s="11">
        <f t="shared" si="15"/>
        <v>-2173.3000000000002</v>
      </c>
      <c r="O964" s="12"/>
    </row>
    <row r="965" spans="1:15" outlineLevel="2" x14ac:dyDescent="0.25">
      <c r="A965" s="9">
        <v>1030</v>
      </c>
      <c r="B965" s="9">
        <v>1030</v>
      </c>
      <c r="C965" s="9" t="s">
        <v>13</v>
      </c>
      <c r="D965" s="9">
        <v>640040</v>
      </c>
      <c r="E965" s="10" t="s">
        <v>478</v>
      </c>
      <c r="F965" s="9">
        <v>140114300</v>
      </c>
      <c r="H965" s="9" t="s">
        <v>15</v>
      </c>
      <c r="I965" s="9">
        <v>325.52</v>
      </c>
      <c r="J965" s="9" t="s">
        <v>16</v>
      </c>
      <c r="K965" s="9">
        <v>3</v>
      </c>
      <c r="L965" s="9">
        <v>25</v>
      </c>
      <c r="M965" s="9">
        <v>2</v>
      </c>
      <c r="N965" s="11">
        <f t="shared" si="15"/>
        <v>325.52</v>
      </c>
      <c r="O965" s="13"/>
    </row>
    <row r="966" spans="1:15" outlineLevel="2" x14ac:dyDescent="0.25">
      <c r="A966" s="9">
        <v>1030</v>
      </c>
      <c r="B966" s="9">
        <v>1030</v>
      </c>
      <c r="C966" s="9" t="s">
        <v>13</v>
      </c>
      <c r="D966" s="9">
        <v>640040</v>
      </c>
      <c r="E966" s="10" t="s">
        <v>478</v>
      </c>
      <c r="F966" s="9">
        <v>840114300</v>
      </c>
      <c r="H966" s="9" t="s">
        <v>15</v>
      </c>
      <c r="I966" s="9">
        <v>1978.8299999999997</v>
      </c>
      <c r="J966" s="9" t="s">
        <v>16</v>
      </c>
      <c r="K966" s="9">
        <v>3</v>
      </c>
      <c r="L966" s="9">
        <v>26</v>
      </c>
      <c r="M966" s="9">
        <v>2</v>
      </c>
      <c r="N966" s="11">
        <f t="shared" si="15"/>
        <v>1978.8299999999997</v>
      </c>
      <c r="O966" s="12"/>
    </row>
    <row r="967" spans="1:15" outlineLevel="1" x14ac:dyDescent="0.25">
      <c r="A967" s="9">
        <v>1030</v>
      </c>
      <c r="B967" s="9">
        <v>1030</v>
      </c>
      <c r="C967" s="9" t="s">
        <v>13</v>
      </c>
      <c r="D967" s="9">
        <v>212800</v>
      </c>
      <c r="E967" s="10" t="s">
        <v>478</v>
      </c>
      <c r="H967" s="9" t="s">
        <v>17</v>
      </c>
      <c r="I967" s="9">
        <v>2304.3499999999995</v>
      </c>
      <c r="J967" s="9" t="s">
        <v>18</v>
      </c>
      <c r="K967" s="9">
        <v>3</v>
      </c>
      <c r="L967" s="9">
        <v>27</v>
      </c>
      <c r="M967" s="9">
        <v>2</v>
      </c>
      <c r="N967" s="11">
        <f t="shared" si="15"/>
        <v>-2304.3499999999995</v>
      </c>
      <c r="O967" s="13"/>
    </row>
    <row r="968" spans="1:15" outlineLevel="2" x14ac:dyDescent="0.25">
      <c r="A968" s="9">
        <v>1030</v>
      </c>
      <c r="B968" s="9">
        <v>1030</v>
      </c>
      <c r="C968" s="9" t="s">
        <v>13</v>
      </c>
      <c r="D968" s="9">
        <v>640040</v>
      </c>
      <c r="E968" s="10" t="s">
        <v>479</v>
      </c>
      <c r="F968" s="9">
        <v>840114600</v>
      </c>
      <c r="H968" s="9" t="s">
        <v>15</v>
      </c>
      <c r="I968" s="9">
        <v>104.72</v>
      </c>
      <c r="J968" s="9" t="s">
        <v>16</v>
      </c>
      <c r="K968" s="9">
        <v>3</v>
      </c>
      <c r="L968" s="9">
        <v>28</v>
      </c>
      <c r="M968" s="9">
        <v>2</v>
      </c>
      <c r="N968" s="11">
        <f t="shared" si="15"/>
        <v>104.72</v>
      </c>
      <c r="O968" s="12"/>
    </row>
    <row r="969" spans="1:15" outlineLevel="2" x14ac:dyDescent="0.25">
      <c r="A969" s="9">
        <v>1030</v>
      </c>
      <c r="B969" s="9">
        <v>1030</v>
      </c>
      <c r="C969" s="9" t="s">
        <v>13</v>
      </c>
      <c r="D969" s="9">
        <v>640040</v>
      </c>
      <c r="E969" s="10" t="s">
        <v>479</v>
      </c>
      <c r="F969" s="9">
        <v>840114601</v>
      </c>
      <c r="H969" s="9" t="s">
        <v>15</v>
      </c>
      <c r="I969" s="9">
        <v>41.75</v>
      </c>
      <c r="J969" s="9" t="s">
        <v>16</v>
      </c>
      <c r="K969" s="9">
        <v>3</v>
      </c>
      <c r="L969" s="9">
        <v>29</v>
      </c>
      <c r="M969" s="9">
        <v>2</v>
      </c>
      <c r="N969" s="11">
        <f t="shared" si="15"/>
        <v>41.75</v>
      </c>
      <c r="O969" s="12"/>
    </row>
    <row r="970" spans="1:15" outlineLevel="1" x14ac:dyDescent="0.25">
      <c r="A970" s="9">
        <v>1030</v>
      </c>
      <c r="B970" s="9">
        <v>1030</v>
      </c>
      <c r="C970" s="9" t="s">
        <v>13</v>
      </c>
      <c r="D970" s="9">
        <v>212800</v>
      </c>
      <c r="E970" s="10" t="s">
        <v>479</v>
      </c>
      <c r="H970" s="9" t="s">
        <v>17</v>
      </c>
      <c r="I970" s="9">
        <v>146.47</v>
      </c>
      <c r="J970" s="9" t="s">
        <v>18</v>
      </c>
      <c r="K970" s="9">
        <v>3</v>
      </c>
      <c r="L970" s="9">
        <v>30</v>
      </c>
      <c r="M970" s="9">
        <v>2</v>
      </c>
      <c r="N970" s="11">
        <f t="shared" si="15"/>
        <v>-146.47</v>
      </c>
      <c r="O970" s="12"/>
    </row>
    <row r="971" spans="1:15" outlineLevel="2" x14ac:dyDescent="0.25">
      <c r="A971" s="9">
        <v>1030</v>
      </c>
      <c r="B971" s="9">
        <v>1030</v>
      </c>
      <c r="C971" s="9" t="s">
        <v>13</v>
      </c>
      <c r="D971" s="9">
        <v>640040</v>
      </c>
      <c r="E971" s="10" t="s">
        <v>480</v>
      </c>
      <c r="F971" s="9">
        <v>340015000</v>
      </c>
      <c r="H971" s="9" t="s">
        <v>15</v>
      </c>
      <c r="I971" s="9">
        <v>276.06</v>
      </c>
      <c r="J971" s="9" t="s">
        <v>16</v>
      </c>
      <c r="K971" s="9">
        <v>3</v>
      </c>
      <c r="L971" s="9">
        <v>31</v>
      </c>
      <c r="M971" s="9">
        <v>2</v>
      </c>
      <c r="N971" s="11">
        <f t="shared" si="15"/>
        <v>276.06</v>
      </c>
      <c r="O971" s="13"/>
    </row>
    <row r="972" spans="1:15" outlineLevel="2" x14ac:dyDescent="0.25">
      <c r="A972" s="9">
        <v>1030</v>
      </c>
      <c r="B972" s="9">
        <v>1030</v>
      </c>
      <c r="C972" s="9" t="s">
        <v>13</v>
      </c>
      <c r="D972" s="9">
        <v>640040</v>
      </c>
      <c r="E972" s="10" t="s">
        <v>480</v>
      </c>
      <c r="F972" s="9">
        <v>340115000</v>
      </c>
      <c r="H972" s="9" t="s">
        <v>15</v>
      </c>
      <c r="I972" s="9">
        <v>162.67000000000002</v>
      </c>
      <c r="J972" s="9" t="s">
        <v>16</v>
      </c>
      <c r="K972" s="9">
        <v>3</v>
      </c>
      <c r="L972" s="9">
        <v>32</v>
      </c>
      <c r="M972" s="9">
        <v>2</v>
      </c>
      <c r="N972" s="11">
        <f t="shared" si="15"/>
        <v>162.67000000000002</v>
      </c>
      <c r="O972" s="12"/>
    </row>
    <row r="973" spans="1:15" outlineLevel="1" x14ac:dyDescent="0.25">
      <c r="A973" s="9">
        <v>1030</v>
      </c>
      <c r="B973" s="9">
        <v>1030</v>
      </c>
      <c r="C973" s="9" t="s">
        <v>13</v>
      </c>
      <c r="D973" s="9">
        <v>212800</v>
      </c>
      <c r="E973" s="10" t="s">
        <v>480</v>
      </c>
      <c r="H973" s="9" t="s">
        <v>17</v>
      </c>
      <c r="I973" s="9">
        <v>438.73</v>
      </c>
      <c r="J973" s="9" t="s">
        <v>18</v>
      </c>
      <c r="K973" s="9">
        <v>3</v>
      </c>
      <c r="L973" s="9">
        <v>33</v>
      </c>
      <c r="M973" s="9">
        <v>2</v>
      </c>
      <c r="N973" s="11">
        <f t="shared" si="15"/>
        <v>-438.73</v>
      </c>
      <c r="O973" s="13"/>
    </row>
    <row r="974" spans="1:15" outlineLevel="2" x14ac:dyDescent="0.25">
      <c r="A974" s="9">
        <v>1030</v>
      </c>
      <c r="B974" s="9">
        <v>1030</v>
      </c>
      <c r="C974" s="9" t="s">
        <v>13</v>
      </c>
      <c r="D974" s="9">
        <v>640040</v>
      </c>
      <c r="E974" s="10" t="s">
        <v>481</v>
      </c>
      <c r="F974" s="9">
        <v>140124200</v>
      </c>
      <c r="H974" s="9" t="s">
        <v>15</v>
      </c>
      <c r="I974" s="9">
        <v>1283.7600000000002</v>
      </c>
      <c r="J974" s="9" t="s">
        <v>16</v>
      </c>
      <c r="K974" s="9">
        <v>3</v>
      </c>
      <c r="L974" s="9">
        <v>34</v>
      </c>
      <c r="M974" s="9">
        <v>2</v>
      </c>
      <c r="N974" s="11">
        <f t="shared" si="15"/>
        <v>1283.7600000000002</v>
      </c>
      <c r="O974" s="12"/>
    </row>
    <row r="975" spans="1:15" outlineLevel="2" x14ac:dyDescent="0.25">
      <c r="A975" s="9">
        <v>1030</v>
      </c>
      <c r="B975" s="9">
        <v>1030</v>
      </c>
      <c r="C975" s="9" t="s">
        <v>13</v>
      </c>
      <c r="D975" s="9">
        <v>640040</v>
      </c>
      <c r="E975" s="10" t="s">
        <v>481</v>
      </c>
      <c r="F975" s="9">
        <v>840124200</v>
      </c>
      <c r="H975" s="9" t="s">
        <v>15</v>
      </c>
      <c r="I975" s="9">
        <v>1470.12</v>
      </c>
      <c r="J975" s="9" t="s">
        <v>16</v>
      </c>
      <c r="K975" s="9">
        <v>3</v>
      </c>
      <c r="L975" s="9">
        <v>35</v>
      </c>
      <c r="M975" s="9">
        <v>2</v>
      </c>
      <c r="N975" s="11">
        <f t="shared" si="15"/>
        <v>1470.12</v>
      </c>
      <c r="O975" s="13"/>
    </row>
    <row r="976" spans="1:15" outlineLevel="1" x14ac:dyDescent="0.25">
      <c r="A976" s="9">
        <v>1030</v>
      </c>
      <c r="B976" s="9">
        <v>1030</v>
      </c>
      <c r="C976" s="9" t="s">
        <v>13</v>
      </c>
      <c r="D976" s="9">
        <v>212800</v>
      </c>
      <c r="E976" s="10" t="s">
        <v>481</v>
      </c>
      <c r="H976" s="9" t="s">
        <v>17</v>
      </c>
      <c r="I976" s="9">
        <v>2753.88</v>
      </c>
      <c r="J976" s="9" t="s">
        <v>18</v>
      </c>
      <c r="K976" s="9">
        <v>3</v>
      </c>
      <c r="L976" s="9">
        <v>36</v>
      </c>
      <c r="M976" s="9">
        <v>2</v>
      </c>
      <c r="N976" s="11">
        <f t="shared" si="15"/>
        <v>-2753.88</v>
      </c>
      <c r="O976" s="12"/>
    </row>
    <row r="977" spans="1:15" outlineLevel="2" x14ac:dyDescent="0.25">
      <c r="A977" s="9">
        <v>1030</v>
      </c>
      <c r="B977" s="9">
        <v>1030</v>
      </c>
      <c r="C977" s="9" t="s">
        <v>13</v>
      </c>
      <c r="D977" s="9">
        <v>640040</v>
      </c>
      <c r="E977" s="10" t="s">
        <v>482</v>
      </c>
      <c r="F977" s="9">
        <v>140191200</v>
      </c>
      <c r="H977" s="9" t="s">
        <v>15</v>
      </c>
      <c r="I977" s="9">
        <v>4775.9799999999996</v>
      </c>
      <c r="J977" s="9" t="s">
        <v>16</v>
      </c>
      <c r="K977" s="9">
        <v>3</v>
      </c>
      <c r="L977" s="9">
        <v>37</v>
      </c>
      <c r="M977" s="9">
        <v>2</v>
      </c>
      <c r="N977" s="11">
        <f t="shared" si="15"/>
        <v>4775.9799999999996</v>
      </c>
      <c r="O977" s="13"/>
    </row>
    <row r="978" spans="1:15" outlineLevel="2" x14ac:dyDescent="0.25">
      <c r="A978" s="9">
        <v>1030</v>
      </c>
      <c r="B978" s="9">
        <v>1030</v>
      </c>
      <c r="C978" s="9" t="s">
        <v>13</v>
      </c>
      <c r="D978" s="9">
        <v>640040</v>
      </c>
      <c r="E978" s="10" t="s">
        <v>482</v>
      </c>
      <c r="F978" s="9">
        <v>840591200</v>
      </c>
      <c r="H978" s="9" t="s">
        <v>15</v>
      </c>
      <c r="I978" s="9">
        <v>2323.6499999999996</v>
      </c>
      <c r="J978" s="9" t="s">
        <v>16</v>
      </c>
      <c r="K978" s="9">
        <v>3</v>
      </c>
      <c r="L978" s="9">
        <v>38</v>
      </c>
      <c r="M978" s="9">
        <v>2</v>
      </c>
      <c r="N978" s="11">
        <f t="shared" si="15"/>
        <v>2323.6499999999996</v>
      </c>
      <c r="O978" s="12"/>
    </row>
    <row r="979" spans="1:15" outlineLevel="1" x14ac:dyDescent="0.25">
      <c r="A979" s="9">
        <v>1030</v>
      </c>
      <c r="B979" s="9">
        <v>1030</v>
      </c>
      <c r="C979" s="9" t="s">
        <v>13</v>
      </c>
      <c r="D979" s="9">
        <v>212800</v>
      </c>
      <c r="E979" s="10" t="s">
        <v>482</v>
      </c>
      <c r="H979" s="9" t="s">
        <v>17</v>
      </c>
      <c r="I979" s="9">
        <v>7099.6299999999992</v>
      </c>
      <c r="J979" s="9" t="s">
        <v>18</v>
      </c>
      <c r="K979" s="9">
        <v>3</v>
      </c>
      <c r="L979" s="9">
        <v>39</v>
      </c>
      <c r="M979" s="9">
        <v>2</v>
      </c>
      <c r="N979" s="11">
        <f t="shared" si="15"/>
        <v>-7099.6299999999992</v>
      </c>
      <c r="O979" s="13"/>
    </row>
    <row r="980" spans="1:15" outlineLevel="2" x14ac:dyDescent="0.25">
      <c r="A980" s="9">
        <v>1080</v>
      </c>
      <c r="B980" s="9">
        <v>1080</v>
      </c>
      <c r="C980" s="9" t="s">
        <v>13</v>
      </c>
      <c r="D980" s="9">
        <v>640040</v>
      </c>
      <c r="E980" s="10" t="s">
        <v>483</v>
      </c>
      <c r="F980" s="9">
        <v>350404310</v>
      </c>
      <c r="H980" s="9" t="s">
        <v>15</v>
      </c>
      <c r="I980" s="9">
        <v>411.03</v>
      </c>
      <c r="J980" s="9" t="s">
        <v>16</v>
      </c>
      <c r="K980" s="9">
        <v>3</v>
      </c>
      <c r="L980" s="9">
        <v>40</v>
      </c>
      <c r="M980" s="9">
        <v>2</v>
      </c>
      <c r="N980" s="11">
        <f t="shared" si="15"/>
        <v>411.03</v>
      </c>
      <c r="O980" s="12"/>
    </row>
    <row r="981" spans="1:15" outlineLevel="2" x14ac:dyDescent="0.25">
      <c r="A981" s="9">
        <v>1080</v>
      </c>
      <c r="B981" s="9">
        <v>1080</v>
      </c>
      <c r="C981" s="9" t="s">
        <v>13</v>
      </c>
      <c r="D981" s="9">
        <v>640040</v>
      </c>
      <c r="E981" s="10" t="s">
        <v>483</v>
      </c>
      <c r="F981" s="9">
        <v>350504320</v>
      </c>
      <c r="H981" s="9" t="s">
        <v>15</v>
      </c>
      <c r="I981" s="9">
        <v>105</v>
      </c>
      <c r="J981" s="9" t="s">
        <v>16</v>
      </c>
      <c r="K981" s="9">
        <v>3</v>
      </c>
      <c r="L981" s="9">
        <v>41</v>
      </c>
      <c r="M981" s="9">
        <v>2</v>
      </c>
      <c r="N981" s="11">
        <f t="shared" si="15"/>
        <v>105</v>
      </c>
      <c r="O981" s="13"/>
    </row>
    <row r="982" spans="1:15" outlineLevel="1" x14ac:dyDescent="0.25">
      <c r="A982" s="9">
        <v>1080</v>
      </c>
      <c r="B982" s="9">
        <v>1080</v>
      </c>
      <c r="C982" s="9" t="s">
        <v>13</v>
      </c>
      <c r="D982" s="9">
        <v>212800</v>
      </c>
      <c r="E982" s="10" t="s">
        <v>483</v>
      </c>
      <c r="H982" s="9" t="s">
        <v>17</v>
      </c>
      <c r="I982" s="9">
        <v>516.03</v>
      </c>
      <c r="J982" s="9" t="s">
        <v>18</v>
      </c>
      <c r="K982" s="9">
        <v>3</v>
      </c>
      <c r="L982" s="9">
        <v>42</v>
      </c>
      <c r="M982" s="9">
        <v>2</v>
      </c>
      <c r="N982" s="11">
        <f t="shared" si="15"/>
        <v>-516.03</v>
      </c>
      <c r="O982" s="12"/>
    </row>
    <row r="983" spans="1:15" outlineLevel="2" x14ac:dyDescent="0.25">
      <c r="A983" s="9">
        <v>1085</v>
      </c>
      <c r="B983" s="9">
        <v>1085</v>
      </c>
      <c r="C983" s="9" t="s">
        <v>13</v>
      </c>
      <c r="D983" s="9">
        <v>640040</v>
      </c>
      <c r="E983" s="10" t="s">
        <v>484</v>
      </c>
      <c r="F983" s="9">
        <v>150005301</v>
      </c>
      <c r="H983" s="9" t="s">
        <v>15</v>
      </c>
      <c r="I983" s="9">
        <v>8540.44</v>
      </c>
      <c r="J983" s="9" t="s">
        <v>16</v>
      </c>
      <c r="K983" s="9">
        <v>3</v>
      </c>
      <c r="L983" s="9">
        <v>43</v>
      </c>
      <c r="M983" s="9">
        <v>2</v>
      </c>
      <c r="N983" s="11">
        <f t="shared" si="15"/>
        <v>8540.44</v>
      </c>
      <c r="O983" s="13"/>
    </row>
    <row r="984" spans="1:15" outlineLevel="2" x14ac:dyDescent="0.25">
      <c r="A984" s="9">
        <v>1085</v>
      </c>
      <c r="B984" s="9">
        <v>1085</v>
      </c>
      <c r="C984" s="9" t="s">
        <v>13</v>
      </c>
      <c r="D984" s="9">
        <v>640040</v>
      </c>
      <c r="E984" s="10" t="s">
        <v>484</v>
      </c>
      <c r="F984" s="9">
        <v>150105300</v>
      </c>
      <c r="H984" s="9" t="s">
        <v>15</v>
      </c>
      <c r="I984" s="9">
        <v>28090.890000000007</v>
      </c>
      <c r="J984" s="9" t="s">
        <v>16</v>
      </c>
      <c r="K984" s="9">
        <v>3</v>
      </c>
      <c r="L984" s="9">
        <v>44</v>
      </c>
      <c r="M984" s="9">
        <v>2</v>
      </c>
      <c r="N984" s="11">
        <f t="shared" si="15"/>
        <v>28090.890000000007</v>
      </c>
      <c r="O984" s="12"/>
    </row>
    <row r="985" spans="1:15" outlineLevel="1" x14ac:dyDescent="0.25">
      <c r="A985" s="9">
        <v>1085</v>
      </c>
      <c r="B985" s="9">
        <v>1085</v>
      </c>
      <c r="C985" s="9" t="s">
        <v>13</v>
      </c>
      <c r="D985" s="9">
        <v>212800</v>
      </c>
      <c r="E985" s="10" t="s">
        <v>484</v>
      </c>
      <c r="H985" s="9" t="s">
        <v>17</v>
      </c>
      <c r="I985" s="9">
        <v>36631.330000000009</v>
      </c>
      <c r="J985" s="9" t="s">
        <v>18</v>
      </c>
      <c r="K985" s="9">
        <v>3</v>
      </c>
      <c r="L985" s="9">
        <v>45</v>
      </c>
      <c r="M985" s="9">
        <v>2</v>
      </c>
      <c r="N985" s="11">
        <f t="shared" si="15"/>
        <v>-36631.330000000009</v>
      </c>
      <c r="O985" s="13"/>
    </row>
    <row r="986" spans="1:15" outlineLevel="2" x14ac:dyDescent="0.25">
      <c r="A986" s="9">
        <v>1085</v>
      </c>
      <c r="B986" s="9">
        <v>1085</v>
      </c>
      <c r="C986" s="9" t="s">
        <v>13</v>
      </c>
      <c r="D986" s="9">
        <v>640040</v>
      </c>
      <c r="E986" s="10" t="s">
        <v>485</v>
      </c>
      <c r="F986" s="9">
        <v>150005800</v>
      </c>
      <c r="H986" s="9" t="s">
        <v>15</v>
      </c>
      <c r="I986" s="9">
        <v>8419.81</v>
      </c>
      <c r="J986" s="9" t="s">
        <v>16</v>
      </c>
      <c r="K986" s="9">
        <v>3</v>
      </c>
      <c r="L986" s="9">
        <v>46</v>
      </c>
      <c r="M986" s="9">
        <v>2</v>
      </c>
      <c r="N986" s="11">
        <f t="shared" si="15"/>
        <v>8419.81</v>
      </c>
      <c r="O986" s="12"/>
    </row>
    <row r="987" spans="1:15" outlineLevel="2" x14ac:dyDescent="0.25">
      <c r="A987" s="9">
        <v>1085</v>
      </c>
      <c r="B987" s="9">
        <v>1085</v>
      </c>
      <c r="C987" s="9" t="s">
        <v>13</v>
      </c>
      <c r="D987" s="9">
        <v>640040</v>
      </c>
      <c r="E987" s="10" t="s">
        <v>485</v>
      </c>
      <c r="F987" s="9">
        <v>150005801</v>
      </c>
      <c r="H987" s="9" t="s">
        <v>15</v>
      </c>
      <c r="I987" s="9">
        <v>7</v>
      </c>
      <c r="J987" s="9" t="s">
        <v>16</v>
      </c>
      <c r="K987" s="9">
        <v>3</v>
      </c>
      <c r="L987" s="9">
        <v>47</v>
      </c>
      <c r="M987" s="9">
        <v>2</v>
      </c>
      <c r="N987" s="11">
        <f t="shared" si="15"/>
        <v>7</v>
      </c>
      <c r="O987" s="13"/>
    </row>
    <row r="988" spans="1:15" outlineLevel="1" x14ac:dyDescent="0.25">
      <c r="A988" s="9">
        <v>1085</v>
      </c>
      <c r="B988" s="9">
        <v>1085</v>
      </c>
      <c r="C988" s="9" t="s">
        <v>13</v>
      </c>
      <c r="D988" s="9">
        <v>212800</v>
      </c>
      <c r="E988" s="10" t="s">
        <v>485</v>
      </c>
      <c r="H988" s="9" t="s">
        <v>17</v>
      </c>
      <c r="I988" s="9">
        <v>8426.81</v>
      </c>
      <c r="J988" s="9" t="s">
        <v>18</v>
      </c>
      <c r="K988" s="9">
        <v>3</v>
      </c>
      <c r="L988" s="9">
        <v>48</v>
      </c>
      <c r="M988" s="9">
        <v>2</v>
      </c>
      <c r="N988" s="11">
        <f t="shared" si="15"/>
        <v>-8426.81</v>
      </c>
      <c r="O988" s="12"/>
    </row>
    <row r="989" spans="1:15" outlineLevel="2" x14ac:dyDescent="0.25">
      <c r="A989" s="9">
        <v>1080</v>
      </c>
      <c r="B989" s="9">
        <v>1080</v>
      </c>
      <c r="C989" s="9" t="s">
        <v>13</v>
      </c>
      <c r="D989" s="9">
        <v>640040</v>
      </c>
      <c r="E989" s="10" t="s">
        <v>486</v>
      </c>
      <c r="F989" s="9">
        <v>350011000</v>
      </c>
      <c r="H989" s="9" t="s">
        <v>15</v>
      </c>
      <c r="I989" s="9">
        <v>4131.1000000000004</v>
      </c>
      <c r="J989" s="9" t="s">
        <v>16</v>
      </c>
      <c r="K989" s="9">
        <v>3</v>
      </c>
      <c r="L989" s="9">
        <v>49</v>
      </c>
      <c r="M989" s="9">
        <v>2</v>
      </c>
      <c r="N989" s="11">
        <f t="shared" si="15"/>
        <v>4131.1000000000004</v>
      </c>
      <c r="O989" s="13"/>
    </row>
    <row r="990" spans="1:15" outlineLevel="2" x14ac:dyDescent="0.25">
      <c r="A990" s="9">
        <v>1080</v>
      </c>
      <c r="B990" s="9">
        <v>1080</v>
      </c>
      <c r="C990" s="9" t="s">
        <v>13</v>
      </c>
      <c r="D990" s="9">
        <v>640040</v>
      </c>
      <c r="E990" s="10" t="s">
        <v>486</v>
      </c>
      <c r="F990" s="9">
        <v>350011099</v>
      </c>
      <c r="H990" s="9" t="s">
        <v>15</v>
      </c>
      <c r="I990" s="9">
        <v>1083.5899999999999</v>
      </c>
      <c r="J990" s="9" t="s">
        <v>16</v>
      </c>
      <c r="K990" s="9">
        <v>3</v>
      </c>
      <c r="L990" s="9">
        <v>50</v>
      </c>
      <c r="M990" s="9">
        <v>2</v>
      </c>
      <c r="N990" s="11">
        <f t="shared" si="15"/>
        <v>1083.5899999999999</v>
      </c>
      <c r="O990" s="12"/>
    </row>
    <row r="991" spans="1:15" outlineLevel="1" x14ac:dyDescent="0.25">
      <c r="A991" s="9">
        <v>1080</v>
      </c>
      <c r="B991" s="9">
        <v>1080</v>
      </c>
      <c r="C991" s="9" t="s">
        <v>13</v>
      </c>
      <c r="D991" s="9">
        <v>212800</v>
      </c>
      <c r="E991" s="10" t="s">
        <v>486</v>
      </c>
      <c r="H991" s="9" t="s">
        <v>17</v>
      </c>
      <c r="I991" s="9">
        <v>5214.6900000000005</v>
      </c>
      <c r="J991" s="9" t="s">
        <v>18</v>
      </c>
      <c r="K991" s="9">
        <v>3</v>
      </c>
      <c r="L991" s="9">
        <v>51</v>
      </c>
      <c r="M991" s="9">
        <v>2</v>
      </c>
      <c r="N991" s="11">
        <f t="shared" si="15"/>
        <v>-5214.6900000000005</v>
      </c>
      <c r="O991" s="13"/>
    </row>
    <row r="992" spans="1:15" outlineLevel="2" x14ac:dyDescent="0.25">
      <c r="A992" s="9">
        <v>1080</v>
      </c>
      <c r="B992" s="9">
        <v>1080</v>
      </c>
      <c r="C992" s="9" t="s">
        <v>13</v>
      </c>
      <c r="D992" s="9">
        <v>640040</v>
      </c>
      <c r="E992" s="10" t="s">
        <v>487</v>
      </c>
      <c r="F992" s="9">
        <v>350033500</v>
      </c>
      <c r="H992" s="9" t="s">
        <v>15</v>
      </c>
      <c r="I992" s="9">
        <v>556.53</v>
      </c>
      <c r="J992" s="9" t="s">
        <v>16</v>
      </c>
      <c r="K992" s="9">
        <v>3</v>
      </c>
      <c r="L992" s="9">
        <v>52</v>
      </c>
      <c r="M992" s="9">
        <v>2</v>
      </c>
      <c r="N992" s="11">
        <f t="shared" si="15"/>
        <v>556.53</v>
      </c>
      <c r="O992" s="12"/>
    </row>
    <row r="993" spans="1:15" outlineLevel="2" x14ac:dyDescent="0.25">
      <c r="A993" s="9">
        <v>1080</v>
      </c>
      <c r="B993" s="9">
        <v>1080</v>
      </c>
      <c r="C993" s="9" t="s">
        <v>13</v>
      </c>
      <c r="D993" s="9">
        <v>640040</v>
      </c>
      <c r="E993" s="10" t="s">
        <v>487</v>
      </c>
      <c r="F993" s="9">
        <v>350733509</v>
      </c>
      <c r="H993" s="9" t="s">
        <v>15</v>
      </c>
      <c r="I993" s="9">
        <v>1026.06</v>
      </c>
      <c r="J993" s="9" t="s">
        <v>16</v>
      </c>
      <c r="K993" s="9">
        <v>3</v>
      </c>
      <c r="L993" s="9">
        <v>53</v>
      </c>
      <c r="M993" s="9">
        <v>2</v>
      </c>
      <c r="N993" s="11">
        <f t="shared" si="15"/>
        <v>1026.06</v>
      </c>
      <c r="O993" s="13"/>
    </row>
    <row r="994" spans="1:15" outlineLevel="1" x14ac:dyDescent="0.25">
      <c r="A994" s="9">
        <v>1080</v>
      </c>
      <c r="B994" s="9">
        <v>1080</v>
      </c>
      <c r="C994" s="9" t="s">
        <v>13</v>
      </c>
      <c r="D994" s="9">
        <v>212800</v>
      </c>
      <c r="E994" s="10" t="s">
        <v>487</v>
      </c>
      <c r="H994" s="9" t="s">
        <v>17</v>
      </c>
      <c r="I994" s="9">
        <v>1582.59</v>
      </c>
      <c r="J994" s="9" t="s">
        <v>18</v>
      </c>
      <c r="K994" s="9">
        <v>3</v>
      </c>
      <c r="L994" s="9">
        <v>54</v>
      </c>
      <c r="M994" s="9">
        <v>2</v>
      </c>
      <c r="N994" s="11">
        <f t="shared" si="15"/>
        <v>-1582.59</v>
      </c>
      <c r="O994" s="12"/>
    </row>
    <row r="995" spans="1:15" outlineLevel="2" x14ac:dyDescent="0.25">
      <c r="A995" s="9">
        <v>1080</v>
      </c>
      <c r="B995" s="9">
        <v>1080</v>
      </c>
      <c r="C995" s="9" t="s">
        <v>13</v>
      </c>
      <c r="D995" s="9">
        <v>640040</v>
      </c>
      <c r="E995" s="10" t="s">
        <v>488</v>
      </c>
      <c r="F995" s="9">
        <v>350041200</v>
      </c>
      <c r="H995" s="9" t="s">
        <v>15</v>
      </c>
      <c r="I995" s="9">
        <v>7513.6900000000005</v>
      </c>
      <c r="J995" s="9" t="s">
        <v>16</v>
      </c>
      <c r="K995" s="9">
        <v>3</v>
      </c>
      <c r="L995" s="9">
        <v>55</v>
      </c>
      <c r="M995" s="9">
        <v>2</v>
      </c>
      <c r="N995" s="11">
        <f t="shared" si="15"/>
        <v>7513.6900000000005</v>
      </c>
      <c r="O995" s="13"/>
    </row>
    <row r="996" spans="1:15" outlineLevel="2" x14ac:dyDescent="0.25">
      <c r="A996" s="9">
        <v>1080</v>
      </c>
      <c r="B996" s="9">
        <v>1080</v>
      </c>
      <c r="C996" s="9" t="s">
        <v>13</v>
      </c>
      <c r="D996" s="9">
        <v>640040</v>
      </c>
      <c r="E996" s="10" t="s">
        <v>488</v>
      </c>
      <c r="F996" s="9">
        <v>350741201</v>
      </c>
      <c r="H996" s="9" t="s">
        <v>15</v>
      </c>
      <c r="I996" s="9">
        <v>625.84999999999991</v>
      </c>
      <c r="J996" s="9" t="s">
        <v>16</v>
      </c>
      <c r="K996" s="9">
        <v>3</v>
      </c>
      <c r="L996" s="9">
        <v>56</v>
      </c>
      <c r="M996" s="9">
        <v>2</v>
      </c>
      <c r="N996" s="11">
        <f t="shared" si="15"/>
        <v>625.84999999999991</v>
      </c>
      <c r="O996" s="12"/>
    </row>
    <row r="997" spans="1:15" outlineLevel="1" x14ac:dyDescent="0.25">
      <c r="A997" s="9">
        <v>1080</v>
      </c>
      <c r="B997" s="9">
        <v>1080</v>
      </c>
      <c r="C997" s="9" t="s">
        <v>13</v>
      </c>
      <c r="D997" s="9">
        <v>212800</v>
      </c>
      <c r="E997" s="10" t="s">
        <v>488</v>
      </c>
      <c r="H997" s="9" t="s">
        <v>17</v>
      </c>
      <c r="I997" s="9">
        <v>8139.5400000000009</v>
      </c>
      <c r="J997" s="9" t="s">
        <v>18</v>
      </c>
      <c r="K997" s="9">
        <v>3</v>
      </c>
      <c r="L997" s="9">
        <v>57</v>
      </c>
      <c r="M997" s="9">
        <v>2</v>
      </c>
      <c r="N997" s="11">
        <f t="shared" si="15"/>
        <v>-8139.5400000000009</v>
      </c>
      <c r="O997" s="13"/>
    </row>
    <row r="998" spans="1:15" outlineLevel="2" x14ac:dyDescent="0.25">
      <c r="A998" s="9">
        <v>1080</v>
      </c>
      <c r="B998" s="9">
        <v>1080</v>
      </c>
      <c r="C998" s="9" t="s">
        <v>13</v>
      </c>
      <c r="D998" s="9">
        <v>640040</v>
      </c>
      <c r="E998" s="10" t="s">
        <v>489</v>
      </c>
      <c r="F998" s="9">
        <v>350041600</v>
      </c>
      <c r="H998" s="9" t="s">
        <v>15</v>
      </c>
      <c r="I998" s="9">
        <v>6016.2199999999975</v>
      </c>
      <c r="J998" s="9" t="s">
        <v>16</v>
      </c>
      <c r="K998" s="9">
        <v>3</v>
      </c>
      <c r="L998" s="9">
        <v>58</v>
      </c>
      <c r="M998" s="9">
        <v>2</v>
      </c>
      <c r="N998" s="11">
        <f t="shared" si="15"/>
        <v>6016.2199999999975</v>
      </c>
      <c r="O998" s="12"/>
    </row>
    <row r="999" spans="1:15" outlineLevel="2" x14ac:dyDescent="0.25">
      <c r="A999" s="9">
        <v>1080</v>
      </c>
      <c r="B999" s="9">
        <v>1080</v>
      </c>
      <c r="C999" s="9" t="s">
        <v>13</v>
      </c>
      <c r="D999" s="9">
        <v>640040</v>
      </c>
      <c r="E999" s="10" t="s">
        <v>489</v>
      </c>
      <c r="F999" s="9">
        <v>350741609</v>
      </c>
      <c r="H999" s="9" t="s">
        <v>15</v>
      </c>
      <c r="I999" s="9">
        <v>64.78</v>
      </c>
      <c r="J999" s="9" t="s">
        <v>16</v>
      </c>
      <c r="K999" s="9">
        <v>3</v>
      </c>
      <c r="L999" s="9">
        <v>59</v>
      </c>
      <c r="M999" s="9">
        <v>2</v>
      </c>
      <c r="N999" s="11">
        <f t="shared" si="15"/>
        <v>64.78</v>
      </c>
      <c r="O999" s="13"/>
    </row>
    <row r="1000" spans="1:15" outlineLevel="1" x14ac:dyDescent="0.25">
      <c r="A1000" s="9">
        <v>1080</v>
      </c>
      <c r="B1000" s="9">
        <v>1080</v>
      </c>
      <c r="C1000" s="9" t="s">
        <v>13</v>
      </c>
      <c r="D1000" s="9">
        <v>212800</v>
      </c>
      <c r="E1000" s="10" t="s">
        <v>489</v>
      </c>
      <c r="H1000" s="9" t="s">
        <v>17</v>
      </c>
      <c r="I1000" s="9">
        <v>6080.9999999999973</v>
      </c>
      <c r="J1000" s="9" t="s">
        <v>18</v>
      </c>
      <c r="K1000" s="9">
        <v>3</v>
      </c>
      <c r="L1000" s="9">
        <v>60</v>
      </c>
      <c r="M1000" s="9">
        <v>2</v>
      </c>
      <c r="N1000" s="11">
        <f t="shared" si="15"/>
        <v>-6080.9999999999973</v>
      </c>
      <c r="O1000" s="12"/>
    </row>
    <row r="1001" spans="1:15" outlineLevel="2" x14ac:dyDescent="0.25">
      <c r="A1001" s="9">
        <v>1080</v>
      </c>
      <c r="B1001" s="9">
        <v>1080</v>
      </c>
      <c r="C1001" s="9" t="s">
        <v>13</v>
      </c>
      <c r="D1001" s="9">
        <v>640040</v>
      </c>
      <c r="E1001" s="10" t="s">
        <v>490</v>
      </c>
      <c r="F1001" s="9">
        <v>350041700</v>
      </c>
      <c r="H1001" s="9" t="s">
        <v>15</v>
      </c>
      <c r="I1001" s="9">
        <v>7806.3300000000027</v>
      </c>
      <c r="J1001" s="9" t="s">
        <v>16</v>
      </c>
      <c r="K1001" s="9">
        <v>3</v>
      </c>
      <c r="L1001" s="9">
        <v>61</v>
      </c>
      <c r="M1001" s="9">
        <v>2</v>
      </c>
      <c r="N1001" s="11">
        <f t="shared" si="15"/>
        <v>7806.3300000000027</v>
      </c>
      <c r="O1001" s="13"/>
    </row>
    <row r="1002" spans="1:15" outlineLevel="2" x14ac:dyDescent="0.25">
      <c r="A1002" s="9">
        <v>1080</v>
      </c>
      <c r="B1002" s="9">
        <v>1080</v>
      </c>
      <c r="C1002" s="9" t="s">
        <v>13</v>
      </c>
      <c r="D1002" s="9">
        <v>640040</v>
      </c>
      <c r="E1002" s="10" t="s">
        <v>490</v>
      </c>
      <c r="F1002" s="9">
        <v>350741704</v>
      </c>
      <c r="H1002" s="9" t="s">
        <v>15</v>
      </c>
      <c r="I1002" s="9">
        <v>10</v>
      </c>
      <c r="J1002" s="9" t="s">
        <v>16</v>
      </c>
      <c r="K1002" s="9">
        <v>3</v>
      </c>
      <c r="L1002" s="9">
        <v>62</v>
      </c>
      <c r="M1002" s="9">
        <v>2</v>
      </c>
      <c r="N1002" s="11">
        <f t="shared" si="15"/>
        <v>10</v>
      </c>
      <c r="O1002" s="12"/>
    </row>
    <row r="1003" spans="1:15" outlineLevel="1" x14ac:dyDescent="0.25">
      <c r="A1003" s="9">
        <v>1080</v>
      </c>
      <c r="B1003" s="9">
        <v>1080</v>
      </c>
      <c r="C1003" s="9" t="s">
        <v>13</v>
      </c>
      <c r="D1003" s="9">
        <v>212800</v>
      </c>
      <c r="E1003" s="10" t="s">
        <v>490</v>
      </c>
      <c r="H1003" s="9" t="s">
        <v>17</v>
      </c>
      <c r="I1003" s="9">
        <v>7816.3300000000027</v>
      </c>
      <c r="J1003" s="9" t="s">
        <v>18</v>
      </c>
      <c r="K1003" s="9">
        <v>3</v>
      </c>
      <c r="L1003" s="9">
        <v>63</v>
      </c>
      <c r="M1003" s="9">
        <v>2</v>
      </c>
      <c r="N1003" s="11">
        <f t="shared" si="15"/>
        <v>-7816.3300000000027</v>
      </c>
      <c r="O1003" s="13"/>
    </row>
    <row r="1004" spans="1:15" outlineLevel="2" x14ac:dyDescent="0.25">
      <c r="A1004" s="9">
        <v>1080</v>
      </c>
      <c r="B1004" s="9">
        <v>1080</v>
      </c>
      <c r="C1004" s="9" t="s">
        <v>13</v>
      </c>
      <c r="D1004" s="9">
        <v>640040</v>
      </c>
      <c r="E1004" s="10" t="s">
        <v>491</v>
      </c>
      <c r="F1004" s="9">
        <v>350043000</v>
      </c>
      <c r="H1004" s="9" t="s">
        <v>15</v>
      </c>
      <c r="I1004" s="9">
        <v>1955.0300000000002</v>
      </c>
      <c r="J1004" s="9" t="s">
        <v>16</v>
      </c>
      <c r="K1004" s="9">
        <v>3</v>
      </c>
      <c r="L1004" s="9">
        <v>64</v>
      </c>
      <c r="M1004" s="9">
        <v>2</v>
      </c>
      <c r="N1004" s="11">
        <f t="shared" si="15"/>
        <v>1955.0300000000002</v>
      </c>
      <c r="O1004" s="12"/>
    </row>
    <row r="1005" spans="1:15" outlineLevel="2" x14ac:dyDescent="0.25">
      <c r="A1005" s="9">
        <v>1080</v>
      </c>
      <c r="B1005" s="9">
        <v>1080</v>
      </c>
      <c r="C1005" s="9" t="s">
        <v>13</v>
      </c>
      <c r="D1005" s="9">
        <v>640040</v>
      </c>
      <c r="E1005" s="10" t="s">
        <v>491</v>
      </c>
      <c r="F1005" s="9">
        <v>650143001</v>
      </c>
      <c r="H1005" s="9" t="s">
        <v>15</v>
      </c>
      <c r="I1005" s="9">
        <v>655.52</v>
      </c>
      <c r="J1005" s="9" t="s">
        <v>16</v>
      </c>
      <c r="K1005" s="9">
        <v>3</v>
      </c>
      <c r="L1005" s="9">
        <v>65</v>
      </c>
      <c r="M1005" s="9">
        <v>2</v>
      </c>
      <c r="N1005" s="11">
        <f t="shared" si="15"/>
        <v>655.52</v>
      </c>
      <c r="O1005" s="13"/>
    </row>
    <row r="1006" spans="1:15" outlineLevel="1" x14ac:dyDescent="0.25">
      <c r="A1006" s="9">
        <v>1080</v>
      </c>
      <c r="B1006" s="9">
        <v>1080</v>
      </c>
      <c r="C1006" s="9" t="s">
        <v>13</v>
      </c>
      <c r="D1006" s="9">
        <v>212800</v>
      </c>
      <c r="E1006" s="10" t="s">
        <v>491</v>
      </c>
      <c r="H1006" s="9" t="s">
        <v>17</v>
      </c>
      <c r="I1006" s="9">
        <v>2610.5500000000002</v>
      </c>
      <c r="J1006" s="9" t="s">
        <v>18</v>
      </c>
      <c r="K1006" s="9">
        <v>3</v>
      </c>
      <c r="L1006" s="9">
        <v>66</v>
      </c>
      <c r="M1006" s="9">
        <v>2</v>
      </c>
      <c r="N1006" s="11">
        <f t="shared" si="15"/>
        <v>-2610.5500000000002</v>
      </c>
      <c r="O1006" s="12"/>
    </row>
    <row r="1007" spans="1:15" outlineLevel="2" x14ac:dyDescent="0.25">
      <c r="A1007" s="9">
        <v>1080</v>
      </c>
      <c r="B1007" s="9">
        <v>1080</v>
      </c>
      <c r="C1007" s="9" t="s">
        <v>13</v>
      </c>
      <c r="D1007" s="9">
        <v>640040</v>
      </c>
      <c r="E1007" s="10" t="s">
        <v>492</v>
      </c>
      <c r="F1007" s="9">
        <v>350043100</v>
      </c>
      <c r="H1007" s="9" t="s">
        <v>15</v>
      </c>
      <c r="I1007" s="9">
        <v>9995.4599999999991</v>
      </c>
      <c r="J1007" s="9" t="s">
        <v>16</v>
      </c>
      <c r="K1007" s="9">
        <v>3</v>
      </c>
      <c r="L1007" s="9">
        <v>67</v>
      </c>
      <c r="M1007" s="9">
        <v>2</v>
      </c>
      <c r="N1007" s="11">
        <f t="shared" si="15"/>
        <v>9995.4599999999991</v>
      </c>
      <c r="O1007" s="13"/>
    </row>
    <row r="1008" spans="1:15" outlineLevel="2" x14ac:dyDescent="0.25">
      <c r="A1008" s="9">
        <v>1080</v>
      </c>
      <c r="B1008" s="9">
        <v>1080</v>
      </c>
      <c r="C1008" s="9" t="s">
        <v>13</v>
      </c>
      <c r="D1008" s="9">
        <v>640040</v>
      </c>
      <c r="E1008" s="10" t="s">
        <v>492</v>
      </c>
      <c r="F1008" s="9">
        <v>350743108</v>
      </c>
      <c r="H1008" s="9" t="s">
        <v>15</v>
      </c>
      <c r="I1008" s="9">
        <v>622.23</v>
      </c>
      <c r="J1008" s="9" t="s">
        <v>16</v>
      </c>
      <c r="K1008" s="9">
        <v>3</v>
      </c>
      <c r="L1008" s="9">
        <v>68</v>
      </c>
      <c r="M1008" s="9">
        <v>2</v>
      </c>
      <c r="N1008" s="11">
        <f t="shared" si="15"/>
        <v>622.23</v>
      </c>
      <c r="O1008" s="12"/>
    </row>
    <row r="1009" spans="1:15" outlineLevel="1" x14ac:dyDescent="0.25">
      <c r="A1009" s="9">
        <v>1080</v>
      </c>
      <c r="B1009" s="9">
        <v>1080</v>
      </c>
      <c r="C1009" s="9" t="s">
        <v>13</v>
      </c>
      <c r="D1009" s="9">
        <v>212800</v>
      </c>
      <c r="E1009" s="10" t="s">
        <v>492</v>
      </c>
      <c r="H1009" s="9" t="s">
        <v>17</v>
      </c>
      <c r="I1009" s="9">
        <v>10617.689999999999</v>
      </c>
      <c r="J1009" s="9" t="s">
        <v>18</v>
      </c>
      <c r="K1009" s="9">
        <v>3</v>
      </c>
      <c r="L1009" s="9">
        <v>69</v>
      </c>
      <c r="M1009" s="9">
        <v>2</v>
      </c>
      <c r="N1009" s="11">
        <f t="shared" si="15"/>
        <v>-10617.689999999999</v>
      </c>
      <c r="O1009" s="12"/>
    </row>
    <row r="1010" spans="1:15" outlineLevel="2" x14ac:dyDescent="0.25">
      <c r="A1010" s="9">
        <v>1080</v>
      </c>
      <c r="B1010" s="9">
        <v>1080</v>
      </c>
      <c r="C1010" s="9" t="s">
        <v>13</v>
      </c>
      <c r="D1010" s="9">
        <v>640040</v>
      </c>
      <c r="E1010" s="10" t="s">
        <v>493</v>
      </c>
      <c r="F1010" s="9">
        <v>850144000</v>
      </c>
      <c r="H1010" s="9" t="s">
        <v>15</v>
      </c>
      <c r="I1010" s="9">
        <v>1937.8399999999997</v>
      </c>
      <c r="J1010" s="9" t="s">
        <v>16</v>
      </c>
      <c r="K1010" s="9">
        <v>3</v>
      </c>
      <c r="L1010" s="9">
        <v>70</v>
      </c>
      <c r="M1010" s="9">
        <v>2</v>
      </c>
      <c r="N1010" s="11">
        <f t="shared" si="15"/>
        <v>1937.8399999999997</v>
      </c>
      <c r="O1010" s="12"/>
    </row>
    <row r="1011" spans="1:15" outlineLevel="2" x14ac:dyDescent="0.25">
      <c r="A1011" s="9">
        <v>1080</v>
      </c>
      <c r="B1011" s="9">
        <v>1080</v>
      </c>
      <c r="C1011" s="9" t="s">
        <v>13</v>
      </c>
      <c r="D1011" s="9">
        <v>640040</v>
      </c>
      <c r="E1011" s="10" t="s">
        <v>493</v>
      </c>
      <c r="F1011" s="9">
        <v>850144001</v>
      </c>
      <c r="H1011" s="9" t="s">
        <v>15</v>
      </c>
      <c r="I1011" s="9">
        <v>3091.2799999999997</v>
      </c>
      <c r="J1011" s="9" t="s">
        <v>16</v>
      </c>
      <c r="K1011" s="9">
        <v>3</v>
      </c>
      <c r="L1011" s="9">
        <v>71</v>
      </c>
      <c r="M1011" s="9">
        <v>2</v>
      </c>
      <c r="N1011" s="11">
        <f t="shared" si="15"/>
        <v>3091.2799999999997</v>
      </c>
      <c r="O1011" s="12"/>
    </row>
    <row r="1012" spans="1:15" outlineLevel="1" x14ac:dyDescent="0.25">
      <c r="A1012" s="9">
        <v>1080</v>
      </c>
      <c r="B1012" s="9">
        <v>1080</v>
      </c>
      <c r="C1012" s="9" t="s">
        <v>13</v>
      </c>
      <c r="D1012" s="9">
        <v>212800</v>
      </c>
      <c r="E1012" s="10" t="s">
        <v>493</v>
      </c>
      <c r="H1012" s="9" t="s">
        <v>17</v>
      </c>
      <c r="I1012" s="9">
        <v>5029.119999999999</v>
      </c>
      <c r="J1012" s="9" t="s">
        <v>18</v>
      </c>
      <c r="K1012" s="9">
        <v>3</v>
      </c>
      <c r="L1012" s="9">
        <v>72</v>
      </c>
      <c r="M1012" s="9">
        <v>2</v>
      </c>
      <c r="N1012" s="11">
        <f t="shared" si="15"/>
        <v>-5029.119999999999</v>
      </c>
      <c r="O1012" s="12"/>
    </row>
    <row r="1013" spans="1:15" outlineLevel="2" x14ac:dyDescent="0.25">
      <c r="A1013" s="9">
        <v>1080</v>
      </c>
      <c r="B1013" s="9">
        <v>1080</v>
      </c>
      <c r="C1013" s="9" t="s">
        <v>13</v>
      </c>
      <c r="D1013" s="9">
        <v>640040</v>
      </c>
      <c r="E1013" s="10" t="s">
        <v>494</v>
      </c>
      <c r="F1013" s="9">
        <v>350044200</v>
      </c>
      <c r="H1013" s="9" t="s">
        <v>15</v>
      </c>
      <c r="I1013" s="9">
        <v>6040.9399999999987</v>
      </c>
      <c r="J1013" s="9" t="s">
        <v>16</v>
      </c>
      <c r="K1013" s="9">
        <v>3</v>
      </c>
      <c r="L1013" s="9">
        <v>73</v>
      </c>
      <c r="M1013" s="9">
        <v>2</v>
      </c>
      <c r="N1013" s="11">
        <f t="shared" si="15"/>
        <v>6040.9399999999987</v>
      </c>
      <c r="O1013" s="12"/>
    </row>
    <row r="1014" spans="1:15" outlineLevel="2" x14ac:dyDescent="0.25">
      <c r="A1014" s="9">
        <v>1080</v>
      </c>
      <c r="B1014" s="9">
        <v>1080</v>
      </c>
      <c r="C1014" s="9" t="s">
        <v>13</v>
      </c>
      <c r="D1014" s="9">
        <v>640040</v>
      </c>
      <c r="E1014" s="10" t="s">
        <v>494</v>
      </c>
      <c r="F1014" s="9">
        <v>350744206</v>
      </c>
      <c r="H1014" s="9" t="s">
        <v>15</v>
      </c>
      <c r="I1014" s="9">
        <v>266.10000000000002</v>
      </c>
      <c r="J1014" s="9" t="s">
        <v>16</v>
      </c>
      <c r="K1014" s="9">
        <v>3</v>
      </c>
      <c r="L1014" s="9">
        <v>74</v>
      </c>
      <c r="M1014" s="9">
        <v>2</v>
      </c>
      <c r="N1014" s="11">
        <f t="shared" si="15"/>
        <v>266.10000000000002</v>
      </c>
      <c r="O1014" s="12"/>
    </row>
    <row r="1015" spans="1:15" outlineLevel="1" x14ac:dyDescent="0.25">
      <c r="A1015" s="9">
        <v>1080</v>
      </c>
      <c r="B1015" s="9">
        <v>1080</v>
      </c>
      <c r="C1015" s="9" t="s">
        <v>13</v>
      </c>
      <c r="D1015" s="9">
        <v>212800</v>
      </c>
      <c r="E1015" s="10" t="s">
        <v>494</v>
      </c>
      <c r="H1015" s="9" t="s">
        <v>17</v>
      </c>
      <c r="I1015" s="9">
        <v>6307.0399999999991</v>
      </c>
      <c r="J1015" s="9" t="s">
        <v>18</v>
      </c>
      <c r="K1015" s="9">
        <v>3</v>
      </c>
      <c r="L1015" s="9">
        <v>75</v>
      </c>
      <c r="M1015" s="9">
        <v>2</v>
      </c>
      <c r="N1015" s="11">
        <f t="shared" si="15"/>
        <v>-6307.0399999999991</v>
      </c>
      <c r="O1015" s="12"/>
    </row>
    <row r="1016" spans="1:15" outlineLevel="2" x14ac:dyDescent="0.25">
      <c r="A1016" s="9">
        <v>1080</v>
      </c>
      <c r="B1016" s="9">
        <v>1080</v>
      </c>
      <c r="C1016" s="9" t="s">
        <v>13</v>
      </c>
      <c r="D1016" s="9">
        <v>640040</v>
      </c>
      <c r="E1016" s="10" t="s">
        <v>495</v>
      </c>
      <c r="F1016" s="9">
        <v>350044800</v>
      </c>
      <c r="H1016" s="9" t="s">
        <v>15</v>
      </c>
      <c r="I1016" s="9">
        <v>4163.3100000000004</v>
      </c>
      <c r="J1016" s="9" t="s">
        <v>16</v>
      </c>
      <c r="K1016" s="9">
        <v>3</v>
      </c>
      <c r="L1016" s="9">
        <v>76</v>
      </c>
      <c r="M1016" s="9">
        <v>2</v>
      </c>
      <c r="N1016" s="11">
        <f t="shared" si="15"/>
        <v>4163.3100000000004</v>
      </c>
      <c r="O1016" s="12"/>
    </row>
    <row r="1017" spans="1:15" outlineLevel="2" x14ac:dyDescent="0.25">
      <c r="A1017" s="9">
        <v>1080</v>
      </c>
      <c r="B1017" s="9">
        <v>1080</v>
      </c>
      <c r="C1017" s="9" t="s">
        <v>13</v>
      </c>
      <c r="D1017" s="9">
        <v>640040</v>
      </c>
      <c r="E1017" s="10" t="s">
        <v>495</v>
      </c>
      <c r="F1017" s="9">
        <v>350744821</v>
      </c>
      <c r="H1017" s="9" t="s">
        <v>15</v>
      </c>
      <c r="I1017" s="9">
        <v>867.44999999999993</v>
      </c>
      <c r="J1017" s="9" t="s">
        <v>16</v>
      </c>
      <c r="K1017" s="9">
        <v>3</v>
      </c>
      <c r="L1017" s="9">
        <v>77</v>
      </c>
      <c r="M1017" s="9">
        <v>2</v>
      </c>
      <c r="N1017" s="11">
        <f t="shared" si="15"/>
        <v>867.44999999999993</v>
      </c>
      <c r="O1017" s="12"/>
    </row>
    <row r="1018" spans="1:15" outlineLevel="1" x14ac:dyDescent="0.25">
      <c r="A1018" s="9">
        <v>1080</v>
      </c>
      <c r="B1018" s="9">
        <v>1080</v>
      </c>
      <c r="C1018" s="9" t="s">
        <v>13</v>
      </c>
      <c r="D1018" s="9">
        <v>212800</v>
      </c>
      <c r="E1018" s="10" t="s">
        <v>495</v>
      </c>
      <c r="H1018" s="9" t="s">
        <v>17</v>
      </c>
      <c r="I1018" s="9">
        <v>5030.76</v>
      </c>
      <c r="J1018" s="9" t="s">
        <v>18</v>
      </c>
      <c r="K1018" s="9">
        <v>3</v>
      </c>
      <c r="L1018" s="9">
        <v>78</v>
      </c>
      <c r="M1018" s="9">
        <v>2</v>
      </c>
      <c r="N1018" s="11">
        <f t="shared" si="15"/>
        <v>-5030.76</v>
      </c>
      <c r="O1018" s="12"/>
    </row>
    <row r="1019" spans="1:15" outlineLevel="2" x14ac:dyDescent="0.25">
      <c r="A1019" s="9">
        <v>1080</v>
      </c>
      <c r="B1019" s="9">
        <v>1080</v>
      </c>
      <c r="C1019" s="9" t="s">
        <v>13</v>
      </c>
      <c r="D1019" s="9">
        <v>640040</v>
      </c>
      <c r="E1019" s="10" t="s">
        <v>496</v>
      </c>
      <c r="F1019" s="9">
        <v>450254900</v>
      </c>
      <c r="H1019" s="9" t="s">
        <v>15</v>
      </c>
      <c r="I1019" s="9">
        <v>2811.93</v>
      </c>
      <c r="J1019" s="9" t="s">
        <v>16</v>
      </c>
      <c r="K1019" s="9">
        <v>3</v>
      </c>
      <c r="L1019" s="9">
        <v>79</v>
      </c>
      <c r="M1019" s="9">
        <v>2</v>
      </c>
      <c r="N1019" s="11">
        <f t="shared" si="15"/>
        <v>2811.93</v>
      </c>
      <c r="O1019" s="12"/>
    </row>
    <row r="1020" spans="1:15" outlineLevel="2" x14ac:dyDescent="0.25">
      <c r="A1020" s="9">
        <v>1080</v>
      </c>
      <c r="B1020" s="9">
        <v>1080</v>
      </c>
      <c r="C1020" s="9" t="s">
        <v>13</v>
      </c>
      <c r="D1020" s="9">
        <v>640040</v>
      </c>
      <c r="E1020" s="10" t="s">
        <v>496</v>
      </c>
      <c r="F1020" s="9">
        <v>450354900</v>
      </c>
      <c r="H1020" s="9" t="s">
        <v>15</v>
      </c>
      <c r="I1020" s="9">
        <v>177.88</v>
      </c>
      <c r="J1020" s="9" t="s">
        <v>16</v>
      </c>
      <c r="K1020" s="9">
        <v>3</v>
      </c>
      <c r="L1020" s="9">
        <v>80</v>
      </c>
      <c r="M1020" s="9">
        <v>2</v>
      </c>
      <c r="N1020" s="11">
        <f t="shared" si="15"/>
        <v>177.88</v>
      </c>
      <c r="O1020" s="12"/>
    </row>
    <row r="1021" spans="1:15" outlineLevel="1" x14ac:dyDescent="0.25">
      <c r="A1021" s="9">
        <v>1080</v>
      </c>
      <c r="B1021" s="9">
        <v>1080</v>
      </c>
      <c r="C1021" s="9" t="s">
        <v>13</v>
      </c>
      <c r="D1021" s="9">
        <v>212800</v>
      </c>
      <c r="E1021" s="10" t="s">
        <v>496</v>
      </c>
      <c r="H1021" s="9" t="s">
        <v>17</v>
      </c>
      <c r="I1021" s="9">
        <v>2989.81</v>
      </c>
      <c r="J1021" s="9" t="s">
        <v>18</v>
      </c>
      <c r="K1021" s="9">
        <v>3</v>
      </c>
      <c r="L1021" s="9">
        <v>81</v>
      </c>
      <c r="M1021" s="9">
        <v>2</v>
      </c>
      <c r="N1021" s="11">
        <f t="shared" si="15"/>
        <v>-2989.81</v>
      </c>
      <c r="O1021" s="12"/>
    </row>
    <row r="1022" spans="1:15" outlineLevel="2" x14ac:dyDescent="0.25">
      <c r="A1022" s="9">
        <v>1080</v>
      </c>
      <c r="B1022" s="9">
        <v>1080</v>
      </c>
      <c r="C1022" s="9" t="s">
        <v>13</v>
      </c>
      <c r="D1022" s="9">
        <v>640040</v>
      </c>
      <c r="E1022" s="10" t="s">
        <v>497</v>
      </c>
      <c r="F1022" s="9">
        <v>350054300</v>
      </c>
      <c r="H1022" s="9" t="s">
        <v>15</v>
      </c>
      <c r="I1022" s="9">
        <v>15574.050000000005</v>
      </c>
      <c r="J1022" s="9" t="s">
        <v>16</v>
      </c>
      <c r="K1022" s="9">
        <v>3</v>
      </c>
      <c r="L1022" s="9">
        <v>82</v>
      </c>
      <c r="M1022" s="9">
        <v>2</v>
      </c>
      <c r="N1022" s="11">
        <f t="shared" si="15"/>
        <v>15574.050000000005</v>
      </c>
      <c r="O1022" s="12"/>
    </row>
    <row r="1023" spans="1:15" outlineLevel="2" x14ac:dyDescent="0.25">
      <c r="A1023" s="9">
        <v>1080</v>
      </c>
      <c r="B1023" s="9">
        <v>1080</v>
      </c>
      <c r="C1023" s="9" t="s">
        <v>13</v>
      </c>
      <c r="D1023" s="9">
        <v>640040</v>
      </c>
      <c r="E1023" s="10" t="s">
        <v>497</v>
      </c>
      <c r="F1023" s="9">
        <v>550554300</v>
      </c>
      <c r="H1023" s="9" t="s">
        <v>15</v>
      </c>
      <c r="I1023" s="9">
        <v>2789.85</v>
      </c>
      <c r="J1023" s="9" t="s">
        <v>16</v>
      </c>
      <c r="K1023" s="9">
        <v>3</v>
      </c>
      <c r="L1023" s="9">
        <v>83</v>
      </c>
      <c r="M1023" s="9">
        <v>2</v>
      </c>
      <c r="N1023" s="11">
        <f t="shared" si="15"/>
        <v>2789.85</v>
      </c>
      <c r="O1023" s="13"/>
    </row>
    <row r="1024" spans="1:15" outlineLevel="1" x14ac:dyDescent="0.25">
      <c r="A1024" s="9">
        <v>1080</v>
      </c>
      <c r="B1024" s="9">
        <v>1080</v>
      </c>
      <c r="C1024" s="9" t="s">
        <v>13</v>
      </c>
      <c r="D1024" s="9">
        <v>212800</v>
      </c>
      <c r="E1024" s="10" t="s">
        <v>497</v>
      </c>
      <c r="H1024" s="9" t="s">
        <v>17</v>
      </c>
      <c r="I1024" s="9">
        <v>18363.900000000005</v>
      </c>
      <c r="J1024" s="9" t="s">
        <v>18</v>
      </c>
      <c r="K1024" s="9">
        <v>3</v>
      </c>
      <c r="L1024" s="9">
        <v>84</v>
      </c>
      <c r="M1024" s="9">
        <v>2</v>
      </c>
      <c r="N1024" s="11">
        <f t="shared" si="15"/>
        <v>-18363.900000000005</v>
      </c>
      <c r="O1024" s="12"/>
    </row>
    <row r="1025" spans="1:15" outlineLevel="2" x14ac:dyDescent="0.25">
      <c r="A1025" s="9">
        <v>1080</v>
      </c>
      <c r="B1025" s="9">
        <v>1080</v>
      </c>
      <c r="C1025" s="9" t="s">
        <v>13</v>
      </c>
      <c r="D1025" s="9">
        <v>640040</v>
      </c>
      <c r="E1025" s="10" t="s">
        <v>498</v>
      </c>
      <c r="F1025" s="9">
        <v>850160000</v>
      </c>
      <c r="H1025" s="9" t="s">
        <v>15</v>
      </c>
      <c r="I1025" s="9">
        <v>1148.6000000000001</v>
      </c>
      <c r="J1025" s="9" t="s">
        <v>16</v>
      </c>
      <c r="K1025" s="9">
        <v>3</v>
      </c>
      <c r="L1025" s="9">
        <v>85</v>
      </c>
      <c r="M1025" s="9">
        <v>2</v>
      </c>
      <c r="N1025" s="11">
        <f t="shared" si="15"/>
        <v>1148.6000000000001</v>
      </c>
      <c r="O1025" s="13"/>
    </row>
    <row r="1026" spans="1:15" outlineLevel="2" x14ac:dyDescent="0.25">
      <c r="A1026" s="9">
        <v>1080</v>
      </c>
      <c r="B1026" s="9">
        <v>1080</v>
      </c>
      <c r="C1026" s="9" t="s">
        <v>13</v>
      </c>
      <c r="D1026" s="9">
        <v>640040</v>
      </c>
      <c r="E1026" s="10" t="s">
        <v>498</v>
      </c>
      <c r="F1026" s="9">
        <v>850760001</v>
      </c>
      <c r="H1026" s="9" t="s">
        <v>15</v>
      </c>
      <c r="I1026" s="9">
        <v>2466.91</v>
      </c>
      <c r="J1026" s="9" t="s">
        <v>16</v>
      </c>
      <c r="K1026" s="9">
        <v>3</v>
      </c>
      <c r="L1026" s="9">
        <v>86</v>
      </c>
      <c r="M1026" s="9">
        <v>2</v>
      </c>
      <c r="N1026" s="11">
        <f t="shared" si="15"/>
        <v>2466.91</v>
      </c>
      <c r="O1026" s="12"/>
    </row>
    <row r="1027" spans="1:15" outlineLevel="1" x14ac:dyDescent="0.25">
      <c r="A1027" s="9">
        <v>1080</v>
      </c>
      <c r="B1027" s="9">
        <v>1080</v>
      </c>
      <c r="C1027" s="9" t="s">
        <v>13</v>
      </c>
      <c r="D1027" s="9">
        <v>212800</v>
      </c>
      <c r="E1027" s="10" t="s">
        <v>498</v>
      </c>
      <c r="H1027" s="9" t="s">
        <v>17</v>
      </c>
      <c r="I1027" s="9">
        <v>3615.51</v>
      </c>
      <c r="J1027" s="9" t="s">
        <v>18</v>
      </c>
      <c r="K1027" s="9">
        <v>3</v>
      </c>
      <c r="L1027" s="9">
        <v>87</v>
      </c>
      <c r="M1027" s="9">
        <v>2</v>
      </c>
      <c r="N1027" s="11">
        <f t="shared" ref="N1027:N1090" si="16">IF(H1027="DR",I1027,I1027*-1)</f>
        <v>-3615.51</v>
      </c>
      <c r="O1027" s="13"/>
    </row>
    <row r="1028" spans="1:15" outlineLevel="2" x14ac:dyDescent="0.25">
      <c r="A1028" s="9">
        <v>1080</v>
      </c>
      <c r="B1028" s="9">
        <v>1080</v>
      </c>
      <c r="C1028" s="9" t="s">
        <v>13</v>
      </c>
      <c r="D1028" s="9">
        <v>640040</v>
      </c>
      <c r="E1028" s="10" t="s">
        <v>499</v>
      </c>
      <c r="F1028" s="9">
        <v>650460102</v>
      </c>
      <c r="H1028" s="9" t="s">
        <v>15</v>
      </c>
      <c r="I1028" s="9">
        <v>622.41</v>
      </c>
      <c r="J1028" s="9" t="s">
        <v>16</v>
      </c>
      <c r="K1028" s="9">
        <v>3</v>
      </c>
      <c r="L1028" s="9">
        <v>88</v>
      </c>
      <c r="M1028" s="9">
        <v>2</v>
      </c>
      <c r="N1028" s="11">
        <f t="shared" si="16"/>
        <v>622.41</v>
      </c>
      <c r="O1028" s="12"/>
    </row>
    <row r="1029" spans="1:15" outlineLevel="2" x14ac:dyDescent="0.25">
      <c r="A1029" s="9">
        <v>1080</v>
      </c>
      <c r="B1029" s="9">
        <v>1080</v>
      </c>
      <c r="C1029" s="9" t="s">
        <v>13</v>
      </c>
      <c r="D1029" s="9">
        <v>640040</v>
      </c>
      <c r="E1029" s="10" t="s">
        <v>499</v>
      </c>
      <c r="F1029" s="9">
        <v>650460104</v>
      </c>
      <c r="H1029" s="9" t="s">
        <v>15</v>
      </c>
      <c r="I1029" s="9">
        <v>26.14</v>
      </c>
      <c r="J1029" s="9" t="s">
        <v>16</v>
      </c>
      <c r="K1029" s="9">
        <v>3</v>
      </c>
      <c r="L1029" s="9">
        <v>89</v>
      </c>
      <c r="M1029" s="9">
        <v>2</v>
      </c>
      <c r="N1029" s="11">
        <f t="shared" si="16"/>
        <v>26.14</v>
      </c>
      <c r="O1029" s="13"/>
    </row>
    <row r="1030" spans="1:15" outlineLevel="1" x14ac:dyDescent="0.25">
      <c r="A1030" s="9">
        <v>1080</v>
      </c>
      <c r="B1030" s="9">
        <v>1080</v>
      </c>
      <c r="C1030" s="9" t="s">
        <v>13</v>
      </c>
      <c r="D1030" s="9">
        <v>212800</v>
      </c>
      <c r="E1030" s="10" t="s">
        <v>499</v>
      </c>
      <c r="H1030" s="9" t="s">
        <v>17</v>
      </c>
      <c r="I1030" s="9">
        <v>648.54999999999995</v>
      </c>
      <c r="J1030" s="9" t="s">
        <v>18</v>
      </c>
      <c r="K1030" s="9">
        <v>3</v>
      </c>
      <c r="L1030" s="9">
        <v>90</v>
      </c>
      <c r="M1030" s="9">
        <v>2</v>
      </c>
      <c r="N1030" s="11">
        <f t="shared" si="16"/>
        <v>-648.54999999999995</v>
      </c>
      <c r="O1030" s="12"/>
    </row>
    <row r="1031" spans="1:15" outlineLevel="2" x14ac:dyDescent="0.25">
      <c r="A1031" s="9">
        <v>1080</v>
      </c>
      <c r="B1031" s="9">
        <v>1080</v>
      </c>
      <c r="C1031" s="9" t="s">
        <v>13</v>
      </c>
      <c r="D1031" s="9">
        <v>640040</v>
      </c>
      <c r="E1031" s="10" t="s">
        <v>500</v>
      </c>
      <c r="F1031" s="9">
        <v>850184801</v>
      </c>
      <c r="H1031" s="9" t="s">
        <v>15</v>
      </c>
      <c r="I1031" s="9">
        <v>3120.78</v>
      </c>
      <c r="J1031" s="9" t="s">
        <v>16</v>
      </c>
      <c r="K1031" s="9">
        <v>3</v>
      </c>
      <c r="L1031" s="9">
        <v>91</v>
      </c>
      <c r="M1031" s="9">
        <v>2</v>
      </c>
      <c r="N1031" s="11">
        <f t="shared" si="16"/>
        <v>3120.78</v>
      </c>
      <c r="O1031" s="13"/>
    </row>
    <row r="1032" spans="1:15" outlineLevel="2" x14ac:dyDescent="0.25">
      <c r="A1032" s="9">
        <v>1080</v>
      </c>
      <c r="B1032" s="9">
        <v>1080</v>
      </c>
      <c r="C1032" s="9" t="s">
        <v>13</v>
      </c>
      <c r="D1032" s="9">
        <v>640040</v>
      </c>
      <c r="E1032" s="10" t="s">
        <v>500</v>
      </c>
      <c r="F1032" s="9">
        <v>850184802</v>
      </c>
      <c r="H1032" s="9" t="s">
        <v>15</v>
      </c>
      <c r="I1032" s="9">
        <v>706.89</v>
      </c>
      <c r="J1032" s="9" t="s">
        <v>16</v>
      </c>
      <c r="K1032" s="9">
        <v>3</v>
      </c>
      <c r="L1032" s="9">
        <v>92</v>
      </c>
      <c r="M1032" s="9">
        <v>2</v>
      </c>
      <c r="N1032" s="11">
        <f t="shared" si="16"/>
        <v>706.89</v>
      </c>
      <c r="O1032" s="12"/>
    </row>
    <row r="1033" spans="1:15" outlineLevel="1" x14ac:dyDescent="0.25">
      <c r="A1033" s="9">
        <v>1080</v>
      </c>
      <c r="B1033" s="9">
        <v>1080</v>
      </c>
      <c r="C1033" s="9" t="s">
        <v>13</v>
      </c>
      <c r="D1033" s="9">
        <v>212800</v>
      </c>
      <c r="E1033" s="10" t="s">
        <v>500</v>
      </c>
      <c r="H1033" s="9" t="s">
        <v>17</v>
      </c>
      <c r="I1033" s="9">
        <v>3827.67</v>
      </c>
      <c r="J1033" s="9" t="s">
        <v>18</v>
      </c>
      <c r="K1033" s="9">
        <v>3</v>
      </c>
      <c r="L1033" s="9">
        <v>93</v>
      </c>
      <c r="M1033" s="9">
        <v>2</v>
      </c>
      <c r="N1033" s="11">
        <f t="shared" si="16"/>
        <v>-3827.67</v>
      </c>
      <c r="O1033" s="12"/>
    </row>
    <row r="1034" spans="1:15" outlineLevel="2" x14ac:dyDescent="0.25">
      <c r="A1034" s="9">
        <v>1080</v>
      </c>
      <c r="B1034" s="9">
        <v>1080</v>
      </c>
      <c r="C1034" s="9" t="s">
        <v>13</v>
      </c>
      <c r="D1034" s="9">
        <v>640040</v>
      </c>
      <c r="E1034" s="10" t="s">
        <v>501</v>
      </c>
      <c r="F1034" s="9">
        <v>850185502</v>
      </c>
      <c r="H1034" s="9" t="s">
        <v>15</v>
      </c>
      <c r="I1034" s="9">
        <v>385.86</v>
      </c>
      <c r="J1034" s="9" t="s">
        <v>16</v>
      </c>
      <c r="K1034" s="9">
        <v>3</v>
      </c>
      <c r="L1034" s="9">
        <v>94</v>
      </c>
      <c r="M1034" s="9">
        <v>2</v>
      </c>
      <c r="N1034" s="11">
        <f t="shared" si="16"/>
        <v>385.86</v>
      </c>
      <c r="O1034" s="13"/>
    </row>
    <row r="1035" spans="1:15" outlineLevel="2" x14ac:dyDescent="0.25">
      <c r="A1035" s="9">
        <v>1080</v>
      </c>
      <c r="B1035" s="9">
        <v>1080</v>
      </c>
      <c r="C1035" s="9" t="s">
        <v>13</v>
      </c>
      <c r="D1035" s="9">
        <v>640040</v>
      </c>
      <c r="E1035" s="10" t="s">
        <v>501</v>
      </c>
      <c r="F1035" s="9">
        <v>850185503</v>
      </c>
      <c r="H1035" s="9" t="s">
        <v>15</v>
      </c>
      <c r="I1035" s="9">
        <v>293.76</v>
      </c>
      <c r="J1035" s="9" t="s">
        <v>16</v>
      </c>
      <c r="K1035" s="9">
        <v>3</v>
      </c>
      <c r="L1035" s="9">
        <v>95</v>
      </c>
      <c r="M1035" s="9">
        <v>2</v>
      </c>
      <c r="N1035" s="11">
        <f t="shared" si="16"/>
        <v>293.76</v>
      </c>
      <c r="O1035" s="12"/>
    </row>
    <row r="1036" spans="1:15" outlineLevel="1" x14ac:dyDescent="0.25">
      <c r="A1036" s="9">
        <v>1080</v>
      </c>
      <c r="B1036" s="9">
        <v>1080</v>
      </c>
      <c r="C1036" s="9" t="s">
        <v>13</v>
      </c>
      <c r="D1036" s="9">
        <v>212800</v>
      </c>
      <c r="E1036" s="10" t="s">
        <v>501</v>
      </c>
      <c r="H1036" s="9" t="s">
        <v>17</v>
      </c>
      <c r="I1036" s="9">
        <v>679.62</v>
      </c>
      <c r="J1036" s="9" t="s">
        <v>18</v>
      </c>
      <c r="K1036" s="9">
        <v>3</v>
      </c>
      <c r="L1036" s="9">
        <v>96</v>
      </c>
      <c r="M1036" s="9">
        <v>2</v>
      </c>
      <c r="N1036" s="11">
        <f t="shared" si="16"/>
        <v>-679.62</v>
      </c>
      <c r="O1036" s="13"/>
    </row>
    <row r="1037" spans="1:15" outlineLevel="2" x14ac:dyDescent="0.25">
      <c r="A1037" s="9">
        <v>1080</v>
      </c>
      <c r="B1037" s="9">
        <v>1080</v>
      </c>
      <c r="C1037" s="9" t="s">
        <v>13</v>
      </c>
      <c r="D1037" s="9">
        <v>640040</v>
      </c>
      <c r="E1037" s="10" t="s">
        <v>502</v>
      </c>
      <c r="F1037" s="9">
        <v>350788301</v>
      </c>
      <c r="H1037" s="9" t="s">
        <v>15</v>
      </c>
      <c r="I1037" s="9">
        <v>177.77</v>
      </c>
      <c r="J1037" s="9" t="s">
        <v>16</v>
      </c>
      <c r="K1037" s="9">
        <v>3</v>
      </c>
      <c r="L1037" s="9">
        <v>97</v>
      </c>
      <c r="M1037" s="9">
        <v>2</v>
      </c>
      <c r="N1037" s="11">
        <f t="shared" si="16"/>
        <v>177.77</v>
      </c>
      <c r="O1037" s="12"/>
    </row>
    <row r="1038" spans="1:15" outlineLevel="2" x14ac:dyDescent="0.25">
      <c r="A1038" s="9">
        <v>1080</v>
      </c>
      <c r="B1038" s="9">
        <v>1080</v>
      </c>
      <c r="C1038" s="9" t="s">
        <v>13</v>
      </c>
      <c r="D1038" s="9">
        <v>640040</v>
      </c>
      <c r="E1038" s="10" t="s">
        <v>502</v>
      </c>
      <c r="F1038" s="9">
        <v>850188300</v>
      </c>
      <c r="H1038" s="9" t="s">
        <v>15</v>
      </c>
      <c r="I1038" s="9">
        <v>5544.3700000000008</v>
      </c>
      <c r="J1038" s="9" t="s">
        <v>16</v>
      </c>
      <c r="K1038" s="9">
        <v>3</v>
      </c>
      <c r="L1038" s="9">
        <v>98</v>
      </c>
      <c r="M1038" s="9">
        <v>2</v>
      </c>
      <c r="N1038" s="11">
        <f t="shared" si="16"/>
        <v>5544.3700000000008</v>
      </c>
      <c r="O1038" s="13"/>
    </row>
    <row r="1039" spans="1:15" outlineLevel="1" x14ac:dyDescent="0.25">
      <c r="A1039" s="9">
        <v>1080</v>
      </c>
      <c r="B1039" s="9">
        <v>1080</v>
      </c>
      <c r="C1039" s="9" t="s">
        <v>13</v>
      </c>
      <c r="D1039" s="9">
        <v>212800</v>
      </c>
      <c r="E1039" s="10" t="s">
        <v>502</v>
      </c>
      <c r="H1039" s="9" t="s">
        <v>17</v>
      </c>
      <c r="I1039" s="9">
        <v>5722.1400000000012</v>
      </c>
      <c r="J1039" s="9" t="s">
        <v>18</v>
      </c>
      <c r="K1039" s="9">
        <v>3</v>
      </c>
      <c r="L1039" s="9">
        <v>99</v>
      </c>
      <c r="M1039" s="9">
        <v>2</v>
      </c>
      <c r="N1039" s="11">
        <f t="shared" si="16"/>
        <v>-5722.1400000000012</v>
      </c>
      <c r="O1039" s="12"/>
    </row>
    <row r="1040" spans="1:15" outlineLevel="2" x14ac:dyDescent="0.25">
      <c r="A1040" s="9">
        <v>1030</v>
      </c>
      <c r="B1040" s="9">
        <v>1030</v>
      </c>
      <c r="C1040" s="9" t="s">
        <v>13</v>
      </c>
      <c r="D1040" s="9">
        <v>640040</v>
      </c>
      <c r="E1040" s="10" t="s">
        <v>503</v>
      </c>
      <c r="F1040" s="9">
        <v>260010020</v>
      </c>
      <c r="H1040" s="9" t="s">
        <v>15</v>
      </c>
      <c r="I1040" s="9">
        <v>18987.900000000001</v>
      </c>
      <c r="J1040" s="9" t="s">
        <v>16</v>
      </c>
      <c r="K1040" s="9">
        <v>3</v>
      </c>
      <c r="L1040" s="9">
        <v>100</v>
      </c>
      <c r="M1040" s="9">
        <v>2</v>
      </c>
      <c r="N1040" s="11">
        <f t="shared" si="16"/>
        <v>18987.900000000001</v>
      </c>
      <c r="O1040" s="13"/>
    </row>
    <row r="1041" spans="1:15" outlineLevel="2" x14ac:dyDescent="0.25">
      <c r="A1041" s="9">
        <v>1030</v>
      </c>
      <c r="B1041" s="9">
        <v>1030</v>
      </c>
      <c r="C1041" s="9" t="s">
        <v>13</v>
      </c>
      <c r="D1041" s="9">
        <v>640040</v>
      </c>
      <c r="E1041" s="10" t="s">
        <v>503</v>
      </c>
      <c r="F1041" s="9">
        <v>860010000</v>
      </c>
      <c r="H1041" s="9" t="s">
        <v>15</v>
      </c>
      <c r="I1041" s="9">
        <v>24202.299999999985</v>
      </c>
      <c r="J1041" s="9" t="s">
        <v>16</v>
      </c>
      <c r="K1041" s="9">
        <v>3</v>
      </c>
      <c r="L1041" s="9">
        <v>101</v>
      </c>
      <c r="M1041" s="9">
        <v>2</v>
      </c>
      <c r="N1041" s="11">
        <f t="shared" si="16"/>
        <v>24202.299999999985</v>
      </c>
      <c r="O1041" s="12"/>
    </row>
    <row r="1042" spans="1:15" outlineLevel="1" x14ac:dyDescent="0.25">
      <c r="A1042" s="9">
        <v>1030</v>
      </c>
      <c r="B1042" s="9">
        <v>1030</v>
      </c>
      <c r="C1042" s="9" t="s">
        <v>13</v>
      </c>
      <c r="D1042" s="9">
        <v>212800</v>
      </c>
      <c r="E1042" s="10" t="s">
        <v>503</v>
      </c>
      <c r="H1042" s="9" t="s">
        <v>17</v>
      </c>
      <c r="I1042" s="9">
        <v>43190.199999999983</v>
      </c>
      <c r="J1042" s="9" t="s">
        <v>18</v>
      </c>
      <c r="K1042" s="9">
        <v>3</v>
      </c>
      <c r="L1042" s="9">
        <v>102</v>
      </c>
      <c r="M1042" s="9">
        <v>2</v>
      </c>
      <c r="N1042" s="11">
        <f t="shared" si="16"/>
        <v>-43190.199999999983</v>
      </c>
      <c r="O1042" s="13"/>
    </row>
    <row r="1043" spans="1:15" outlineLevel="2" x14ac:dyDescent="0.25">
      <c r="A1043" s="9">
        <v>1030</v>
      </c>
      <c r="B1043" s="9">
        <v>1030</v>
      </c>
      <c r="C1043" s="9" t="s">
        <v>13</v>
      </c>
      <c r="D1043" s="9">
        <v>640040</v>
      </c>
      <c r="E1043" s="10" t="s">
        <v>504</v>
      </c>
      <c r="F1043" s="9">
        <v>260010280</v>
      </c>
      <c r="H1043" s="9" t="s">
        <v>15</v>
      </c>
      <c r="I1043" s="9">
        <v>7999.5400000000036</v>
      </c>
      <c r="J1043" s="9" t="s">
        <v>16</v>
      </c>
      <c r="K1043" s="9">
        <v>3</v>
      </c>
      <c r="L1043" s="9">
        <v>103</v>
      </c>
      <c r="M1043" s="9">
        <v>2</v>
      </c>
      <c r="N1043" s="11">
        <f t="shared" si="16"/>
        <v>7999.5400000000036</v>
      </c>
      <c r="O1043" s="12"/>
    </row>
    <row r="1044" spans="1:15" outlineLevel="2" x14ac:dyDescent="0.25">
      <c r="A1044" s="9">
        <v>1030</v>
      </c>
      <c r="B1044" s="9">
        <v>1030</v>
      </c>
      <c r="C1044" s="9" t="s">
        <v>13</v>
      </c>
      <c r="D1044" s="9">
        <v>640040</v>
      </c>
      <c r="E1044" s="10" t="s">
        <v>504</v>
      </c>
      <c r="F1044" s="9">
        <v>860010200</v>
      </c>
      <c r="H1044" s="9" t="s">
        <v>15</v>
      </c>
      <c r="I1044" s="9">
        <v>3368.5699999999997</v>
      </c>
      <c r="J1044" s="9" t="s">
        <v>16</v>
      </c>
      <c r="K1044" s="9">
        <v>3</v>
      </c>
      <c r="L1044" s="9">
        <v>104</v>
      </c>
      <c r="M1044" s="9">
        <v>2</v>
      </c>
      <c r="N1044" s="11">
        <f t="shared" si="16"/>
        <v>3368.5699999999997</v>
      </c>
      <c r="O1044" s="13"/>
    </row>
    <row r="1045" spans="1:15" outlineLevel="1" x14ac:dyDescent="0.25">
      <c r="A1045" s="9">
        <v>1030</v>
      </c>
      <c r="B1045" s="9">
        <v>1030</v>
      </c>
      <c r="C1045" s="9" t="s">
        <v>13</v>
      </c>
      <c r="D1045" s="9">
        <v>212800</v>
      </c>
      <c r="E1045" s="10" t="s">
        <v>504</v>
      </c>
      <c r="H1045" s="9" t="s">
        <v>17</v>
      </c>
      <c r="I1045" s="9">
        <v>11368.110000000004</v>
      </c>
      <c r="J1045" s="9" t="s">
        <v>18</v>
      </c>
      <c r="K1045" s="9">
        <v>3</v>
      </c>
      <c r="L1045" s="9">
        <v>105</v>
      </c>
      <c r="M1045" s="9">
        <v>2</v>
      </c>
      <c r="N1045" s="11">
        <f t="shared" si="16"/>
        <v>-11368.110000000004</v>
      </c>
      <c r="O1045" s="12"/>
    </row>
    <row r="1046" spans="1:15" outlineLevel="2" x14ac:dyDescent="0.25">
      <c r="A1046" s="9">
        <v>1030</v>
      </c>
      <c r="B1046" s="9">
        <v>1030</v>
      </c>
      <c r="C1046" s="9" t="s">
        <v>13</v>
      </c>
      <c r="D1046" s="9">
        <v>640040</v>
      </c>
      <c r="E1046" s="10" t="s">
        <v>505</v>
      </c>
      <c r="F1046" s="9">
        <v>260010310</v>
      </c>
      <c r="H1046" s="9" t="s">
        <v>15</v>
      </c>
      <c r="I1046" s="9">
        <v>3131.97</v>
      </c>
      <c r="J1046" s="9" t="s">
        <v>16</v>
      </c>
      <c r="K1046" s="9">
        <v>3</v>
      </c>
      <c r="L1046" s="9">
        <v>106</v>
      </c>
      <c r="M1046" s="9">
        <v>2</v>
      </c>
      <c r="N1046" s="11">
        <f t="shared" si="16"/>
        <v>3131.97</v>
      </c>
      <c r="O1046" s="13"/>
    </row>
    <row r="1047" spans="1:15" outlineLevel="2" x14ac:dyDescent="0.25">
      <c r="A1047" s="9">
        <v>1030</v>
      </c>
      <c r="B1047" s="9">
        <v>1030</v>
      </c>
      <c r="C1047" s="9" t="s">
        <v>13</v>
      </c>
      <c r="D1047" s="9">
        <v>640040</v>
      </c>
      <c r="E1047" s="10" t="s">
        <v>505</v>
      </c>
      <c r="F1047" s="9">
        <v>860010300</v>
      </c>
      <c r="H1047" s="9" t="s">
        <v>15</v>
      </c>
      <c r="I1047" s="9">
        <v>2600.06</v>
      </c>
      <c r="J1047" s="9" t="s">
        <v>16</v>
      </c>
      <c r="K1047" s="9">
        <v>3</v>
      </c>
      <c r="L1047" s="9">
        <v>107</v>
      </c>
      <c r="M1047" s="9">
        <v>2</v>
      </c>
      <c r="N1047" s="11">
        <f t="shared" si="16"/>
        <v>2600.06</v>
      </c>
      <c r="O1047" s="12"/>
    </row>
    <row r="1048" spans="1:15" outlineLevel="1" x14ac:dyDescent="0.25">
      <c r="A1048" s="9">
        <v>1030</v>
      </c>
      <c r="B1048" s="9">
        <v>1030</v>
      </c>
      <c r="C1048" s="9" t="s">
        <v>13</v>
      </c>
      <c r="D1048" s="9">
        <v>212800</v>
      </c>
      <c r="E1048" s="10" t="s">
        <v>505</v>
      </c>
      <c r="H1048" s="9" t="s">
        <v>17</v>
      </c>
      <c r="I1048" s="9">
        <v>5732.03</v>
      </c>
      <c r="J1048" s="9" t="s">
        <v>18</v>
      </c>
      <c r="K1048" s="9">
        <v>3</v>
      </c>
      <c r="L1048" s="9">
        <v>108</v>
      </c>
      <c r="M1048" s="9">
        <v>2</v>
      </c>
      <c r="N1048" s="11">
        <f t="shared" si="16"/>
        <v>-5732.03</v>
      </c>
      <c r="O1048" s="13"/>
    </row>
    <row r="1049" spans="1:15" outlineLevel="2" x14ac:dyDescent="0.25">
      <c r="A1049" s="9">
        <v>1030</v>
      </c>
      <c r="B1049" s="9">
        <v>1030</v>
      </c>
      <c r="C1049" s="9" t="s">
        <v>13</v>
      </c>
      <c r="D1049" s="9">
        <v>640040</v>
      </c>
      <c r="E1049" s="10" t="s">
        <v>506</v>
      </c>
      <c r="F1049" s="9">
        <v>260010480</v>
      </c>
      <c r="H1049" s="9" t="s">
        <v>15</v>
      </c>
      <c r="I1049" s="9">
        <v>3165.7900000000004</v>
      </c>
      <c r="J1049" s="9" t="s">
        <v>16</v>
      </c>
      <c r="K1049" s="9">
        <v>3</v>
      </c>
      <c r="L1049" s="9">
        <v>109</v>
      </c>
      <c r="M1049" s="9">
        <v>2</v>
      </c>
      <c r="N1049" s="11">
        <f t="shared" si="16"/>
        <v>3165.7900000000004</v>
      </c>
      <c r="O1049" s="12"/>
    </row>
    <row r="1050" spans="1:15" outlineLevel="2" x14ac:dyDescent="0.25">
      <c r="A1050" s="9">
        <v>1030</v>
      </c>
      <c r="B1050" s="9">
        <v>1030</v>
      </c>
      <c r="C1050" s="9" t="s">
        <v>13</v>
      </c>
      <c r="D1050" s="9">
        <v>640040</v>
      </c>
      <c r="E1050" s="10" t="s">
        <v>506</v>
      </c>
      <c r="F1050" s="9">
        <v>860010400</v>
      </c>
      <c r="H1050" s="9" t="s">
        <v>15</v>
      </c>
      <c r="I1050" s="9">
        <v>3855.7899999999991</v>
      </c>
      <c r="J1050" s="9" t="s">
        <v>16</v>
      </c>
      <c r="K1050" s="9">
        <v>3</v>
      </c>
      <c r="L1050" s="9">
        <v>110</v>
      </c>
      <c r="M1050" s="9">
        <v>2</v>
      </c>
      <c r="N1050" s="11">
        <f t="shared" si="16"/>
        <v>3855.7899999999991</v>
      </c>
      <c r="O1050" s="13"/>
    </row>
    <row r="1051" spans="1:15" outlineLevel="1" x14ac:dyDescent="0.25">
      <c r="A1051" s="9">
        <v>1030</v>
      </c>
      <c r="B1051" s="9">
        <v>1030</v>
      </c>
      <c r="C1051" s="9" t="s">
        <v>13</v>
      </c>
      <c r="D1051" s="9">
        <v>212800</v>
      </c>
      <c r="E1051" s="10" t="s">
        <v>506</v>
      </c>
      <c r="H1051" s="9" t="s">
        <v>17</v>
      </c>
      <c r="I1051" s="9">
        <v>7021.58</v>
      </c>
      <c r="J1051" s="9" t="s">
        <v>18</v>
      </c>
      <c r="K1051" s="9">
        <v>3</v>
      </c>
      <c r="L1051" s="9">
        <v>111</v>
      </c>
      <c r="M1051" s="9">
        <v>2</v>
      </c>
      <c r="N1051" s="11">
        <f t="shared" si="16"/>
        <v>-7021.58</v>
      </c>
      <c r="O1051" s="12"/>
    </row>
    <row r="1052" spans="1:15" outlineLevel="2" x14ac:dyDescent="0.25">
      <c r="A1052" s="9">
        <v>1030</v>
      </c>
      <c r="B1052" s="9">
        <v>1030</v>
      </c>
      <c r="C1052" s="9" t="s">
        <v>13</v>
      </c>
      <c r="D1052" s="9">
        <v>640040</v>
      </c>
      <c r="E1052" s="10" t="s">
        <v>507</v>
      </c>
      <c r="F1052" s="9">
        <v>260010610</v>
      </c>
      <c r="H1052" s="9" t="s">
        <v>15</v>
      </c>
      <c r="I1052" s="9">
        <v>4595.4900000000016</v>
      </c>
      <c r="J1052" s="9" t="s">
        <v>16</v>
      </c>
      <c r="K1052" s="9">
        <v>3</v>
      </c>
      <c r="L1052" s="9">
        <v>112</v>
      </c>
      <c r="M1052" s="9">
        <v>2</v>
      </c>
      <c r="N1052" s="11">
        <f t="shared" si="16"/>
        <v>4595.4900000000016</v>
      </c>
      <c r="O1052" s="13"/>
    </row>
    <row r="1053" spans="1:15" outlineLevel="2" x14ac:dyDescent="0.25">
      <c r="A1053" s="9">
        <v>1030</v>
      </c>
      <c r="B1053" s="9">
        <v>1030</v>
      </c>
      <c r="C1053" s="9" t="s">
        <v>13</v>
      </c>
      <c r="D1053" s="9">
        <v>640040</v>
      </c>
      <c r="E1053" s="10" t="s">
        <v>507</v>
      </c>
      <c r="F1053" s="9">
        <v>860010600</v>
      </c>
      <c r="H1053" s="9" t="s">
        <v>15</v>
      </c>
      <c r="I1053" s="9">
        <v>3637.4900000000002</v>
      </c>
      <c r="J1053" s="9" t="s">
        <v>16</v>
      </c>
      <c r="K1053" s="9">
        <v>3</v>
      </c>
      <c r="L1053" s="9">
        <v>113</v>
      </c>
      <c r="M1053" s="9">
        <v>2</v>
      </c>
      <c r="N1053" s="11">
        <f t="shared" si="16"/>
        <v>3637.4900000000002</v>
      </c>
      <c r="O1053" s="12"/>
    </row>
    <row r="1054" spans="1:15" outlineLevel="1" x14ac:dyDescent="0.25">
      <c r="A1054" s="9">
        <v>1030</v>
      </c>
      <c r="B1054" s="9">
        <v>1030</v>
      </c>
      <c r="C1054" s="9" t="s">
        <v>13</v>
      </c>
      <c r="D1054" s="9">
        <v>212800</v>
      </c>
      <c r="E1054" s="10" t="s">
        <v>507</v>
      </c>
      <c r="H1054" s="9" t="s">
        <v>17</v>
      </c>
      <c r="I1054" s="9">
        <v>8232.9800000000014</v>
      </c>
      <c r="J1054" s="9" t="s">
        <v>18</v>
      </c>
      <c r="K1054" s="9">
        <v>3</v>
      </c>
      <c r="L1054" s="9">
        <v>114</v>
      </c>
      <c r="M1054" s="9">
        <v>2</v>
      </c>
      <c r="N1054" s="11">
        <f t="shared" si="16"/>
        <v>-8232.9800000000014</v>
      </c>
      <c r="O1054" s="13"/>
    </row>
    <row r="1055" spans="1:15" outlineLevel="2" x14ac:dyDescent="0.25">
      <c r="A1055" s="9">
        <v>1030</v>
      </c>
      <c r="B1055" s="9">
        <v>1030</v>
      </c>
      <c r="C1055" s="9" t="s">
        <v>13</v>
      </c>
      <c r="D1055" s="9">
        <v>640040</v>
      </c>
      <c r="E1055" s="10" t="s">
        <v>508</v>
      </c>
      <c r="F1055" s="9">
        <v>260010710</v>
      </c>
      <c r="H1055" s="9" t="s">
        <v>15</v>
      </c>
      <c r="I1055" s="9">
        <v>7406.7199999999984</v>
      </c>
      <c r="J1055" s="9" t="s">
        <v>16</v>
      </c>
      <c r="K1055" s="9">
        <v>3</v>
      </c>
      <c r="L1055" s="9">
        <v>115</v>
      </c>
      <c r="M1055" s="9">
        <v>2</v>
      </c>
      <c r="N1055" s="11">
        <f t="shared" si="16"/>
        <v>7406.7199999999984</v>
      </c>
      <c r="O1055" s="12"/>
    </row>
    <row r="1056" spans="1:15" outlineLevel="2" x14ac:dyDescent="0.25">
      <c r="A1056" s="9">
        <v>1030</v>
      </c>
      <c r="B1056" s="9">
        <v>1030</v>
      </c>
      <c r="C1056" s="9" t="s">
        <v>13</v>
      </c>
      <c r="D1056" s="9">
        <v>640040</v>
      </c>
      <c r="E1056" s="10" t="s">
        <v>508</v>
      </c>
      <c r="F1056" s="9">
        <v>860010700</v>
      </c>
      <c r="H1056" s="9" t="s">
        <v>15</v>
      </c>
      <c r="I1056" s="9">
        <v>3701.07</v>
      </c>
      <c r="J1056" s="9" t="s">
        <v>16</v>
      </c>
      <c r="K1056" s="9">
        <v>3</v>
      </c>
      <c r="L1056" s="9">
        <v>116</v>
      </c>
      <c r="M1056" s="9">
        <v>2</v>
      </c>
      <c r="N1056" s="11">
        <f t="shared" si="16"/>
        <v>3701.07</v>
      </c>
      <c r="O1056" s="13"/>
    </row>
    <row r="1057" spans="1:15" outlineLevel="1" x14ac:dyDescent="0.25">
      <c r="A1057" s="9">
        <v>1030</v>
      </c>
      <c r="B1057" s="9">
        <v>1030</v>
      </c>
      <c r="C1057" s="9" t="s">
        <v>13</v>
      </c>
      <c r="D1057" s="9">
        <v>212800</v>
      </c>
      <c r="E1057" s="10" t="s">
        <v>508</v>
      </c>
      <c r="H1057" s="9" t="s">
        <v>17</v>
      </c>
      <c r="I1057" s="9">
        <v>11107.789999999999</v>
      </c>
      <c r="J1057" s="9" t="s">
        <v>18</v>
      </c>
      <c r="K1057" s="9">
        <v>3</v>
      </c>
      <c r="L1057" s="9">
        <v>117</v>
      </c>
      <c r="M1057" s="9">
        <v>2</v>
      </c>
      <c r="N1057" s="11">
        <f t="shared" si="16"/>
        <v>-11107.789999999999</v>
      </c>
      <c r="O1057" s="12"/>
    </row>
    <row r="1058" spans="1:15" outlineLevel="2" x14ac:dyDescent="0.25">
      <c r="A1058" s="9">
        <v>1030</v>
      </c>
      <c r="B1058" s="9">
        <v>1030</v>
      </c>
      <c r="C1058" s="9" t="s">
        <v>13</v>
      </c>
      <c r="D1058" s="9">
        <v>640040</v>
      </c>
      <c r="E1058" s="10" t="s">
        <v>509</v>
      </c>
      <c r="F1058" s="9">
        <v>260010910</v>
      </c>
      <c r="H1058" s="9" t="s">
        <v>15</v>
      </c>
      <c r="I1058" s="9">
        <v>5060.170000000001</v>
      </c>
      <c r="J1058" s="9" t="s">
        <v>16</v>
      </c>
      <c r="K1058" s="9">
        <v>3</v>
      </c>
      <c r="L1058" s="9">
        <v>118</v>
      </c>
      <c r="M1058" s="9">
        <v>2</v>
      </c>
      <c r="N1058" s="11">
        <f t="shared" si="16"/>
        <v>5060.170000000001</v>
      </c>
      <c r="O1058" s="13"/>
    </row>
    <row r="1059" spans="1:15" outlineLevel="2" x14ac:dyDescent="0.25">
      <c r="A1059" s="9">
        <v>1030</v>
      </c>
      <c r="B1059" s="9">
        <v>1030</v>
      </c>
      <c r="C1059" s="9" t="s">
        <v>13</v>
      </c>
      <c r="D1059" s="9">
        <v>640040</v>
      </c>
      <c r="E1059" s="10" t="s">
        <v>509</v>
      </c>
      <c r="F1059" s="9">
        <v>860010900</v>
      </c>
      <c r="H1059" s="9" t="s">
        <v>15</v>
      </c>
      <c r="I1059" s="9">
        <v>4446.5299999999988</v>
      </c>
      <c r="J1059" s="9" t="s">
        <v>16</v>
      </c>
      <c r="K1059" s="9">
        <v>3</v>
      </c>
      <c r="L1059" s="9">
        <v>119</v>
      </c>
      <c r="M1059" s="9">
        <v>2</v>
      </c>
      <c r="N1059" s="11">
        <f t="shared" si="16"/>
        <v>4446.5299999999988</v>
      </c>
      <c r="O1059" s="12"/>
    </row>
    <row r="1060" spans="1:15" outlineLevel="1" x14ac:dyDescent="0.25">
      <c r="A1060" s="9">
        <v>1030</v>
      </c>
      <c r="B1060" s="9">
        <v>1030</v>
      </c>
      <c r="C1060" s="9" t="s">
        <v>13</v>
      </c>
      <c r="D1060" s="9">
        <v>212800</v>
      </c>
      <c r="E1060" s="10" t="s">
        <v>509</v>
      </c>
      <c r="H1060" s="9" t="s">
        <v>17</v>
      </c>
      <c r="I1060" s="9">
        <v>9506.7000000000007</v>
      </c>
      <c r="J1060" s="9" t="s">
        <v>18</v>
      </c>
      <c r="K1060" s="9">
        <v>3</v>
      </c>
      <c r="L1060" s="9">
        <v>120</v>
      </c>
      <c r="M1060" s="9">
        <v>2</v>
      </c>
      <c r="N1060" s="11">
        <f t="shared" si="16"/>
        <v>-9506.7000000000007</v>
      </c>
      <c r="O1060" s="13"/>
    </row>
    <row r="1061" spans="1:15" outlineLevel="2" x14ac:dyDescent="0.25">
      <c r="A1061" s="9">
        <v>1030</v>
      </c>
      <c r="B1061" s="9">
        <v>1030</v>
      </c>
      <c r="C1061" s="9" t="s">
        <v>13</v>
      </c>
      <c r="D1061" s="9">
        <v>640040</v>
      </c>
      <c r="E1061" s="10" t="s">
        <v>510</v>
      </c>
      <c r="F1061" s="9">
        <v>260018980</v>
      </c>
      <c r="H1061" s="9" t="s">
        <v>15</v>
      </c>
      <c r="I1061" s="9">
        <v>6607.1700000000019</v>
      </c>
      <c r="J1061" s="9" t="s">
        <v>16</v>
      </c>
      <c r="K1061" s="9">
        <v>3</v>
      </c>
      <c r="L1061" s="9">
        <v>121</v>
      </c>
      <c r="M1061" s="9">
        <v>2</v>
      </c>
      <c r="N1061" s="11">
        <f t="shared" si="16"/>
        <v>6607.1700000000019</v>
      </c>
      <c r="O1061" s="12"/>
    </row>
    <row r="1062" spans="1:15" outlineLevel="2" x14ac:dyDescent="0.25">
      <c r="A1062" s="9">
        <v>1030</v>
      </c>
      <c r="B1062" s="9">
        <v>1030</v>
      </c>
      <c r="C1062" s="9" t="s">
        <v>13</v>
      </c>
      <c r="D1062" s="9">
        <v>640040</v>
      </c>
      <c r="E1062" s="10" t="s">
        <v>510</v>
      </c>
      <c r="F1062" s="9">
        <v>860018900</v>
      </c>
      <c r="H1062" s="9" t="s">
        <v>15</v>
      </c>
      <c r="I1062" s="9">
        <v>2706.17</v>
      </c>
      <c r="J1062" s="9" t="s">
        <v>16</v>
      </c>
      <c r="K1062" s="9">
        <v>3</v>
      </c>
      <c r="L1062" s="9">
        <v>122</v>
      </c>
      <c r="M1062" s="9">
        <v>2</v>
      </c>
      <c r="N1062" s="11">
        <f t="shared" si="16"/>
        <v>2706.17</v>
      </c>
      <c r="O1062" s="13"/>
    </row>
    <row r="1063" spans="1:15" outlineLevel="1" x14ac:dyDescent="0.25">
      <c r="A1063" s="9">
        <v>1030</v>
      </c>
      <c r="B1063" s="9">
        <v>1030</v>
      </c>
      <c r="C1063" s="9" t="s">
        <v>13</v>
      </c>
      <c r="D1063" s="9">
        <v>212800</v>
      </c>
      <c r="E1063" s="10" t="s">
        <v>510</v>
      </c>
      <c r="H1063" s="9" t="s">
        <v>17</v>
      </c>
      <c r="I1063" s="9">
        <v>9313.340000000002</v>
      </c>
      <c r="J1063" s="9" t="s">
        <v>18</v>
      </c>
      <c r="K1063" s="9">
        <v>3</v>
      </c>
      <c r="L1063" s="9">
        <v>123</v>
      </c>
      <c r="M1063" s="9">
        <v>2</v>
      </c>
      <c r="N1063" s="11">
        <f t="shared" si="16"/>
        <v>-9313.340000000002</v>
      </c>
      <c r="O1063" s="12"/>
    </row>
    <row r="1064" spans="1:15" outlineLevel="2" x14ac:dyDescent="0.25">
      <c r="A1064" s="9">
        <v>1030</v>
      </c>
      <c r="B1064" s="9">
        <v>1030</v>
      </c>
      <c r="C1064" s="9" t="s">
        <v>13</v>
      </c>
      <c r="D1064" s="9">
        <v>640040</v>
      </c>
      <c r="E1064" s="10" t="s">
        <v>511</v>
      </c>
      <c r="F1064" s="9">
        <v>360495070</v>
      </c>
      <c r="H1064" s="9" t="s">
        <v>15</v>
      </c>
      <c r="I1064" s="9">
        <v>3503.83</v>
      </c>
      <c r="J1064" s="9" t="s">
        <v>16</v>
      </c>
      <c r="K1064" s="9">
        <v>3</v>
      </c>
      <c r="L1064" s="9">
        <v>124</v>
      </c>
      <c r="M1064" s="9">
        <v>2</v>
      </c>
      <c r="N1064" s="11">
        <f t="shared" si="16"/>
        <v>3503.83</v>
      </c>
      <c r="O1064" s="13"/>
    </row>
    <row r="1065" spans="1:15" outlineLevel="2" x14ac:dyDescent="0.25">
      <c r="A1065" s="9">
        <v>1030</v>
      </c>
      <c r="B1065" s="9">
        <v>1030</v>
      </c>
      <c r="C1065" s="9" t="s">
        <v>13</v>
      </c>
      <c r="D1065" s="9">
        <v>640040</v>
      </c>
      <c r="E1065" s="10" t="s">
        <v>511</v>
      </c>
      <c r="F1065" s="9">
        <v>360495075</v>
      </c>
      <c r="H1065" s="9" t="s">
        <v>15</v>
      </c>
      <c r="I1065" s="9">
        <v>497.53000000000003</v>
      </c>
      <c r="J1065" s="9" t="s">
        <v>16</v>
      </c>
      <c r="K1065" s="9">
        <v>3</v>
      </c>
      <c r="L1065" s="9">
        <v>125</v>
      </c>
      <c r="M1065" s="9">
        <v>2</v>
      </c>
      <c r="N1065" s="11">
        <f t="shared" si="16"/>
        <v>497.53000000000003</v>
      </c>
      <c r="O1065" s="12"/>
    </row>
    <row r="1066" spans="1:15" outlineLevel="1" x14ac:dyDescent="0.25">
      <c r="A1066" s="9">
        <v>1030</v>
      </c>
      <c r="B1066" s="9">
        <v>1030</v>
      </c>
      <c r="C1066" s="9" t="s">
        <v>13</v>
      </c>
      <c r="D1066" s="9">
        <v>212800</v>
      </c>
      <c r="E1066" s="10" t="s">
        <v>511</v>
      </c>
      <c r="H1066" s="9" t="s">
        <v>17</v>
      </c>
      <c r="I1066" s="9">
        <v>4001.36</v>
      </c>
      <c r="J1066" s="9" t="s">
        <v>18</v>
      </c>
      <c r="K1066" s="9">
        <v>3</v>
      </c>
      <c r="L1066" s="9">
        <v>126</v>
      </c>
      <c r="M1066" s="9">
        <v>2</v>
      </c>
      <c r="N1066" s="11">
        <f t="shared" si="16"/>
        <v>-4001.36</v>
      </c>
      <c r="O1066" s="13"/>
    </row>
    <row r="1067" spans="1:15" outlineLevel="2" x14ac:dyDescent="0.25">
      <c r="A1067" s="9">
        <v>1030</v>
      </c>
      <c r="B1067" s="9">
        <v>1030</v>
      </c>
      <c r="C1067" s="9" t="s">
        <v>13</v>
      </c>
      <c r="D1067" s="9">
        <v>640040</v>
      </c>
      <c r="E1067" s="10" t="s">
        <v>512</v>
      </c>
      <c r="F1067" s="9">
        <v>160097566</v>
      </c>
      <c r="H1067" s="9" t="s">
        <v>15</v>
      </c>
      <c r="I1067" s="9">
        <v>293.89000000000004</v>
      </c>
      <c r="J1067" s="9" t="s">
        <v>16</v>
      </c>
      <c r="K1067" s="9">
        <v>3</v>
      </c>
      <c r="L1067" s="9">
        <v>127</v>
      </c>
      <c r="M1067" s="9">
        <v>2</v>
      </c>
      <c r="N1067" s="11">
        <f t="shared" si="16"/>
        <v>293.89000000000004</v>
      </c>
      <c r="O1067" s="12"/>
    </row>
    <row r="1068" spans="1:15" outlineLevel="2" x14ac:dyDescent="0.25">
      <c r="A1068" s="9">
        <v>1030</v>
      </c>
      <c r="B1068" s="9">
        <v>1030</v>
      </c>
      <c r="C1068" s="9" t="s">
        <v>13</v>
      </c>
      <c r="D1068" s="9">
        <v>640040</v>
      </c>
      <c r="E1068" s="10" t="s">
        <v>512</v>
      </c>
      <c r="F1068" s="9">
        <v>160197566</v>
      </c>
      <c r="H1068" s="9" t="s">
        <v>15</v>
      </c>
      <c r="I1068" s="9">
        <v>44.38</v>
      </c>
      <c r="J1068" s="9" t="s">
        <v>16</v>
      </c>
      <c r="K1068" s="9">
        <v>3</v>
      </c>
      <c r="L1068" s="9">
        <v>128</v>
      </c>
      <c r="M1068" s="9">
        <v>2</v>
      </c>
      <c r="N1068" s="11">
        <f t="shared" si="16"/>
        <v>44.38</v>
      </c>
      <c r="O1068" s="13"/>
    </row>
    <row r="1069" spans="1:15" outlineLevel="1" x14ac:dyDescent="0.25">
      <c r="A1069" s="9">
        <v>1030</v>
      </c>
      <c r="B1069" s="9">
        <v>1030</v>
      </c>
      <c r="C1069" s="9" t="s">
        <v>13</v>
      </c>
      <c r="D1069" s="9">
        <v>212800</v>
      </c>
      <c r="E1069" s="10" t="s">
        <v>512</v>
      </c>
      <c r="H1069" s="9" t="s">
        <v>17</v>
      </c>
      <c r="I1069" s="9">
        <v>338.27000000000004</v>
      </c>
      <c r="J1069" s="9" t="s">
        <v>18</v>
      </c>
      <c r="K1069" s="9">
        <v>3</v>
      </c>
      <c r="L1069" s="9">
        <v>129</v>
      </c>
      <c r="M1069" s="9">
        <v>2</v>
      </c>
      <c r="N1069" s="11">
        <f t="shared" si="16"/>
        <v>-338.27000000000004</v>
      </c>
      <c r="O1069" s="12"/>
    </row>
    <row r="1070" spans="1:15" outlineLevel="2" x14ac:dyDescent="0.25">
      <c r="A1070" s="9">
        <v>1030</v>
      </c>
      <c r="B1070" s="9">
        <v>1030</v>
      </c>
      <c r="C1070" s="9" t="s">
        <v>13</v>
      </c>
      <c r="D1070" s="9">
        <v>640040</v>
      </c>
      <c r="E1070" s="10" t="s">
        <v>513</v>
      </c>
      <c r="F1070" s="9">
        <v>160098266</v>
      </c>
      <c r="H1070" s="9" t="s">
        <v>15</v>
      </c>
      <c r="I1070" s="9">
        <v>339.09</v>
      </c>
      <c r="J1070" s="9" t="s">
        <v>16</v>
      </c>
      <c r="K1070" s="9">
        <v>3</v>
      </c>
      <c r="L1070" s="9">
        <v>130</v>
      </c>
      <c r="M1070" s="9">
        <v>2</v>
      </c>
      <c r="N1070" s="11">
        <f t="shared" si="16"/>
        <v>339.09</v>
      </c>
      <c r="O1070" s="12"/>
    </row>
    <row r="1071" spans="1:15" outlineLevel="2" x14ac:dyDescent="0.25">
      <c r="A1071" s="9">
        <v>1030</v>
      </c>
      <c r="B1071" s="9">
        <v>1030</v>
      </c>
      <c r="C1071" s="9" t="s">
        <v>13</v>
      </c>
      <c r="D1071" s="9">
        <v>640040</v>
      </c>
      <c r="E1071" s="10" t="s">
        <v>513</v>
      </c>
      <c r="F1071" s="9">
        <v>160198266</v>
      </c>
      <c r="H1071" s="9" t="s">
        <v>15</v>
      </c>
      <c r="I1071" s="9">
        <v>48.44</v>
      </c>
      <c r="J1071" s="9" t="s">
        <v>16</v>
      </c>
      <c r="K1071" s="9">
        <v>3</v>
      </c>
      <c r="L1071" s="9">
        <v>131</v>
      </c>
      <c r="M1071" s="9">
        <v>2</v>
      </c>
      <c r="N1071" s="11">
        <f t="shared" si="16"/>
        <v>48.44</v>
      </c>
      <c r="O1071" s="12"/>
    </row>
    <row r="1072" spans="1:15" outlineLevel="1" x14ac:dyDescent="0.25">
      <c r="A1072" s="9">
        <v>1030</v>
      </c>
      <c r="B1072" s="9">
        <v>1030</v>
      </c>
      <c r="C1072" s="9" t="s">
        <v>13</v>
      </c>
      <c r="D1072" s="9">
        <v>212800</v>
      </c>
      <c r="E1072" s="10" t="s">
        <v>513</v>
      </c>
      <c r="H1072" s="9" t="s">
        <v>17</v>
      </c>
      <c r="I1072" s="9">
        <v>387.53</v>
      </c>
      <c r="J1072" s="9" t="s">
        <v>18</v>
      </c>
      <c r="K1072" s="9">
        <v>3</v>
      </c>
      <c r="L1072" s="9">
        <v>132</v>
      </c>
      <c r="M1072" s="9">
        <v>2</v>
      </c>
      <c r="N1072" s="11">
        <f t="shared" si="16"/>
        <v>-387.53</v>
      </c>
      <c r="O1072" s="12"/>
    </row>
    <row r="1073" spans="1:15" outlineLevel="2" x14ac:dyDescent="0.25">
      <c r="A1073" s="9">
        <v>1030</v>
      </c>
      <c r="B1073" s="9">
        <v>1030</v>
      </c>
      <c r="C1073" s="9" t="s">
        <v>13</v>
      </c>
      <c r="D1073" s="9">
        <v>640040</v>
      </c>
      <c r="E1073" s="10" t="s">
        <v>514</v>
      </c>
      <c r="F1073" s="9">
        <v>170110600</v>
      </c>
      <c r="H1073" s="9" t="s">
        <v>15</v>
      </c>
      <c r="I1073" s="9">
        <v>10776.14</v>
      </c>
      <c r="J1073" s="9" t="s">
        <v>16</v>
      </c>
      <c r="K1073" s="9">
        <v>3</v>
      </c>
      <c r="L1073" s="9">
        <v>133</v>
      </c>
      <c r="M1073" s="9">
        <v>2</v>
      </c>
      <c r="N1073" s="11">
        <f t="shared" si="16"/>
        <v>10776.14</v>
      </c>
      <c r="O1073" s="13"/>
    </row>
    <row r="1074" spans="1:15" outlineLevel="2" x14ac:dyDescent="0.25">
      <c r="A1074" s="9">
        <v>1030</v>
      </c>
      <c r="B1074" s="9">
        <v>1030</v>
      </c>
      <c r="C1074" s="9" t="s">
        <v>13</v>
      </c>
      <c r="D1074" s="9">
        <v>640040</v>
      </c>
      <c r="E1074" s="10" t="s">
        <v>514</v>
      </c>
      <c r="F1074" s="9">
        <v>170110602</v>
      </c>
      <c r="H1074" s="9" t="s">
        <v>15</v>
      </c>
      <c r="I1074" s="9">
        <v>444.56</v>
      </c>
      <c r="J1074" s="9" t="s">
        <v>16</v>
      </c>
      <c r="K1074" s="9">
        <v>3</v>
      </c>
      <c r="L1074" s="9">
        <v>134</v>
      </c>
      <c r="M1074" s="9">
        <v>2</v>
      </c>
      <c r="N1074" s="11">
        <f t="shared" si="16"/>
        <v>444.56</v>
      </c>
      <c r="O1074" s="12"/>
    </row>
    <row r="1075" spans="1:15" outlineLevel="1" x14ac:dyDescent="0.25">
      <c r="A1075" s="9">
        <v>1030</v>
      </c>
      <c r="B1075" s="9">
        <v>1030</v>
      </c>
      <c r="C1075" s="9" t="s">
        <v>13</v>
      </c>
      <c r="D1075" s="9">
        <v>212800</v>
      </c>
      <c r="E1075" s="10" t="s">
        <v>514</v>
      </c>
      <c r="H1075" s="9" t="s">
        <v>17</v>
      </c>
      <c r="I1075" s="9">
        <v>11220.699999999999</v>
      </c>
      <c r="J1075" s="9" t="s">
        <v>18</v>
      </c>
      <c r="K1075" s="9">
        <v>3</v>
      </c>
      <c r="L1075" s="9">
        <v>135</v>
      </c>
      <c r="M1075" s="9">
        <v>2</v>
      </c>
      <c r="N1075" s="11">
        <f t="shared" si="16"/>
        <v>-11220.699999999999</v>
      </c>
      <c r="O1075" s="12"/>
    </row>
    <row r="1076" spans="1:15" outlineLevel="2" x14ac:dyDescent="0.25">
      <c r="A1076" s="9">
        <v>1030</v>
      </c>
      <c r="B1076" s="9">
        <v>1030</v>
      </c>
      <c r="C1076" s="9" t="s">
        <v>13</v>
      </c>
      <c r="D1076" s="9">
        <v>640040</v>
      </c>
      <c r="E1076" s="10" t="s">
        <v>515</v>
      </c>
      <c r="F1076" s="9">
        <v>170120200</v>
      </c>
      <c r="H1076" s="9" t="s">
        <v>15</v>
      </c>
      <c r="I1076" s="9">
        <v>1128.67</v>
      </c>
      <c r="J1076" s="9" t="s">
        <v>16</v>
      </c>
      <c r="K1076" s="9">
        <v>3</v>
      </c>
      <c r="L1076" s="9">
        <v>136</v>
      </c>
      <c r="M1076" s="9">
        <v>2</v>
      </c>
      <c r="N1076" s="11">
        <f t="shared" si="16"/>
        <v>1128.67</v>
      </c>
      <c r="O1076" s="12"/>
    </row>
    <row r="1077" spans="1:15" outlineLevel="2" x14ac:dyDescent="0.25">
      <c r="A1077" s="9">
        <v>1030</v>
      </c>
      <c r="B1077" s="9">
        <v>1030</v>
      </c>
      <c r="C1077" s="9" t="s">
        <v>13</v>
      </c>
      <c r="D1077" s="9">
        <v>640040</v>
      </c>
      <c r="E1077" s="10" t="s">
        <v>515</v>
      </c>
      <c r="F1077" s="9">
        <v>170120201</v>
      </c>
      <c r="H1077" s="9" t="s">
        <v>15</v>
      </c>
      <c r="I1077" s="9">
        <v>1995.9200000000003</v>
      </c>
      <c r="J1077" s="9" t="s">
        <v>16</v>
      </c>
      <c r="K1077" s="9">
        <v>3</v>
      </c>
      <c r="L1077" s="9">
        <v>137</v>
      </c>
      <c r="M1077" s="9">
        <v>2</v>
      </c>
      <c r="N1077" s="11">
        <f t="shared" si="16"/>
        <v>1995.9200000000003</v>
      </c>
      <c r="O1077" s="12"/>
    </row>
    <row r="1078" spans="1:15" outlineLevel="1" x14ac:dyDescent="0.25">
      <c r="A1078" s="9">
        <v>1030</v>
      </c>
      <c r="B1078" s="9">
        <v>1030</v>
      </c>
      <c r="C1078" s="9" t="s">
        <v>13</v>
      </c>
      <c r="D1078" s="9">
        <v>212800</v>
      </c>
      <c r="E1078" s="10" t="s">
        <v>515</v>
      </c>
      <c r="H1078" s="9" t="s">
        <v>17</v>
      </c>
      <c r="I1078" s="9">
        <v>3124.59</v>
      </c>
      <c r="J1078" s="9" t="s">
        <v>18</v>
      </c>
      <c r="K1078" s="9">
        <v>3</v>
      </c>
      <c r="L1078" s="9">
        <v>138</v>
      </c>
      <c r="M1078" s="9">
        <v>2</v>
      </c>
      <c r="N1078" s="11">
        <f t="shared" si="16"/>
        <v>-3124.59</v>
      </c>
      <c r="O1078" s="13"/>
    </row>
    <row r="1079" spans="1:15" outlineLevel="2" x14ac:dyDescent="0.25">
      <c r="A1079" s="9">
        <v>1030</v>
      </c>
      <c r="B1079" s="9">
        <v>1030</v>
      </c>
      <c r="C1079" s="9" t="s">
        <v>13</v>
      </c>
      <c r="D1079" s="9">
        <v>640040</v>
      </c>
      <c r="E1079" s="10" t="s">
        <v>516</v>
      </c>
      <c r="F1079" s="9">
        <v>170120600</v>
      </c>
      <c r="H1079" s="9" t="s">
        <v>15</v>
      </c>
      <c r="I1079" s="9">
        <v>2797.68</v>
      </c>
      <c r="J1079" s="9" t="s">
        <v>16</v>
      </c>
      <c r="K1079" s="9">
        <v>3</v>
      </c>
      <c r="L1079" s="9">
        <v>139</v>
      </c>
      <c r="M1079" s="9">
        <v>2</v>
      </c>
      <c r="N1079" s="11">
        <f t="shared" si="16"/>
        <v>2797.68</v>
      </c>
      <c r="O1079" s="12"/>
    </row>
    <row r="1080" spans="1:15" outlineLevel="2" x14ac:dyDescent="0.25">
      <c r="A1080" s="9">
        <v>1030</v>
      </c>
      <c r="B1080" s="9">
        <v>1030</v>
      </c>
      <c r="C1080" s="9" t="s">
        <v>13</v>
      </c>
      <c r="D1080" s="9">
        <v>640040</v>
      </c>
      <c r="E1080" s="10" t="s">
        <v>516</v>
      </c>
      <c r="F1080" s="9">
        <v>170120602</v>
      </c>
      <c r="H1080" s="9" t="s">
        <v>15</v>
      </c>
      <c r="I1080" s="9">
        <v>1262.3700000000003</v>
      </c>
      <c r="J1080" s="9" t="s">
        <v>16</v>
      </c>
      <c r="K1080" s="9">
        <v>3</v>
      </c>
      <c r="L1080" s="9">
        <v>140</v>
      </c>
      <c r="M1080" s="9">
        <v>2</v>
      </c>
      <c r="N1080" s="11">
        <f t="shared" si="16"/>
        <v>1262.3700000000003</v>
      </c>
      <c r="O1080" s="13"/>
    </row>
    <row r="1081" spans="1:15" outlineLevel="1" x14ac:dyDescent="0.25">
      <c r="A1081" s="9">
        <v>1030</v>
      </c>
      <c r="B1081" s="9">
        <v>1030</v>
      </c>
      <c r="C1081" s="9" t="s">
        <v>13</v>
      </c>
      <c r="D1081" s="9">
        <v>212800</v>
      </c>
      <c r="E1081" s="10" t="s">
        <v>516</v>
      </c>
      <c r="H1081" s="9" t="s">
        <v>17</v>
      </c>
      <c r="I1081" s="9">
        <v>4060.05</v>
      </c>
      <c r="J1081" s="9" t="s">
        <v>18</v>
      </c>
      <c r="K1081" s="9">
        <v>3</v>
      </c>
      <c r="L1081" s="9">
        <v>141</v>
      </c>
      <c r="M1081" s="9">
        <v>2</v>
      </c>
      <c r="N1081" s="11">
        <f t="shared" si="16"/>
        <v>-4060.05</v>
      </c>
      <c r="O1081" s="12"/>
    </row>
    <row r="1082" spans="1:15" outlineLevel="2" x14ac:dyDescent="0.25">
      <c r="A1082" s="9">
        <v>1030</v>
      </c>
      <c r="B1082" s="9">
        <v>1030</v>
      </c>
      <c r="C1082" s="9" t="s">
        <v>13</v>
      </c>
      <c r="D1082" s="9">
        <v>640040</v>
      </c>
      <c r="E1082" s="10" t="s">
        <v>517</v>
      </c>
      <c r="F1082" s="9">
        <v>170120701</v>
      </c>
      <c r="H1082" s="9" t="s">
        <v>15</v>
      </c>
      <c r="I1082" s="9">
        <v>13103.3</v>
      </c>
      <c r="J1082" s="9" t="s">
        <v>16</v>
      </c>
      <c r="K1082" s="9">
        <v>3</v>
      </c>
      <c r="L1082" s="9">
        <v>142</v>
      </c>
      <c r="M1082" s="9">
        <v>2</v>
      </c>
      <c r="N1082" s="11">
        <f t="shared" si="16"/>
        <v>13103.3</v>
      </c>
      <c r="O1082" s="13"/>
    </row>
    <row r="1083" spans="1:15" outlineLevel="2" x14ac:dyDescent="0.25">
      <c r="A1083" s="9">
        <v>1030</v>
      </c>
      <c r="B1083" s="9">
        <v>1030</v>
      </c>
      <c r="C1083" s="9" t="s">
        <v>13</v>
      </c>
      <c r="D1083" s="9">
        <v>640040</v>
      </c>
      <c r="E1083" s="10" t="s">
        <v>517</v>
      </c>
      <c r="F1083" s="9">
        <v>170120703</v>
      </c>
      <c r="H1083" s="9" t="s">
        <v>15</v>
      </c>
      <c r="I1083" s="9">
        <v>2971.86</v>
      </c>
      <c r="J1083" s="9" t="s">
        <v>16</v>
      </c>
      <c r="K1083" s="9">
        <v>3</v>
      </c>
      <c r="L1083" s="9">
        <v>143</v>
      </c>
      <c r="M1083" s="9">
        <v>2</v>
      </c>
      <c r="N1083" s="11">
        <f t="shared" si="16"/>
        <v>2971.86</v>
      </c>
      <c r="O1083" s="12"/>
    </row>
    <row r="1084" spans="1:15" outlineLevel="1" x14ac:dyDescent="0.25">
      <c r="A1084" s="9">
        <v>1030</v>
      </c>
      <c r="B1084" s="9">
        <v>1030</v>
      </c>
      <c r="C1084" s="9" t="s">
        <v>13</v>
      </c>
      <c r="D1084" s="9">
        <v>212800</v>
      </c>
      <c r="E1084" s="10" t="s">
        <v>517</v>
      </c>
      <c r="H1084" s="9" t="s">
        <v>17</v>
      </c>
      <c r="I1084" s="9">
        <v>16075.16</v>
      </c>
      <c r="J1084" s="9" t="s">
        <v>18</v>
      </c>
      <c r="K1084" s="9">
        <v>3</v>
      </c>
      <c r="L1084" s="9">
        <v>144</v>
      </c>
      <c r="M1084" s="9">
        <v>2</v>
      </c>
      <c r="N1084" s="11">
        <f t="shared" si="16"/>
        <v>-16075.16</v>
      </c>
      <c r="O1084" s="13"/>
    </row>
    <row r="1085" spans="1:15" outlineLevel="2" x14ac:dyDescent="0.25">
      <c r="A1085" s="9">
        <v>1030</v>
      </c>
      <c r="B1085" s="9">
        <v>1030</v>
      </c>
      <c r="C1085" s="9" t="s">
        <v>13</v>
      </c>
      <c r="D1085" s="9">
        <v>640040</v>
      </c>
      <c r="E1085" s="10" t="s">
        <v>518</v>
      </c>
      <c r="F1085" s="9">
        <v>170122100</v>
      </c>
      <c r="H1085" s="9" t="s">
        <v>15</v>
      </c>
      <c r="I1085" s="9">
        <v>2280.71</v>
      </c>
      <c r="J1085" s="9" t="s">
        <v>16</v>
      </c>
      <c r="K1085" s="9">
        <v>3</v>
      </c>
      <c r="L1085" s="9">
        <v>145</v>
      </c>
      <c r="M1085" s="9">
        <v>2</v>
      </c>
      <c r="N1085" s="11">
        <f t="shared" si="16"/>
        <v>2280.71</v>
      </c>
      <c r="O1085" s="12"/>
    </row>
    <row r="1086" spans="1:15" outlineLevel="2" x14ac:dyDescent="0.25">
      <c r="A1086" s="9">
        <v>1030</v>
      </c>
      <c r="B1086" s="9">
        <v>1030</v>
      </c>
      <c r="C1086" s="9" t="s">
        <v>13</v>
      </c>
      <c r="D1086" s="9">
        <v>640040</v>
      </c>
      <c r="E1086" s="10" t="s">
        <v>518</v>
      </c>
      <c r="F1086" s="9">
        <v>170122101</v>
      </c>
      <c r="H1086" s="9" t="s">
        <v>15</v>
      </c>
      <c r="I1086" s="9">
        <v>86.03</v>
      </c>
      <c r="J1086" s="9" t="s">
        <v>16</v>
      </c>
      <c r="K1086" s="9">
        <v>3</v>
      </c>
      <c r="L1086" s="9">
        <v>146</v>
      </c>
      <c r="M1086" s="9">
        <v>2</v>
      </c>
      <c r="N1086" s="11">
        <f t="shared" si="16"/>
        <v>86.03</v>
      </c>
      <c r="O1086" s="13"/>
    </row>
    <row r="1087" spans="1:15" outlineLevel="1" x14ac:dyDescent="0.25">
      <c r="A1087" s="9">
        <v>1030</v>
      </c>
      <c r="B1087" s="9">
        <v>1030</v>
      </c>
      <c r="C1087" s="9" t="s">
        <v>13</v>
      </c>
      <c r="D1087" s="9">
        <v>212800</v>
      </c>
      <c r="E1087" s="10" t="s">
        <v>518</v>
      </c>
      <c r="H1087" s="9" t="s">
        <v>17</v>
      </c>
      <c r="I1087" s="9">
        <v>2366.7400000000002</v>
      </c>
      <c r="J1087" s="9" t="s">
        <v>18</v>
      </c>
      <c r="K1087" s="9">
        <v>3</v>
      </c>
      <c r="L1087" s="9">
        <v>147</v>
      </c>
      <c r="M1087" s="9">
        <v>2</v>
      </c>
      <c r="N1087" s="11">
        <f t="shared" si="16"/>
        <v>-2366.7400000000002</v>
      </c>
      <c r="O1087" s="12"/>
    </row>
    <row r="1088" spans="1:15" outlineLevel="2" x14ac:dyDescent="0.25">
      <c r="A1088" s="9">
        <v>1030</v>
      </c>
      <c r="B1088" s="9">
        <v>1030</v>
      </c>
      <c r="C1088" s="9" t="s">
        <v>13</v>
      </c>
      <c r="D1088" s="9">
        <v>640040</v>
      </c>
      <c r="E1088" s="10" t="s">
        <v>519</v>
      </c>
      <c r="F1088" s="9">
        <v>170123501</v>
      </c>
      <c r="H1088" s="9" t="s">
        <v>15</v>
      </c>
      <c r="I1088" s="9">
        <v>503.22</v>
      </c>
      <c r="J1088" s="9" t="s">
        <v>16</v>
      </c>
      <c r="K1088" s="9">
        <v>3</v>
      </c>
      <c r="L1088" s="9">
        <v>148</v>
      </c>
      <c r="M1088" s="9">
        <v>2</v>
      </c>
      <c r="N1088" s="11">
        <f t="shared" si="16"/>
        <v>503.22</v>
      </c>
      <c r="O1088" s="13"/>
    </row>
    <row r="1089" spans="1:15" outlineLevel="2" x14ac:dyDescent="0.25">
      <c r="A1089" s="9">
        <v>1030</v>
      </c>
      <c r="B1089" s="9">
        <v>1030</v>
      </c>
      <c r="C1089" s="9" t="s">
        <v>13</v>
      </c>
      <c r="D1089" s="9">
        <v>640040</v>
      </c>
      <c r="E1089" s="10" t="s">
        <v>519</v>
      </c>
      <c r="F1089" s="9">
        <v>170123503</v>
      </c>
      <c r="H1089" s="9" t="s">
        <v>15</v>
      </c>
      <c r="I1089" s="9">
        <v>572.76999999999987</v>
      </c>
      <c r="J1089" s="9" t="s">
        <v>16</v>
      </c>
      <c r="K1089" s="9">
        <v>3</v>
      </c>
      <c r="L1089" s="9">
        <v>149</v>
      </c>
      <c r="M1089" s="9">
        <v>2</v>
      </c>
      <c r="N1089" s="11">
        <f t="shared" si="16"/>
        <v>572.76999999999987</v>
      </c>
      <c r="O1089" s="12"/>
    </row>
    <row r="1090" spans="1:15" outlineLevel="1" x14ac:dyDescent="0.25">
      <c r="A1090" s="9">
        <v>1030</v>
      </c>
      <c r="B1090" s="9">
        <v>1030</v>
      </c>
      <c r="C1090" s="9" t="s">
        <v>13</v>
      </c>
      <c r="D1090" s="9">
        <v>212800</v>
      </c>
      <c r="E1090" s="10" t="s">
        <v>519</v>
      </c>
      <c r="H1090" s="9" t="s">
        <v>17</v>
      </c>
      <c r="I1090" s="9">
        <v>1075.9899999999998</v>
      </c>
      <c r="J1090" s="9" t="s">
        <v>18</v>
      </c>
      <c r="K1090" s="9">
        <v>3</v>
      </c>
      <c r="L1090" s="9">
        <v>150</v>
      </c>
      <c r="M1090" s="9">
        <v>2</v>
      </c>
      <c r="N1090" s="11">
        <f t="shared" si="16"/>
        <v>-1075.9899999999998</v>
      </c>
      <c r="O1090" s="13"/>
    </row>
    <row r="1091" spans="1:15" outlineLevel="2" x14ac:dyDescent="0.25">
      <c r="A1091" s="9">
        <v>1030</v>
      </c>
      <c r="B1091" s="9">
        <v>1030</v>
      </c>
      <c r="C1091" s="9" t="s">
        <v>13</v>
      </c>
      <c r="D1091" s="9">
        <v>640040</v>
      </c>
      <c r="E1091" s="10" t="s">
        <v>520</v>
      </c>
      <c r="F1091" s="9">
        <v>170124600</v>
      </c>
      <c r="H1091" s="9" t="s">
        <v>15</v>
      </c>
      <c r="I1091" s="9">
        <v>7553.9</v>
      </c>
      <c r="J1091" s="9" t="s">
        <v>16</v>
      </c>
      <c r="K1091" s="9">
        <v>3</v>
      </c>
      <c r="L1091" s="9">
        <v>151</v>
      </c>
      <c r="M1091" s="9">
        <v>2</v>
      </c>
      <c r="N1091" s="11">
        <f t="shared" ref="N1091:N1154" si="17">IF(H1091="DR",I1091,I1091*-1)</f>
        <v>7553.9</v>
      </c>
      <c r="O1091" s="12"/>
    </row>
    <row r="1092" spans="1:15" outlineLevel="2" x14ac:dyDescent="0.25">
      <c r="A1092" s="9">
        <v>1030</v>
      </c>
      <c r="B1092" s="9">
        <v>1030</v>
      </c>
      <c r="C1092" s="9" t="s">
        <v>13</v>
      </c>
      <c r="D1092" s="9">
        <v>640040</v>
      </c>
      <c r="E1092" s="10" t="s">
        <v>520</v>
      </c>
      <c r="F1092" s="9">
        <v>170124660</v>
      </c>
      <c r="H1092" s="9" t="s">
        <v>15</v>
      </c>
      <c r="I1092" s="9">
        <v>1417.7299999999998</v>
      </c>
      <c r="J1092" s="9" t="s">
        <v>16</v>
      </c>
      <c r="K1092" s="9">
        <v>3</v>
      </c>
      <c r="L1092" s="9">
        <v>152</v>
      </c>
      <c r="M1092" s="9">
        <v>2</v>
      </c>
      <c r="N1092" s="11">
        <f t="shared" si="17"/>
        <v>1417.7299999999998</v>
      </c>
      <c r="O1092" s="12"/>
    </row>
    <row r="1093" spans="1:15" outlineLevel="1" x14ac:dyDescent="0.25">
      <c r="A1093" s="9">
        <v>1030</v>
      </c>
      <c r="B1093" s="9">
        <v>1030</v>
      </c>
      <c r="C1093" s="9" t="s">
        <v>13</v>
      </c>
      <c r="D1093" s="9">
        <v>212800</v>
      </c>
      <c r="E1093" s="10" t="s">
        <v>520</v>
      </c>
      <c r="H1093" s="9" t="s">
        <v>17</v>
      </c>
      <c r="I1093" s="9">
        <v>8971.6299999999992</v>
      </c>
      <c r="J1093" s="9" t="s">
        <v>18</v>
      </c>
      <c r="K1093" s="9">
        <v>3</v>
      </c>
      <c r="L1093" s="9">
        <v>153</v>
      </c>
      <c r="M1093" s="9">
        <v>2</v>
      </c>
      <c r="N1093" s="11">
        <f t="shared" si="17"/>
        <v>-8971.6299999999992</v>
      </c>
      <c r="O1093" s="12"/>
    </row>
    <row r="1094" spans="1:15" outlineLevel="2" x14ac:dyDescent="0.25">
      <c r="A1094" s="9">
        <v>1030</v>
      </c>
      <c r="B1094" s="9">
        <v>1030</v>
      </c>
      <c r="C1094" s="9" t="s">
        <v>13</v>
      </c>
      <c r="D1094" s="9">
        <v>640040</v>
      </c>
      <c r="E1094" s="10" t="s">
        <v>521</v>
      </c>
      <c r="F1094" s="9">
        <v>170025001</v>
      </c>
      <c r="H1094" s="9" t="s">
        <v>15</v>
      </c>
      <c r="I1094" s="9">
        <v>15142.489999999998</v>
      </c>
      <c r="J1094" s="9" t="s">
        <v>16</v>
      </c>
      <c r="K1094" s="9">
        <v>3</v>
      </c>
      <c r="L1094" s="9">
        <v>154</v>
      </c>
      <c r="M1094" s="9">
        <v>2</v>
      </c>
      <c r="N1094" s="11">
        <f t="shared" si="17"/>
        <v>15142.489999999998</v>
      </c>
      <c r="O1094" s="12"/>
    </row>
    <row r="1095" spans="1:15" outlineLevel="2" x14ac:dyDescent="0.25">
      <c r="A1095" s="9">
        <v>1030</v>
      </c>
      <c r="B1095" s="9">
        <v>1030</v>
      </c>
      <c r="C1095" s="9" t="s">
        <v>13</v>
      </c>
      <c r="D1095" s="9">
        <v>640040</v>
      </c>
      <c r="E1095" s="10" t="s">
        <v>521</v>
      </c>
      <c r="F1095" s="9">
        <v>170125000</v>
      </c>
      <c r="H1095" s="9" t="s">
        <v>15</v>
      </c>
      <c r="I1095" s="9">
        <v>26288.410000000014</v>
      </c>
      <c r="J1095" s="9" t="s">
        <v>16</v>
      </c>
      <c r="K1095" s="9">
        <v>3</v>
      </c>
      <c r="L1095" s="9">
        <v>155</v>
      </c>
      <c r="M1095" s="9">
        <v>2</v>
      </c>
      <c r="N1095" s="11">
        <f t="shared" si="17"/>
        <v>26288.410000000014</v>
      </c>
      <c r="O1095" s="13"/>
    </row>
    <row r="1096" spans="1:15" outlineLevel="1" x14ac:dyDescent="0.25">
      <c r="A1096" s="9">
        <v>1030</v>
      </c>
      <c r="B1096" s="9">
        <v>1030</v>
      </c>
      <c r="C1096" s="9" t="s">
        <v>13</v>
      </c>
      <c r="D1096" s="9">
        <v>212800</v>
      </c>
      <c r="E1096" s="10" t="s">
        <v>521</v>
      </c>
      <c r="H1096" s="9" t="s">
        <v>17</v>
      </c>
      <c r="I1096" s="9">
        <v>41430.900000000009</v>
      </c>
      <c r="J1096" s="9" t="s">
        <v>18</v>
      </c>
      <c r="K1096" s="9">
        <v>3</v>
      </c>
      <c r="L1096" s="9">
        <v>156</v>
      </c>
      <c r="M1096" s="9">
        <v>2</v>
      </c>
      <c r="N1096" s="11">
        <f t="shared" si="17"/>
        <v>-41430.900000000009</v>
      </c>
      <c r="O1096" s="12"/>
    </row>
    <row r="1097" spans="1:15" outlineLevel="2" x14ac:dyDescent="0.25">
      <c r="A1097" s="9">
        <v>1030</v>
      </c>
      <c r="B1097" s="9">
        <v>1030</v>
      </c>
      <c r="C1097" s="9" t="s">
        <v>13</v>
      </c>
      <c r="D1097" s="9">
        <v>640040</v>
      </c>
      <c r="E1097" s="10" t="s">
        <v>522</v>
      </c>
      <c r="F1097" s="9">
        <v>170125200</v>
      </c>
      <c r="H1097" s="9" t="s">
        <v>15</v>
      </c>
      <c r="I1097" s="9">
        <v>586.33000000000015</v>
      </c>
      <c r="J1097" s="9" t="s">
        <v>16</v>
      </c>
      <c r="K1097" s="9">
        <v>3</v>
      </c>
      <c r="L1097" s="9">
        <v>157</v>
      </c>
      <c r="M1097" s="9">
        <v>2</v>
      </c>
      <c r="N1097" s="11">
        <f t="shared" si="17"/>
        <v>586.33000000000015</v>
      </c>
      <c r="O1097" s="13"/>
    </row>
    <row r="1098" spans="1:15" outlineLevel="2" x14ac:dyDescent="0.25">
      <c r="A1098" s="9">
        <v>1030</v>
      </c>
      <c r="B1098" s="9">
        <v>1030</v>
      </c>
      <c r="C1098" s="9" t="s">
        <v>13</v>
      </c>
      <c r="D1098" s="9">
        <v>640040</v>
      </c>
      <c r="E1098" s="10" t="s">
        <v>522</v>
      </c>
      <c r="F1098" s="9">
        <v>170125201</v>
      </c>
      <c r="H1098" s="9" t="s">
        <v>15</v>
      </c>
      <c r="I1098" s="9">
        <v>1035.8200000000002</v>
      </c>
      <c r="J1098" s="9" t="s">
        <v>16</v>
      </c>
      <c r="K1098" s="9">
        <v>3</v>
      </c>
      <c r="L1098" s="9">
        <v>158</v>
      </c>
      <c r="M1098" s="9">
        <v>2</v>
      </c>
      <c r="N1098" s="11">
        <f t="shared" si="17"/>
        <v>1035.8200000000002</v>
      </c>
      <c r="O1098" s="12"/>
    </row>
    <row r="1099" spans="1:15" outlineLevel="1" x14ac:dyDescent="0.25">
      <c r="A1099" s="9">
        <v>1030</v>
      </c>
      <c r="B1099" s="9">
        <v>1030</v>
      </c>
      <c r="C1099" s="9" t="s">
        <v>13</v>
      </c>
      <c r="D1099" s="9">
        <v>212800</v>
      </c>
      <c r="E1099" s="10" t="s">
        <v>522</v>
      </c>
      <c r="H1099" s="9" t="s">
        <v>17</v>
      </c>
      <c r="I1099" s="9">
        <v>1622.1500000000003</v>
      </c>
      <c r="J1099" s="9" t="s">
        <v>18</v>
      </c>
      <c r="K1099" s="9">
        <v>3</v>
      </c>
      <c r="L1099" s="9">
        <v>159</v>
      </c>
      <c r="M1099" s="9">
        <v>2</v>
      </c>
      <c r="N1099" s="11">
        <f t="shared" si="17"/>
        <v>-1622.1500000000003</v>
      </c>
      <c r="O1099" s="12"/>
    </row>
    <row r="1100" spans="1:15" outlineLevel="2" x14ac:dyDescent="0.25">
      <c r="A1100" s="9">
        <v>1030</v>
      </c>
      <c r="B1100" s="9">
        <v>1030</v>
      </c>
      <c r="C1100" s="9" t="s">
        <v>13</v>
      </c>
      <c r="D1100" s="9">
        <v>640040</v>
      </c>
      <c r="E1100" s="10" t="s">
        <v>523</v>
      </c>
      <c r="F1100" s="9">
        <v>170127500</v>
      </c>
      <c r="H1100" s="9" t="s">
        <v>15</v>
      </c>
      <c r="I1100" s="9">
        <v>16544.939999999995</v>
      </c>
      <c r="J1100" s="9" t="s">
        <v>16</v>
      </c>
      <c r="K1100" s="9">
        <v>3</v>
      </c>
      <c r="L1100" s="9">
        <v>160</v>
      </c>
      <c r="M1100" s="9">
        <v>2</v>
      </c>
      <c r="N1100" s="11">
        <f t="shared" si="17"/>
        <v>16544.939999999995</v>
      </c>
      <c r="O1100" s="13"/>
    </row>
    <row r="1101" spans="1:15" outlineLevel="2" x14ac:dyDescent="0.25">
      <c r="A1101" s="9">
        <v>1030</v>
      </c>
      <c r="B1101" s="9">
        <v>1030</v>
      </c>
      <c r="C1101" s="9" t="s">
        <v>13</v>
      </c>
      <c r="D1101" s="9">
        <v>640040</v>
      </c>
      <c r="E1101" s="10" t="s">
        <v>523</v>
      </c>
      <c r="F1101" s="9">
        <v>170127505</v>
      </c>
      <c r="H1101" s="9" t="s">
        <v>15</v>
      </c>
      <c r="I1101" s="9">
        <v>2435.2400000000007</v>
      </c>
      <c r="J1101" s="9" t="s">
        <v>16</v>
      </c>
      <c r="K1101" s="9">
        <v>3</v>
      </c>
      <c r="L1101" s="9">
        <v>161</v>
      </c>
      <c r="M1101" s="9">
        <v>2</v>
      </c>
      <c r="N1101" s="11">
        <f t="shared" si="17"/>
        <v>2435.2400000000007</v>
      </c>
      <c r="O1101" s="12"/>
    </row>
    <row r="1102" spans="1:15" outlineLevel="1" x14ac:dyDescent="0.25">
      <c r="A1102" s="9">
        <v>1030</v>
      </c>
      <c r="B1102" s="9">
        <v>1030</v>
      </c>
      <c r="C1102" s="9" t="s">
        <v>13</v>
      </c>
      <c r="D1102" s="9">
        <v>212800</v>
      </c>
      <c r="E1102" s="10" t="s">
        <v>523</v>
      </c>
      <c r="H1102" s="9" t="s">
        <v>17</v>
      </c>
      <c r="I1102" s="9">
        <v>18980.179999999997</v>
      </c>
      <c r="J1102" s="9" t="s">
        <v>18</v>
      </c>
      <c r="K1102" s="9">
        <v>3</v>
      </c>
      <c r="L1102" s="9">
        <v>162</v>
      </c>
      <c r="M1102" s="9">
        <v>2</v>
      </c>
      <c r="N1102" s="11">
        <f t="shared" si="17"/>
        <v>-18980.179999999997</v>
      </c>
      <c r="O1102" s="13"/>
    </row>
    <row r="1103" spans="1:15" outlineLevel="2" x14ac:dyDescent="0.25">
      <c r="A1103" s="9">
        <v>1030</v>
      </c>
      <c r="B1103" s="9">
        <v>1030</v>
      </c>
      <c r="C1103" s="9" t="s">
        <v>13</v>
      </c>
      <c r="D1103" s="9">
        <v>640040</v>
      </c>
      <c r="E1103" s="10" t="s">
        <v>524</v>
      </c>
      <c r="F1103" s="9">
        <v>170129100</v>
      </c>
      <c r="H1103" s="9" t="s">
        <v>15</v>
      </c>
      <c r="I1103" s="9">
        <v>6093.4400000000005</v>
      </c>
      <c r="J1103" s="9" t="s">
        <v>16</v>
      </c>
      <c r="K1103" s="9">
        <v>3</v>
      </c>
      <c r="L1103" s="9">
        <v>163</v>
      </c>
      <c r="M1103" s="9">
        <v>2</v>
      </c>
      <c r="N1103" s="11">
        <f t="shared" si="17"/>
        <v>6093.4400000000005</v>
      </c>
      <c r="O1103" s="12"/>
    </row>
    <row r="1104" spans="1:15" outlineLevel="2" x14ac:dyDescent="0.25">
      <c r="A1104" s="9">
        <v>1030</v>
      </c>
      <c r="B1104" s="9">
        <v>1030</v>
      </c>
      <c r="C1104" s="9" t="s">
        <v>13</v>
      </c>
      <c r="D1104" s="9">
        <v>640040</v>
      </c>
      <c r="E1104" s="10" t="s">
        <v>524</v>
      </c>
      <c r="F1104" s="9">
        <v>170129101</v>
      </c>
      <c r="H1104" s="9" t="s">
        <v>15</v>
      </c>
      <c r="I1104" s="9">
        <v>2186.7199999999993</v>
      </c>
      <c r="J1104" s="9" t="s">
        <v>16</v>
      </c>
      <c r="K1104" s="9">
        <v>3</v>
      </c>
      <c r="L1104" s="9">
        <v>164</v>
      </c>
      <c r="M1104" s="9">
        <v>2</v>
      </c>
      <c r="N1104" s="11">
        <f t="shared" si="17"/>
        <v>2186.7199999999993</v>
      </c>
      <c r="O1104" s="13"/>
    </row>
    <row r="1105" spans="1:15" outlineLevel="1" x14ac:dyDescent="0.25">
      <c r="A1105" s="9">
        <v>1030</v>
      </c>
      <c r="B1105" s="9">
        <v>1030</v>
      </c>
      <c r="C1105" s="9" t="s">
        <v>13</v>
      </c>
      <c r="D1105" s="9">
        <v>212800</v>
      </c>
      <c r="E1105" s="10" t="s">
        <v>524</v>
      </c>
      <c r="H1105" s="9" t="s">
        <v>17</v>
      </c>
      <c r="I1105" s="9">
        <v>8280.16</v>
      </c>
      <c r="J1105" s="9" t="s">
        <v>18</v>
      </c>
      <c r="K1105" s="9">
        <v>3</v>
      </c>
      <c r="L1105" s="9">
        <v>165</v>
      </c>
      <c r="M1105" s="9">
        <v>2</v>
      </c>
      <c r="N1105" s="11">
        <f t="shared" si="17"/>
        <v>-8280.16</v>
      </c>
      <c r="O1105" s="12"/>
    </row>
    <row r="1106" spans="1:15" outlineLevel="2" x14ac:dyDescent="0.25">
      <c r="A1106" s="9">
        <v>1030</v>
      </c>
      <c r="B1106" s="9">
        <v>1030</v>
      </c>
      <c r="C1106" s="9" t="s">
        <v>13</v>
      </c>
      <c r="D1106" s="9">
        <v>640040</v>
      </c>
      <c r="E1106" s="10" t="s">
        <v>525</v>
      </c>
      <c r="F1106" s="9">
        <v>170129406</v>
      </c>
      <c r="H1106" s="9" t="s">
        <v>15</v>
      </c>
      <c r="I1106" s="9">
        <v>2692.97</v>
      </c>
      <c r="J1106" s="9" t="s">
        <v>16</v>
      </c>
      <c r="K1106" s="9">
        <v>3</v>
      </c>
      <c r="L1106" s="9">
        <v>166</v>
      </c>
      <c r="M1106" s="9">
        <v>2</v>
      </c>
      <c r="N1106" s="11">
        <f t="shared" si="17"/>
        <v>2692.97</v>
      </c>
      <c r="O1106" s="13"/>
    </row>
    <row r="1107" spans="1:15" outlineLevel="2" x14ac:dyDescent="0.25">
      <c r="A1107" s="9">
        <v>1030</v>
      </c>
      <c r="B1107" s="9">
        <v>1030</v>
      </c>
      <c r="C1107" s="9" t="s">
        <v>13</v>
      </c>
      <c r="D1107" s="9">
        <v>640040</v>
      </c>
      <c r="E1107" s="10" t="s">
        <v>525</v>
      </c>
      <c r="F1107" s="9">
        <v>170129407</v>
      </c>
      <c r="H1107" s="9" t="s">
        <v>15</v>
      </c>
      <c r="I1107" s="9">
        <v>1119.6400000000001</v>
      </c>
      <c r="J1107" s="9" t="s">
        <v>16</v>
      </c>
      <c r="K1107" s="9">
        <v>3</v>
      </c>
      <c r="L1107" s="9">
        <v>167</v>
      </c>
      <c r="M1107" s="9">
        <v>2</v>
      </c>
      <c r="N1107" s="11">
        <f t="shared" si="17"/>
        <v>1119.6400000000001</v>
      </c>
      <c r="O1107" s="12"/>
    </row>
    <row r="1108" spans="1:15" outlineLevel="1" x14ac:dyDescent="0.25">
      <c r="A1108" s="9">
        <v>1030</v>
      </c>
      <c r="B1108" s="9">
        <v>1030</v>
      </c>
      <c r="C1108" s="9" t="s">
        <v>13</v>
      </c>
      <c r="D1108" s="9">
        <v>212800</v>
      </c>
      <c r="E1108" s="10" t="s">
        <v>525</v>
      </c>
      <c r="H1108" s="9" t="s">
        <v>17</v>
      </c>
      <c r="I1108" s="9">
        <v>3812.6099999999997</v>
      </c>
      <c r="J1108" s="9" t="s">
        <v>18</v>
      </c>
      <c r="K1108" s="9">
        <v>3</v>
      </c>
      <c r="L1108" s="9">
        <v>168</v>
      </c>
      <c r="M1108" s="9">
        <v>2</v>
      </c>
      <c r="N1108" s="11">
        <f t="shared" si="17"/>
        <v>-3812.6099999999997</v>
      </c>
      <c r="O1108" s="13"/>
    </row>
    <row r="1109" spans="1:15" outlineLevel="2" x14ac:dyDescent="0.25">
      <c r="A1109" s="9">
        <v>1030</v>
      </c>
      <c r="B1109" s="9">
        <v>1030</v>
      </c>
      <c r="C1109" s="9" t="s">
        <v>13</v>
      </c>
      <c r="D1109" s="9">
        <v>640040</v>
      </c>
      <c r="E1109" s="10" t="s">
        <v>526</v>
      </c>
      <c r="F1109" s="9">
        <v>170030002</v>
      </c>
      <c r="H1109" s="9" t="s">
        <v>15</v>
      </c>
      <c r="I1109" s="9">
        <v>21736.379999999997</v>
      </c>
      <c r="J1109" s="9" t="s">
        <v>16</v>
      </c>
      <c r="K1109" s="9">
        <v>3</v>
      </c>
      <c r="L1109" s="9">
        <v>169</v>
      </c>
      <c r="M1109" s="9">
        <v>2</v>
      </c>
      <c r="N1109" s="11">
        <f t="shared" si="17"/>
        <v>21736.379999999997</v>
      </c>
      <c r="O1109" s="12"/>
    </row>
    <row r="1110" spans="1:15" outlineLevel="2" x14ac:dyDescent="0.25">
      <c r="A1110" s="9">
        <v>1030</v>
      </c>
      <c r="B1110" s="9">
        <v>1030</v>
      </c>
      <c r="C1110" s="9" t="s">
        <v>13</v>
      </c>
      <c r="D1110" s="9">
        <v>640040</v>
      </c>
      <c r="E1110" s="10" t="s">
        <v>526</v>
      </c>
      <c r="F1110" s="9">
        <v>170330001</v>
      </c>
      <c r="H1110" s="9" t="s">
        <v>15</v>
      </c>
      <c r="I1110" s="9">
        <v>14106.309999999994</v>
      </c>
      <c r="J1110" s="9" t="s">
        <v>16</v>
      </c>
      <c r="K1110" s="9">
        <v>3</v>
      </c>
      <c r="L1110" s="9">
        <v>170</v>
      </c>
      <c r="M1110" s="9">
        <v>2</v>
      </c>
      <c r="N1110" s="11">
        <f t="shared" si="17"/>
        <v>14106.309999999994</v>
      </c>
      <c r="O1110" s="12"/>
    </row>
    <row r="1111" spans="1:15" outlineLevel="1" x14ac:dyDescent="0.25">
      <c r="A1111" s="9">
        <v>1030</v>
      </c>
      <c r="B1111" s="9">
        <v>1030</v>
      </c>
      <c r="C1111" s="9" t="s">
        <v>13</v>
      </c>
      <c r="D1111" s="9">
        <v>212800</v>
      </c>
      <c r="E1111" s="10" t="s">
        <v>526</v>
      </c>
      <c r="H1111" s="9" t="s">
        <v>17</v>
      </c>
      <c r="I1111" s="9">
        <v>35842.689999999988</v>
      </c>
      <c r="J1111" s="9" t="s">
        <v>18</v>
      </c>
      <c r="K1111" s="9">
        <v>3</v>
      </c>
      <c r="L1111" s="9">
        <v>171</v>
      </c>
      <c r="M1111" s="9">
        <v>2</v>
      </c>
      <c r="N1111" s="11">
        <f t="shared" si="17"/>
        <v>-35842.689999999988</v>
      </c>
      <c r="O1111" s="12"/>
    </row>
    <row r="1112" spans="1:15" outlineLevel="2" x14ac:dyDescent="0.25">
      <c r="A1112" s="9">
        <v>1030</v>
      </c>
      <c r="B1112" s="9">
        <v>1030</v>
      </c>
      <c r="C1112" s="9" t="s">
        <v>13</v>
      </c>
      <c r="D1112" s="9">
        <v>640040</v>
      </c>
      <c r="E1112" s="10" t="s">
        <v>527</v>
      </c>
      <c r="F1112" s="9">
        <v>170130600</v>
      </c>
      <c r="H1112" s="9" t="s">
        <v>15</v>
      </c>
      <c r="I1112" s="9">
        <v>3111.31</v>
      </c>
      <c r="J1112" s="9" t="s">
        <v>16</v>
      </c>
      <c r="K1112" s="9">
        <v>3</v>
      </c>
      <c r="L1112" s="9">
        <v>172</v>
      </c>
      <c r="M1112" s="9">
        <v>2</v>
      </c>
      <c r="N1112" s="11">
        <f t="shared" si="17"/>
        <v>3111.31</v>
      </c>
      <c r="O1112" s="13"/>
    </row>
    <row r="1113" spans="1:15" outlineLevel="2" x14ac:dyDescent="0.25">
      <c r="A1113" s="9">
        <v>1030</v>
      </c>
      <c r="B1113" s="9">
        <v>1030</v>
      </c>
      <c r="C1113" s="9" t="s">
        <v>13</v>
      </c>
      <c r="D1113" s="9">
        <v>640040</v>
      </c>
      <c r="E1113" s="10" t="s">
        <v>527</v>
      </c>
      <c r="F1113" s="9">
        <v>170130601</v>
      </c>
      <c r="H1113" s="9" t="s">
        <v>15</v>
      </c>
      <c r="I1113" s="9">
        <v>2201</v>
      </c>
      <c r="J1113" s="9" t="s">
        <v>16</v>
      </c>
      <c r="K1113" s="9">
        <v>3</v>
      </c>
      <c r="L1113" s="9">
        <v>173</v>
      </c>
      <c r="M1113" s="9">
        <v>2</v>
      </c>
      <c r="N1113" s="11">
        <f t="shared" si="17"/>
        <v>2201</v>
      </c>
      <c r="O1113" s="12"/>
    </row>
    <row r="1114" spans="1:15" outlineLevel="1" x14ac:dyDescent="0.25">
      <c r="A1114" s="9">
        <v>1030</v>
      </c>
      <c r="B1114" s="9">
        <v>1030</v>
      </c>
      <c r="C1114" s="9" t="s">
        <v>13</v>
      </c>
      <c r="D1114" s="9">
        <v>212800</v>
      </c>
      <c r="E1114" s="10" t="s">
        <v>527</v>
      </c>
      <c r="H1114" s="9" t="s">
        <v>17</v>
      </c>
      <c r="I1114" s="9">
        <v>5312.3099999999995</v>
      </c>
      <c r="J1114" s="9" t="s">
        <v>18</v>
      </c>
      <c r="K1114" s="9">
        <v>3</v>
      </c>
      <c r="L1114" s="9">
        <v>174</v>
      </c>
      <c r="M1114" s="9">
        <v>2</v>
      </c>
      <c r="N1114" s="11">
        <f t="shared" si="17"/>
        <v>-5312.3099999999995</v>
      </c>
      <c r="O1114" s="12"/>
    </row>
    <row r="1115" spans="1:15" outlineLevel="2" x14ac:dyDescent="0.25">
      <c r="A1115" s="9">
        <v>1030</v>
      </c>
      <c r="B1115" s="9">
        <v>1030</v>
      </c>
      <c r="C1115" s="9" t="s">
        <v>13</v>
      </c>
      <c r="D1115" s="9">
        <v>640040</v>
      </c>
      <c r="E1115" s="10" t="s">
        <v>528</v>
      </c>
      <c r="F1115" s="9">
        <v>370046200</v>
      </c>
      <c r="H1115" s="9" t="s">
        <v>15</v>
      </c>
      <c r="I1115" s="9">
        <v>176.9</v>
      </c>
      <c r="J1115" s="9" t="s">
        <v>16</v>
      </c>
      <c r="K1115" s="9">
        <v>3</v>
      </c>
      <c r="L1115" s="9">
        <v>175</v>
      </c>
      <c r="M1115" s="9">
        <v>2</v>
      </c>
      <c r="N1115" s="11">
        <f t="shared" si="17"/>
        <v>176.9</v>
      </c>
      <c r="O1115" s="13"/>
    </row>
    <row r="1116" spans="1:15" outlineLevel="2" x14ac:dyDescent="0.25">
      <c r="A1116" s="9">
        <v>1030</v>
      </c>
      <c r="B1116" s="9">
        <v>1030</v>
      </c>
      <c r="C1116" s="9" t="s">
        <v>13</v>
      </c>
      <c r="D1116" s="9">
        <v>640040</v>
      </c>
      <c r="E1116" s="10" t="s">
        <v>528</v>
      </c>
      <c r="F1116" s="9">
        <v>870146200</v>
      </c>
      <c r="H1116" s="9" t="s">
        <v>15</v>
      </c>
      <c r="I1116" s="9">
        <v>125.61</v>
      </c>
      <c r="J1116" s="9" t="s">
        <v>16</v>
      </c>
      <c r="K1116" s="9">
        <v>3</v>
      </c>
      <c r="L1116" s="9">
        <v>176</v>
      </c>
      <c r="M1116" s="9">
        <v>2</v>
      </c>
      <c r="N1116" s="11">
        <f t="shared" si="17"/>
        <v>125.61</v>
      </c>
      <c r="O1116" s="12"/>
    </row>
    <row r="1117" spans="1:15" outlineLevel="1" x14ac:dyDescent="0.25">
      <c r="A1117" s="9">
        <v>1030</v>
      </c>
      <c r="B1117" s="9">
        <v>1030</v>
      </c>
      <c r="C1117" s="9" t="s">
        <v>13</v>
      </c>
      <c r="D1117" s="9">
        <v>212800</v>
      </c>
      <c r="E1117" s="10" t="s">
        <v>528</v>
      </c>
      <c r="H1117" s="9" t="s">
        <v>17</v>
      </c>
      <c r="I1117" s="9">
        <v>302.51</v>
      </c>
      <c r="J1117" s="9" t="s">
        <v>18</v>
      </c>
      <c r="K1117" s="9">
        <v>3</v>
      </c>
      <c r="L1117" s="9">
        <v>177</v>
      </c>
      <c r="M1117" s="9">
        <v>2</v>
      </c>
      <c r="N1117" s="11">
        <f t="shared" si="17"/>
        <v>-302.51</v>
      </c>
      <c r="O1117" s="13"/>
    </row>
    <row r="1118" spans="1:15" outlineLevel="2" x14ac:dyDescent="0.25">
      <c r="A1118" s="9">
        <v>1030</v>
      </c>
      <c r="B1118" s="9">
        <v>1030</v>
      </c>
      <c r="C1118" s="9" t="s">
        <v>13</v>
      </c>
      <c r="D1118" s="9">
        <v>640040</v>
      </c>
      <c r="E1118" s="10" t="s">
        <v>529</v>
      </c>
      <c r="F1118" s="9">
        <v>170146600</v>
      </c>
      <c r="H1118" s="9" t="s">
        <v>15</v>
      </c>
      <c r="I1118" s="9">
        <v>1255.6599999999999</v>
      </c>
      <c r="J1118" s="9" t="s">
        <v>16</v>
      </c>
      <c r="K1118" s="9">
        <v>3</v>
      </c>
      <c r="L1118" s="9">
        <v>178</v>
      </c>
      <c r="M1118" s="9">
        <v>2</v>
      </c>
      <c r="N1118" s="11">
        <f t="shared" si="17"/>
        <v>1255.6599999999999</v>
      </c>
      <c r="O1118" s="12"/>
    </row>
    <row r="1119" spans="1:15" outlineLevel="2" x14ac:dyDescent="0.25">
      <c r="A1119" s="9">
        <v>1030</v>
      </c>
      <c r="B1119" s="9">
        <v>1030</v>
      </c>
      <c r="C1119" s="9" t="s">
        <v>13</v>
      </c>
      <c r="D1119" s="9">
        <v>640040</v>
      </c>
      <c r="E1119" s="10" t="s">
        <v>529</v>
      </c>
      <c r="F1119" s="9">
        <v>870146600</v>
      </c>
      <c r="H1119" s="9" t="s">
        <v>15</v>
      </c>
      <c r="I1119" s="9">
        <v>919.54000000000008</v>
      </c>
      <c r="J1119" s="9" t="s">
        <v>16</v>
      </c>
      <c r="K1119" s="9">
        <v>3</v>
      </c>
      <c r="L1119" s="9">
        <v>179</v>
      </c>
      <c r="M1119" s="9">
        <v>2</v>
      </c>
      <c r="N1119" s="11">
        <f t="shared" si="17"/>
        <v>919.54000000000008</v>
      </c>
      <c r="O1119" s="13"/>
    </row>
    <row r="1120" spans="1:15" outlineLevel="1" x14ac:dyDescent="0.25">
      <c r="A1120" s="9">
        <v>1030</v>
      </c>
      <c r="B1120" s="9">
        <v>1030</v>
      </c>
      <c r="C1120" s="9" t="s">
        <v>13</v>
      </c>
      <c r="D1120" s="9">
        <v>212800</v>
      </c>
      <c r="E1120" s="10" t="s">
        <v>529</v>
      </c>
      <c r="H1120" s="9" t="s">
        <v>17</v>
      </c>
      <c r="I1120" s="9">
        <v>2175.1999999999998</v>
      </c>
      <c r="J1120" s="9" t="s">
        <v>18</v>
      </c>
      <c r="K1120" s="9">
        <v>3</v>
      </c>
      <c r="L1120" s="9">
        <v>180</v>
      </c>
      <c r="M1120" s="9">
        <v>2</v>
      </c>
      <c r="N1120" s="11">
        <f t="shared" si="17"/>
        <v>-2175.1999999999998</v>
      </c>
      <c r="O1120" s="12"/>
    </row>
    <row r="1121" spans="1:15" outlineLevel="2" x14ac:dyDescent="0.25">
      <c r="A1121" s="9">
        <v>1030</v>
      </c>
      <c r="B1121" s="9">
        <v>1030</v>
      </c>
      <c r="C1121" s="9" t="s">
        <v>13</v>
      </c>
      <c r="D1121" s="9">
        <v>640040</v>
      </c>
      <c r="E1121" s="10" t="s">
        <v>530</v>
      </c>
      <c r="F1121" s="9">
        <v>170197800</v>
      </c>
      <c r="H1121" s="9" t="s">
        <v>15</v>
      </c>
      <c r="I1121" s="9">
        <v>1726.04</v>
      </c>
      <c r="J1121" s="9" t="s">
        <v>16</v>
      </c>
      <c r="K1121" s="9">
        <v>3</v>
      </c>
      <c r="L1121" s="9">
        <v>181</v>
      </c>
      <c r="M1121" s="9">
        <v>2</v>
      </c>
      <c r="N1121" s="11">
        <f t="shared" si="17"/>
        <v>1726.04</v>
      </c>
      <c r="O1121" s="13"/>
    </row>
    <row r="1122" spans="1:15" outlineLevel="2" x14ac:dyDescent="0.25">
      <c r="A1122" s="9">
        <v>1030</v>
      </c>
      <c r="B1122" s="9">
        <v>1030</v>
      </c>
      <c r="C1122" s="9" t="s">
        <v>13</v>
      </c>
      <c r="D1122" s="9">
        <v>640040</v>
      </c>
      <c r="E1122" s="10" t="s">
        <v>530</v>
      </c>
      <c r="F1122" s="9">
        <v>170197801</v>
      </c>
      <c r="H1122" s="9" t="s">
        <v>15</v>
      </c>
      <c r="I1122" s="9">
        <v>315.8</v>
      </c>
      <c r="J1122" s="9" t="s">
        <v>16</v>
      </c>
      <c r="K1122" s="9">
        <v>3</v>
      </c>
      <c r="L1122" s="9">
        <v>182</v>
      </c>
      <c r="M1122" s="9">
        <v>2</v>
      </c>
      <c r="N1122" s="11">
        <f t="shared" si="17"/>
        <v>315.8</v>
      </c>
      <c r="O1122" s="12"/>
    </row>
    <row r="1123" spans="1:15" outlineLevel="1" x14ac:dyDescent="0.25">
      <c r="A1123" s="9">
        <v>1030</v>
      </c>
      <c r="B1123" s="9">
        <v>1030</v>
      </c>
      <c r="C1123" s="9" t="s">
        <v>13</v>
      </c>
      <c r="D1123" s="9">
        <v>212800</v>
      </c>
      <c r="E1123" s="10" t="s">
        <v>530</v>
      </c>
      <c r="H1123" s="9" t="s">
        <v>17</v>
      </c>
      <c r="I1123" s="9">
        <v>2041.84</v>
      </c>
      <c r="J1123" s="9" t="s">
        <v>18</v>
      </c>
      <c r="K1123" s="9">
        <v>3</v>
      </c>
      <c r="L1123" s="9">
        <v>183</v>
      </c>
      <c r="M1123" s="9">
        <v>2</v>
      </c>
      <c r="N1123" s="11">
        <f t="shared" si="17"/>
        <v>-2041.84</v>
      </c>
      <c r="O1123" s="12"/>
    </row>
    <row r="1124" spans="1:15" outlineLevel="2" x14ac:dyDescent="0.25">
      <c r="A1124" s="9">
        <v>1030</v>
      </c>
      <c r="B1124" s="9">
        <v>1030</v>
      </c>
      <c r="C1124" s="9" t="s">
        <v>13</v>
      </c>
      <c r="D1124" s="9">
        <v>640040</v>
      </c>
      <c r="E1124" s="10" t="s">
        <v>531</v>
      </c>
      <c r="F1124" s="9">
        <v>170198100</v>
      </c>
      <c r="H1124" s="9" t="s">
        <v>15</v>
      </c>
      <c r="I1124" s="9">
        <v>6154.2200000000012</v>
      </c>
      <c r="J1124" s="9" t="s">
        <v>16</v>
      </c>
      <c r="K1124" s="9">
        <v>3</v>
      </c>
      <c r="L1124" s="9">
        <v>184</v>
      </c>
      <c r="M1124" s="9">
        <v>2</v>
      </c>
      <c r="N1124" s="11">
        <f t="shared" si="17"/>
        <v>6154.2200000000012</v>
      </c>
      <c r="O1124" s="13"/>
    </row>
    <row r="1125" spans="1:15" outlineLevel="2" x14ac:dyDescent="0.25">
      <c r="A1125" s="9">
        <v>1030</v>
      </c>
      <c r="B1125" s="9">
        <v>1030</v>
      </c>
      <c r="C1125" s="9" t="s">
        <v>13</v>
      </c>
      <c r="D1125" s="9">
        <v>640040</v>
      </c>
      <c r="E1125" s="10" t="s">
        <v>531</v>
      </c>
      <c r="F1125" s="9">
        <v>170198102</v>
      </c>
      <c r="H1125" s="9" t="s">
        <v>15</v>
      </c>
      <c r="I1125" s="9">
        <v>62.45</v>
      </c>
      <c r="J1125" s="9" t="s">
        <v>16</v>
      </c>
      <c r="K1125" s="9">
        <v>3</v>
      </c>
      <c r="L1125" s="9">
        <v>185</v>
      </c>
      <c r="M1125" s="9">
        <v>2</v>
      </c>
      <c r="N1125" s="11">
        <f t="shared" si="17"/>
        <v>62.45</v>
      </c>
      <c r="O1125" s="12"/>
    </row>
    <row r="1126" spans="1:15" outlineLevel="1" x14ac:dyDescent="0.25">
      <c r="A1126" s="9">
        <v>1030</v>
      </c>
      <c r="B1126" s="9">
        <v>1030</v>
      </c>
      <c r="C1126" s="9" t="s">
        <v>13</v>
      </c>
      <c r="D1126" s="9">
        <v>212800</v>
      </c>
      <c r="E1126" s="10" t="s">
        <v>531</v>
      </c>
      <c r="H1126" s="9" t="s">
        <v>17</v>
      </c>
      <c r="I1126" s="9">
        <v>6216.670000000001</v>
      </c>
      <c r="J1126" s="9" t="s">
        <v>18</v>
      </c>
      <c r="K1126" s="9">
        <v>3</v>
      </c>
      <c r="L1126" s="9">
        <v>186</v>
      </c>
      <c r="M1126" s="9">
        <v>2</v>
      </c>
      <c r="N1126" s="11">
        <f t="shared" si="17"/>
        <v>-6216.670000000001</v>
      </c>
      <c r="O1126" s="12"/>
    </row>
    <row r="1127" spans="1:15" outlineLevel="2" x14ac:dyDescent="0.25">
      <c r="A1127" s="9">
        <v>1030</v>
      </c>
      <c r="B1127" s="9">
        <v>1030</v>
      </c>
      <c r="C1127" s="9" t="s">
        <v>13</v>
      </c>
      <c r="D1127" s="9">
        <v>640040</v>
      </c>
      <c r="E1127" s="10" t="s">
        <v>532</v>
      </c>
      <c r="F1127" s="9">
        <v>175010100</v>
      </c>
      <c r="H1127" s="9" t="s">
        <v>15</v>
      </c>
      <c r="I1127" s="9">
        <v>11922.51</v>
      </c>
      <c r="J1127" s="9" t="s">
        <v>16</v>
      </c>
      <c r="K1127" s="9">
        <v>3</v>
      </c>
      <c r="L1127" s="9">
        <v>187</v>
      </c>
      <c r="M1127" s="9">
        <v>2</v>
      </c>
      <c r="N1127" s="11">
        <f t="shared" si="17"/>
        <v>11922.51</v>
      </c>
      <c r="O1127" s="13"/>
    </row>
    <row r="1128" spans="1:15" outlineLevel="2" x14ac:dyDescent="0.25">
      <c r="A1128" s="9">
        <v>1030</v>
      </c>
      <c r="B1128" s="9">
        <v>1030</v>
      </c>
      <c r="C1128" s="9" t="s">
        <v>13</v>
      </c>
      <c r="D1128" s="9">
        <v>640040</v>
      </c>
      <c r="E1128" s="10" t="s">
        <v>532</v>
      </c>
      <c r="F1128" s="9">
        <v>175110100</v>
      </c>
      <c r="H1128" s="9" t="s">
        <v>15</v>
      </c>
      <c r="I1128" s="9">
        <v>698.45000000000016</v>
      </c>
      <c r="J1128" s="9" t="s">
        <v>16</v>
      </c>
      <c r="K1128" s="9">
        <v>3</v>
      </c>
      <c r="L1128" s="9">
        <v>188</v>
      </c>
      <c r="M1128" s="9">
        <v>2</v>
      </c>
      <c r="N1128" s="11">
        <f t="shared" si="17"/>
        <v>698.45000000000016</v>
      </c>
      <c r="O1128" s="12"/>
    </row>
    <row r="1129" spans="1:15" outlineLevel="1" x14ac:dyDescent="0.25">
      <c r="A1129" s="9">
        <v>1030</v>
      </c>
      <c r="B1129" s="9">
        <v>1030</v>
      </c>
      <c r="C1129" s="9" t="s">
        <v>13</v>
      </c>
      <c r="D1129" s="9">
        <v>212800</v>
      </c>
      <c r="E1129" s="10" t="s">
        <v>532</v>
      </c>
      <c r="H1129" s="9" t="s">
        <v>17</v>
      </c>
      <c r="I1129" s="9">
        <v>12620.960000000001</v>
      </c>
      <c r="J1129" s="9" t="s">
        <v>18</v>
      </c>
      <c r="K1129" s="9">
        <v>3</v>
      </c>
      <c r="L1129" s="9">
        <v>189</v>
      </c>
      <c r="M1129" s="9">
        <v>2</v>
      </c>
      <c r="N1129" s="11">
        <f t="shared" si="17"/>
        <v>-12620.960000000001</v>
      </c>
      <c r="O1129" s="13"/>
    </row>
    <row r="1130" spans="1:15" outlineLevel="2" x14ac:dyDescent="0.25">
      <c r="A1130" s="9">
        <v>1030</v>
      </c>
      <c r="B1130" s="9">
        <v>1030</v>
      </c>
      <c r="C1130" s="9" t="s">
        <v>13</v>
      </c>
      <c r="D1130" s="9">
        <v>640040</v>
      </c>
      <c r="E1130" s="10" t="s">
        <v>533</v>
      </c>
      <c r="F1130" s="9">
        <v>175010200</v>
      </c>
      <c r="H1130" s="9" t="s">
        <v>15</v>
      </c>
      <c r="I1130" s="9">
        <v>6510.9499999999989</v>
      </c>
      <c r="J1130" s="9" t="s">
        <v>16</v>
      </c>
      <c r="K1130" s="9">
        <v>3</v>
      </c>
      <c r="L1130" s="9">
        <v>190</v>
      </c>
      <c r="M1130" s="9">
        <v>2</v>
      </c>
      <c r="N1130" s="11">
        <f t="shared" si="17"/>
        <v>6510.9499999999989</v>
      </c>
      <c r="O1130" s="12"/>
    </row>
    <row r="1131" spans="1:15" outlineLevel="2" x14ac:dyDescent="0.25">
      <c r="A1131" s="9">
        <v>1030</v>
      </c>
      <c r="B1131" s="9">
        <v>1030</v>
      </c>
      <c r="C1131" s="9" t="s">
        <v>13</v>
      </c>
      <c r="D1131" s="9">
        <v>640040</v>
      </c>
      <c r="E1131" s="10" t="s">
        <v>533</v>
      </c>
      <c r="F1131" s="9">
        <v>175110200</v>
      </c>
      <c r="H1131" s="9" t="s">
        <v>15</v>
      </c>
      <c r="I1131" s="9">
        <v>7936.1100000000006</v>
      </c>
      <c r="J1131" s="9" t="s">
        <v>16</v>
      </c>
      <c r="K1131" s="9">
        <v>3</v>
      </c>
      <c r="L1131" s="9">
        <v>191</v>
      </c>
      <c r="M1131" s="9">
        <v>2</v>
      </c>
      <c r="N1131" s="11">
        <f t="shared" si="17"/>
        <v>7936.1100000000006</v>
      </c>
      <c r="O1131" s="13"/>
    </row>
    <row r="1132" spans="1:15" outlineLevel="1" x14ac:dyDescent="0.25">
      <c r="A1132" s="9">
        <v>1030</v>
      </c>
      <c r="B1132" s="9">
        <v>1030</v>
      </c>
      <c r="C1132" s="9" t="s">
        <v>13</v>
      </c>
      <c r="D1132" s="9">
        <v>212800</v>
      </c>
      <c r="E1132" s="10" t="s">
        <v>533</v>
      </c>
      <c r="H1132" s="9" t="s">
        <v>17</v>
      </c>
      <c r="I1132" s="9">
        <v>14447.06</v>
      </c>
      <c r="J1132" s="9" t="s">
        <v>18</v>
      </c>
      <c r="K1132" s="9">
        <v>3</v>
      </c>
      <c r="L1132" s="9">
        <v>192</v>
      </c>
      <c r="M1132" s="9">
        <v>2</v>
      </c>
      <c r="N1132" s="11">
        <f t="shared" si="17"/>
        <v>-14447.06</v>
      </c>
      <c r="O1132" s="12"/>
    </row>
    <row r="1133" spans="1:15" outlineLevel="2" x14ac:dyDescent="0.25">
      <c r="A1133" s="9">
        <v>1030</v>
      </c>
      <c r="B1133" s="9">
        <v>1030</v>
      </c>
      <c r="C1133" s="9" t="s">
        <v>13</v>
      </c>
      <c r="D1133" s="9">
        <v>640040</v>
      </c>
      <c r="E1133" s="10" t="s">
        <v>534</v>
      </c>
      <c r="F1133" s="9">
        <v>175010900</v>
      </c>
      <c r="H1133" s="9" t="s">
        <v>15</v>
      </c>
      <c r="I1133" s="9">
        <v>119.69</v>
      </c>
      <c r="J1133" s="9" t="s">
        <v>16</v>
      </c>
      <c r="K1133" s="9">
        <v>3</v>
      </c>
      <c r="L1133" s="9">
        <v>193</v>
      </c>
      <c r="M1133" s="9">
        <v>2</v>
      </c>
      <c r="N1133" s="11">
        <f t="shared" si="17"/>
        <v>119.69</v>
      </c>
      <c r="O1133" s="12"/>
    </row>
    <row r="1134" spans="1:15" outlineLevel="2" x14ac:dyDescent="0.25">
      <c r="A1134" s="9">
        <v>1030</v>
      </c>
      <c r="B1134" s="9">
        <v>1030</v>
      </c>
      <c r="C1134" s="9" t="s">
        <v>13</v>
      </c>
      <c r="D1134" s="9">
        <v>640040</v>
      </c>
      <c r="E1134" s="10" t="s">
        <v>534</v>
      </c>
      <c r="F1134" s="9">
        <v>175110900</v>
      </c>
      <c r="H1134" s="9" t="s">
        <v>15</v>
      </c>
      <c r="I1134" s="9">
        <v>1144.81</v>
      </c>
      <c r="J1134" s="9" t="s">
        <v>16</v>
      </c>
      <c r="K1134" s="9">
        <v>3</v>
      </c>
      <c r="L1134" s="9">
        <v>194</v>
      </c>
      <c r="M1134" s="9">
        <v>2</v>
      </c>
      <c r="N1134" s="11">
        <f t="shared" si="17"/>
        <v>1144.81</v>
      </c>
      <c r="O1134" s="13"/>
    </row>
    <row r="1135" spans="1:15" outlineLevel="1" x14ac:dyDescent="0.25">
      <c r="A1135" s="9">
        <v>1030</v>
      </c>
      <c r="B1135" s="9">
        <v>1030</v>
      </c>
      <c r="C1135" s="9" t="s">
        <v>13</v>
      </c>
      <c r="D1135" s="9">
        <v>212800</v>
      </c>
      <c r="E1135" s="10" t="s">
        <v>534</v>
      </c>
      <c r="H1135" s="9" t="s">
        <v>17</v>
      </c>
      <c r="I1135" s="9">
        <v>1264.5</v>
      </c>
      <c r="J1135" s="9" t="s">
        <v>18</v>
      </c>
      <c r="K1135" s="9">
        <v>3</v>
      </c>
      <c r="L1135" s="9">
        <v>195</v>
      </c>
      <c r="M1135" s="9">
        <v>2</v>
      </c>
      <c r="N1135" s="11">
        <f t="shared" si="17"/>
        <v>-1264.5</v>
      </c>
      <c r="O1135" s="12"/>
    </row>
    <row r="1136" spans="1:15" outlineLevel="2" x14ac:dyDescent="0.25">
      <c r="A1136" s="9">
        <v>1030</v>
      </c>
      <c r="B1136" s="9">
        <v>1030</v>
      </c>
      <c r="C1136" s="9" t="s">
        <v>13</v>
      </c>
      <c r="D1136" s="9">
        <v>640040</v>
      </c>
      <c r="E1136" s="10" t="s">
        <v>535</v>
      </c>
      <c r="F1136" s="9">
        <v>175111701</v>
      </c>
      <c r="H1136" s="9" t="s">
        <v>15</v>
      </c>
      <c r="I1136" s="9">
        <v>2492.7400000000002</v>
      </c>
      <c r="J1136" s="9" t="s">
        <v>16</v>
      </c>
      <c r="K1136" s="9">
        <v>3</v>
      </c>
      <c r="L1136" s="9">
        <v>196</v>
      </c>
      <c r="M1136" s="9">
        <v>2</v>
      </c>
      <c r="N1136" s="11">
        <f t="shared" si="17"/>
        <v>2492.7400000000002</v>
      </c>
      <c r="O1136" s="12"/>
    </row>
    <row r="1137" spans="1:15" outlineLevel="2" x14ac:dyDescent="0.25">
      <c r="A1137" s="9">
        <v>1030</v>
      </c>
      <c r="B1137" s="9">
        <v>1030</v>
      </c>
      <c r="C1137" s="9" t="s">
        <v>13</v>
      </c>
      <c r="D1137" s="9">
        <v>640040</v>
      </c>
      <c r="E1137" s="10" t="s">
        <v>535</v>
      </c>
      <c r="F1137" s="9">
        <v>875111700</v>
      </c>
      <c r="H1137" s="9" t="s">
        <v>15</v>
      </c>
      <c r="I1137" s="9">
        <v>532.28000000000009</v>
      </c>
      <c r="J1137" s="9" t="s">
        <v>16</v>
      </c>
      <c r="K1137" s="9">
        <v>3</v>
      </c>
      <c r="L1137" s="9">
        <v>197</v>
      </c>
      <c r="M1137" s="9">
        <v>2</v>
      </c>
      <c r="N1137" s="11">
        <f t="shared" si="17"/>
        <v>532.28000000000009</v>
      </c>
      <c r="O1137" s="13"/>
    </row>
    <row r="1138" spans="1:15" outlineLevel="1" x14ac:dyDescent="0.25">
      <c r="A1138" s="9">
        <v>1030</v>
      </c>
      <c r="B1138" s="9">
        <v>1030</v>
      </c>
      <c r="C1138" s="9" t="s">
        <v>13</v>
      </c>
      <c r="D1138" s="9">
        <v>212800</v>
      </c>
      <c r="E1138" s="10" t="s">
        <v>535</v>
      </c>
      <c r="H1138" s="9" t="s">
        <v>17</v>
      </c>
      <c r="I1138" s="9">
        <v>3025.0200000000004</v>
      </c>
      <c r="J1138" s="9" t="s">
        <v>18</v>
      </c>
      <c r="K1138" s="9">
        <v>3</v>
      </c>
      <c r="L1138" s="9">
        <v>198</v>
      </c>
      <c r="M1138" s="9">
        <v>2</v>
      </c>
      <c r="N1138" s="11">
        <f t="shared" si="17"/>
        <v>-3025.0200000000004</v>
      </c>
      <c r="O1138" s="12"/>
    </row>
    <row r="1139" spans="1:15" outlineLevel="2" x14ac:dyDescent="0.25">
      <c r="A1139" s="9">
        <v>1030</v>
      </c>
      <c r="B1139" s="9">
        <v>1030</v>
      </c>
      <c r="C1139" s="9" t="s">
        <v>13</v>
      </c>
      <c r="D1139" s="9">
        <v>640040</v>
      </c>
      <c r="E1139" s="10" t="s">
        <v>536</v>
      </c>
      <c r="F1139" s="9">
        <v>175012600</v>
      </c>
      <c r="H1139" s="9" t="s">
        <v>15</v>
      </c>
      <c r="I1139" s="9">
        <v>902.82</v>
      </c>
      <c r="J1139" s="9" t="s">
        <v>16</v>
      </c>
      <c r="K1139" s="9">
        <v>3</v>
      </c>
      <c r="L1139" s="9">
        <v>199</v>
      </c>
      <c r="M1139" s="9">
        <v>2</v>
      </c>
      <c r="N1139" s="11">
        <f t="shared" si="17"/>
        <v>902.82</v>
      </c>
      <c r="O1139" s="13"/>
    </row>
    <row r="1140" spans="1:15" outlineLevel="2" x14ac:dyDescent="0.25">
      <c r="A1140" s="9">
        <v>1030</v>
      </c>
      <c r="B1140" s="9">
        <v>1030</v>
      </c>
      <c r="C1140" s="9" t="s">
        <v>13</v>
      </c>
      <c r="D1140" s="9">
        <v>640040</v>
      </c>
      <c r="E1140" s="10" t="s">
        <v>536</v>
      </c>
      <c r="F1140" s="9">
        <v>875112600</v>
      </c>
      <c r="H1140" s="9" t="s">
        <v>15</v>
      </c>
      <c r="I1140" s="9">
        <v>639.32999999999993</v>
      </c>
      <c r="J1140" s="9" t="s">
        <v>16</v>
      </c>
      <c r="K1140" s="9">
        <v>3</v>
      </c>
      <c r="L1140" s="9">
        <v>200</v>
      </c>
      <c r="M1140" s="9">
        <v>2</v>
      </c>
      <c r="N1140" s="11">
        <f t="shared" si="17"/>
        <v>639.32999999999993</v>
      </c>
      <c r="O1140" s="12"/>
    </row>
    <row r="1141" spans="1:15" outlineLevel="1" x14ac:dyDescent="0.25">
      <c r="A1141" s="9">
        <v>1030</v>
      </c>
      <c r="B1141" s="9">
        <v>1030</v>
      </c>
      <c r="C1141" s="9" t="s">
        <v>13</v>
      </c>
      <c r="D1141" s="9">
        <v>212800</v>
      </c>
      <c r="E1141" s="10" t="s">
        <v>536</v>
      </c>
      <c r="H1141" s="9" t="s">
        <v>17</v>
      </c>
      <c r="I1141" s="9">
        <v>1542.15</v>
      </c>
      <c r="J1141" s="9" t="s">
        <v>18</v>
      </c>
      <c r="K1141" s="9">
        <v>3</v>
      </c>
      <c r="L1141" s="9">
        <v>201</v>
      </c>
      <c r="M1141" s="9">
        <v>2</v>
      </c>
      <c r="N1141" s="11">
        <f t="shared" si="17"/>
        <v>-1542.15</v>
      </c>
      <c r="O1141" s="12"/>
    </row>
    <row r="1142" spans="1:15" outlineLevel="2" x14ac:dyDescent="0.25">
      <c r="A1142" s="9">
        <v>1030</v>
      </c>
      <c r="B1142" s="9">
        <v>1030</v>
      </c>
      <c r="C1142" s="9" t="s">
        <v>13</v>
      </c>
      <c r="D1142" s="9">
        <v>640040</v>
      </c>
      <c r="E1142" s="10" t="s">
        <v>537</v>
      </c>
      <c r="F1142" s="9">
        <v>175013900</v>
      </c>
      <c r="H1142" s="9" t="s">
        <v>15</v>
      </c>
      <c r="I1142" s="9">
        <v>3552.54</v>
      </c>
      <c r="J1142" s="9" t="s">
        <v>16</v>
      </c>
      <c r="K1142" s="9">
        <v>3</v>
      </c>
      <c r="L1142" s="9">
        <v>202</v>
      </c>
      <c r="M1142" s="9">
        <v>2</v>
      </c>
      <c r="N1142" s="11">
        <f t="shared" si="17"/>
        <v>3552.54</v>
      </c>
      <c r="O1142" s="13"/>
    </row>
    <row r="1143" spans="1:15" outlineLevel="2" x14ac:dyDescent="0.25">
      <c r="A1143" s="9">
        <v>1030</v>
      </c>
      <c r="B1143" s="9">
        <v>1030</v>
      </c>
      <c r="C1143" s="9" t="s">
        <v>13</v>
      </c>
      <c r="D1143" s="9">
        <v>640040</v>
      </c>
      <c r="E1143" s="10" t="s">
        <v>537</v>
      </c>
      <c r="F1143" s="9">
        <v>175113900</v>
      </c>
      <c r="H1143" s="9" t="s">
        <v>15</v>
      </c>
      <c r="I1143" s="9">
        <v>3761.5700000000006</v>
      </c>
      <c r="J1143" s="9" t="s">
        <v>16</v>
      </c>
      <c r="K1143" s="9">
        <v>3</v>
      </c>
      <c r="L1143" s="9">
        <v>203</v>
      </c>
      <c r="M1143" s="9">
        <v>2</v>
      </c>
      <c r="N1143" s="11">
        <f t="shared" si="17"/>
        <v>3761.5700000000006</v>
      </c>
      <c r="O1143" s="12"/>
    </row>
    <row r="1144" spans="1:15" outlineLevel="1" x14ac:dyDescent="0.25">
      <c r="A1144" s="9">
        <v>1030</v>
      </c>
      <c r="B1144" s="9">
        <v>1030</v>
      </c>
      <c r="C1144" s="9" t="s">
        <v>13</v>
      </c>
      <c r="D1144" s="9">
        <v>212800</v>
      </c>
      <c r="E1144" s="10" t="s">
        <v>537</v>
      </c>
      <c r="H1144" s="9" t="s">
        <v>17</v>
      </c>
      <c r="I1144" s="9">
        <v>7314.1100000000006</v>
      </c>
      <c r="J1144" s="9" t="s">
        <v>18</v>
      </c>
      <c r="K1144" s="9">
        <v>3</v>
      </c>
      <c r="L1144" s="9">
        <v>204</v>
      </c>
      <c r="M1144" s="9">
        <v>2</v>
      </c>
      <c r="N1144" s="11">
        <f t="shared" si="17"/>
        <v>-7314.1100000000006</v>
      </c>
      <c r="O1144" s="12"/>
    </row>
    <row r="1145" spans="1:15" outlineLevel="2" x14ac:dyDescent="0.25">
      <c r="A1145" s="9">
        <v>1030</v>
      </c>
      <c r="B1145" s="9">
        <v>1030</v>
      </c>
      <c r="C1145" s="9" t="s">
        <v>13</v>
      </c>
      <c r="D1145" s="9">
        <v>640040</v>
      </c>
      <c r="E1145" s="10" t="s">
        <v>538</v>
      </c>
      <c r="F1145" s="9">
        <v>875114101</v>
      </c>
      <c r="H1145" s="9" t="s">
        <v>15</v>
      </c>
      <c r="I1145" s="9">
        <v>284.30999999999995</v>
      </c>
      <c r="J1145" s="9" t="s">
        <v>16</v>
      </c>
      <c r="K1145" s="9">
        <v>3</v>
      </c>
      <c r="L1145" s="9">
        <v>205</v>
      </c>
      <c r="M1145" s="9">
        <v>2</v>
      </c>
      <c r="N1145" s="11">
        <f t="shared" si="17"/>
        <v>284.30999999999995</v>
      </c>
      <c r="O1145" s="12"/>
    </row>
    <row r="1146" spans="1:15" outlineLevel="2" x14ac:dyDescent="0.25">
      <c r="A1146" s="9">
        <v>1030</v>
      </c>
      <c r="B1146" s="9">
        <v>1030</v>
      </c>
      <c r="C1146" s="9" t="s">
        <v>13</v>
      </c>
      <c r="D1146" s="9">
        <v>640040</v>
      </c>
      <c r="E1146" s="10" t="s">
        <v>538</v>
      </c>
      <c r="F1146" s="9">
        <v>875114102</v>
      </c>
      <c r="H1146" s="9" t="s">
        <v>15</v>
      </c>
      <c r="I1146" s="9">
        <v>1838.8400000000001</v>
      </c>
      <c r="J1146" s="9" t="s">
        <v>16</v>
      </c>
      <c r="K1146" s="9">
        <v>3</v>
      </c>
      <c r="L1146" s="9">
        <v>206</v>
      </c>
      <c r="M1146" s="9">
        <v>2</v>
      </c>
      <c r="N1146" s="11">
        <f t="shared" si="17"/>
        <v>1838.8400000000001</v>
      </c>
      <c r="O1146" s="13"/>
    </row>
    <row r="1147" spans="1:15" outlineLevel="1" x14ac:dyDescent="0.25">
      <c r="A1147" s="9">
        <v>1030</v>
      </c>
      <c r="B1147" s="9">
        <v>1030</v>
      </c>
      <c r="C1147" s="9" t="s">
        <v>13</v>
      </c>
      <c r="D1147" s="9">
        <v>212800</v>
      </c>
      <c r="E1147" s="10" t="s">
        <v>538</v>
      </c>
      <c r="H1147" s="9" t="s">
        <v>17</v>
      </c>
      <c r="I1147" s="9">
        <v>2123.15</v>
      </c>
      <c r="J1147" s="9" t="s">
        <v>18</v>
      </c>
      <c r="K1147" s="9">
        <v>3</v>
      </c>
      <c r="L1147" s="9">
        <v>207</v>
      </c>
      <c r="M1147" s="9">
        <v>2</v>
      </c>
      <c r="N1147" s="11">
        <f t="shared" si="17"/>
        <v>-2123.15</v>
      </c>
      <c r="O1147" s="12"/>
    </row>
    <row r="1148" spans="1:15" outlineLevel="2" x14ac:dyDescent="0.25">
      <c r="A1148" s="9">
        <v>1030</v>
      </c>
      <c r="B1148" s="9">
        <v>1030</v>
      </c>
      <c r="C1148" s="9" t="s">
        <v>13</v>
      </c>
      <c r="D1148" s="9">
        <v>640040</v>
      </c>
      <c r="E1148" s="10" t="s">
        <v>539</v>
      </c>
      <c r="F1148" s="9">
        <v>175014300</v>
      </c>
      <c r="H1148" s="9" t="s">
        <v>15</v>
      </c>
      <c r="I1148" s="9">
        <v>60673.209999999963</v>
      </c>
      <c r="J1148" s="9" t="s">
        <v>16</v>
      </c>
      <c r="K1148" s="9">
        <v>3</v>
      </c>
      <c r="L1148" s="9">
        <v>208</v>
      </c>
      <c r="M1148" s="9">
        <v>2</v>
      </c>
      <c r="N1148" s="11">
        <f t="shared" si="17"/>
        <v>60673.209999999963</v>
      </c>
      <c r="O1148" s="12"/>
    </row>
    <row r="1149" spans="1:15" outlineLevel="2" x14ac:dyDescent="0.25">
      <c r="A1149" s="9">
        <v>1030</v>
      </c>
      <c r="B1149" s="9">
        <v>1030</v>
      </c>
      <c r="C1149" s="9" t="s">
        <v>13</v>
      </c>
      <c r="D1149" s="9">
        <v>640040</v>
      </c>
      <c r="E1149" s="10" t="s">
        <v>539</v>
      </c>
      <c r="F1149" s="9">
        <v>675114300</v>
      </c>
      <c r="H1149" s="9" t="s">
        <v>15</v>
      </c>
      <c r="I1149" s="9">
        <v>714.26999999999987</v>
      </c>
      <c r="J1149" s="9" t="s">
        <v>16</v>
      </c>
      <c r="K1149" s="9">
        <v>3</v>
      </c>
      <c r="L1149" s="9">
        <v>209</v>
      </c>
      <c r="M1149" s="9">
        <v>2</v>
      </c>
      <c r="N1149" s="11">
        <f t="shared" si="17"/>
        <v>714.26999999999987</v>
      </c>
      <c r="O1149" s="13"/>
    </row>
    <row r="1150" spans="1:15" outlineLevel="1" x14ac:dyDescent="0.25">
      <c r="A1150" s="9">
        <v>1030</v>
      </c>
      <c r="B1150" s="9">
        <v>1030</v>
      </c>
      <c r="C1150" s="9" t="s">
        <v>13</v>
      </c>
      <c r="D1150" s="9">
        <v>212800</v>
      </c>
      <c r="E1150" s="10" t="s">
        <v>539</v>
      </c>
      <c r="H1150" s="9" t="s">
        <v>17</v>
      </c>
      <c r="I1150" s="9">
        <v>61387.47999999996</v>
      </c>
      <c r="J1150" s="9" t="s">
        <v>18</v>
      </c>
      <c r="K1150" s="9">
        <v>3</v>
      </c>
      <c r="L1150" s="9">
        <v>210</v>
      </c>
      <c r="M1150" s="9">
        <v>2</v>
      </c>
      <c r="N1150" s="11">
        <f t="shared" si="17"/>
        <v>-61387.47999999996</v>
      </c>
      <c r="O1150" s="12"/>
    </row>
    <row r="1151" spans="1:15" outlineLevel="2" x14ac:dyDescent="0.25">
      <c r="A1151" s="9">
        <v>1030</v>
      </c>
      <c r="B1151" s="9">
        <v>1030</v>
      </c>
      <c r="C1151" s="9" t="s">
        <v>13</v>
      </c>
      <c r="D1151" s="9">
        <v>640040</v>
      </c>
      <c r="E1151" s="10" t="s">
        <v>540</v>
      </c>
      <c r="F1151" s="9">
        <v>375414900</v>
      </c>
      <c r="H1151" s="9" t="s">
        <v>15</v>
      </c>
      <c r="I1151" s="9">
        <v>6130.9400000000005</v>
      </c>
      <c r="J1151" s="9" t="s">
        <v>16</v>
      </c>
      <c r="K1151" s="9">
        <v>3</v>
      </c>
      <c r="L1151" s="9">
        <v>211</v>
      </c>
      <c r="M1151" s="9">
        <v>2</v>
      </c>
      <c r="N1151" s="11">
        <f t="shared" si="17"/>
        <v>6130.9400000000005</v>
      </c>
      <c r="O1151" s="13"/>
    </row>
    <row r="1152" spans="1:15" outlineLevel="2" x14ac:dyDescent="0.25">
      <c r="A1152" s="9">
        <v>1030</v>
      </c>
      <c r="B1152" s="9">
        <v>1030</v>
      </c>
      <c r="C1152" s="9" t="s">
        <v>13</v>
      </c>
      <c r="D1152" s="9">
        <v>640040</v>
      </c>
      <c r="E1152" s="10" t="s">
        <v>540</v>
      </c>
      <c r="F1152" s="9">
        <v>375414901</v>
      </c>
      <c r="H1152" s="9" t="s">
        <v>15</v>
      </c>
      <c r="I1152" s="9">
        <v>980.33999999999992</v>
      </c>
      <c r="J1152" s="9" t="s">
        <v>16</v>
      </c>
      <c r="K1152" s="9">
        <v>3</v>
      </c>
      <c r="L1152" s="9">
        <v>212</v>
      </c>
      <c r="M1152" s="9">
        <v>2</v>
      </c>
      <c r="N1152" s="11">
        <f t="shared" si="17"/>
        <v>980.33999999999992</v>
      </c>
      <c r="O1152" s="12"/>
    </row>
    <row r="1153" spans="1:15" outlineLevel="1" x14ac:dyDescent="0.25">
      <c r="A1153" s="9">
        <v>1030</v>
      </c>
      <c r="B1153" s="9">
        <v>1030</v>
      </c>
      <c r="C1153" s="9" t="s">
        <v>13</v>
      </c>
      <c r="D1153" s="9">
        <v>212800</v>
      </c>
      <c r="E1153" s="10" t="s">
        <v>540</v>
      </c>
      <c r="H1153" s="9" t="s">
        <v>17</v>
      </c>
      <c r="I1153" s="9">
        <v>7111.2800000000007</v>
      </c>
      <c r="J1153" s="9" t="s">
        <v>18</v>
      </c>
      <c r="K1153" s="9">
        <v>3</v>
      </c>
      <c r="L1153" s="9">
        <v>213</v>
      </c>
      <c r="M1153" s="9">
        <v>2</v>
      </c>
      <c r="N1153" s="11">
        <f t="shared" si="17"/>
        <v>-7111.2800000000007</v>
      </c>
      <c r="O1153" s="12"/>
    </row>
    <row r="1154" spans="1:15" outlineLevel="2" x14ac:dyDescent="0.25">
      <c r="A1154" s="9">
        <v>1030</v>
      </c>
      <c r="B1154" s="9">
        <v>1030</v>
      </c>
      <c r="C1154" s="9" t="s">
        <v>13</v>
      </c>
      <c r="D1154" s="9">
        <v>640040</v>
      </c>
      <c r="E1154" s="10" t="s">
        <v>541</v>
      </c>
      <c r="F1154" s="9">
        <v>475415400</v>
      </c>
      <c r="H1154" s="9" t="s">
        <v>15</v>
      </c>
      <c r="I1154" s="9">
        <v>4968.880000000001</v>
      </c>
      <c r="J1154" s="9" t="s">
        <v>16</v>
      </c>
      <c r="K1154" s="9">
        <v>3</v>
      </c>
      <c r="L1154" s="9">
        <v>214</v>
      </c>
      <c r="M1154" s="9">
        <v>2</v>
      </c>
      <c r="N1154" s="11">
        <f t="shared" si="17"/>
        <v>4968.880000000001</v>
      </c>
      <c r="O1154" s="12"/>
    </row>
    <row r="1155" spans="1:15" outlineLevel="2" x14ac:dyDescent="0.25">
      <c r="A1155" s="9">
        <v>1030</v>
      </c>
      <c r="B1155" s="9">
        <v>1030</v>
      </c>
      <c r="C1155" s="9" t="s">
        <v>13</v>
      </c>
      <c r="D1155" s="9">
        <v>640040</v>
      </c>
      <c r="E1155" s="10" t="s">
        <v>541</v>
      </c>
      <c r="F1155" s="9">
        <v>475415402</v>
      </c>
      <c r="H1155" s="9" t="s">
        <v>15</v>
      </c>
      <c r="I1155" s="9">
        <v>713.29000000000008</v>
      </c>
      <c r="J1155" s="9" t="s">
        <v>16</v>
      </c>
      <c r="K1155" s="9">
        <v>3</v>
      </c>
      <c r="L1155" s="9">
        <v>215</v>
      </c>
      <c r="M1155" s="9">
        <v>2</v>
      </c>
      <c r="N1155" s="11">
        <f t="shared" ref="N1155:N1218" si="18">IF(H1155="DR",I1155,I1155*-1)</f>
        <v>713.29000000000008</v>
      </c>
      <c r="O1155" s="13"/>
    </row>
    <row r="1156" spans="1:15" outlineLevel="1" x14ac:dyDescent="0.25">
      <c r="A1156" s="9">
        <v>1030</v>
      </c>
      <c r="B1156" s="9">
        <v>1030</v>
      </c>
      <c r="C1156" s="9" t="s">
        <v>13</v>
      </c>
      <c r="D1156" s="9">
        <v>212800</v>
      </c>
      <c r="E1156" s="10" t="s">
        <v>541</v>
      </c>
      <c r="H1156" s="9" t="s">
        <v>17</v>
      </c>
      <c r="I1156" s="9">
        <v>5682.170000000001</v>
      </c>
      <c r="J1156" s="9" t="s">
        <v>18</v>
      </c>
      <c r="K1156" s="9">
        <v>3</v>
      </c>
      <c r="L1156" s="9">
        <v>216</v>
      </c>
      <c r="M1156" s="9">
        <v>2</v>
      </c>
      <c r="N1156" s="11">
        <f t="shared" si="18"/>
        <v>-5682.170000000001</v>
      </c>
      <c r="O1156" s="12"/>
    </row>
    <row r="1157" spans="1:15" outlineLevel="2" x14ac:dyDescent="0.25">
      <c r="A1157" s="9">
        <v>1030</v>
      </c>
      <c r="B1157" s="9">
        <v>1030</v>
      </c>
      <c r="C1157" s="9" t="s">
        <v>13</v>
      </c>
      <c r="D1157" s="9">
        <v>640040</v>
      </c>
      <c r="E1157" s="10" t="s">
        <v>542</v>
      </c>
      <c r="F1157" s="9">
        <v>875116200</v>
      </c>
      <c r="H1157" s="9" t="s">
        <v>15</v>
      </c>
      <c r="I1157" s="9">
        <v>3801.6099999999992</v>
      </c>
      <c r="J1157" s="9" t="s">
        <v>16</v>
      </c>
      <c r="K1157" s="9">
        <v>3</v>
      </c>
      <c r="L1157" s="9">
        <v>217</v>
      </c>
      <c r="M1157" s="9">
        <v>2</v>
      </c>
      <c r="N1157" s="11">
        <f t="shared" si="18"/>
        <v>3801.6099999999992</v>
      </c>
      <c r="O1157" s="12"/>
    </row>
    <row r="1158" spans="1:15" outlineLevel="2" x14ac:dyDescent="0.25">
      <c r="A1158" s="9">
        <v>1030</v>
      </c>
      <c r="B1158" s="9">
        <v>1030</v>
      </c>
      <c r="C1158" s="9" t="s">
        <v>13</v>
      </c>
      <c r="D1158" s="9">
        <v>640040</v>
      </c>
      <c r="E1158" s="10" t="s">
        <v>542</v>
      </c>
      <c r="F1158" s="9">
        <v>875116201</v>
      </c>
      <c r="H1158" s="9" t="s">
        <v>15</v>
      </c>
      <c r="I1158" s="9">
        <v>3335.7299999999996</v>
      </c>
      <c r="J1158" s="9" t="s">
        <v>16</v>
      </c>
      <c r="K1158" s="9">
        <v>3</v>
      </c>
      <c r="L1158" s="9">
        <v>218</v>
      </c>
      <c r="M1158" s="9">
        <v>2</v>
      </c>
      <c r="N1158" s="11">
        <f t="shared" si="18"/>
        <v>3335.7299999999996</v>
      </c>
      <c r="O1158" s="13"/>
    </row>
    <row r="1159" spans="1:15" outlineLevel="1" x14ac:dyDescent="0.25">
      <c r="A1159" s="9">
        <v>1030</v>
      </c>
      <c r="B1159" s="9">
        <v>1030</v>
      </c>
      <c r="C1159" s="9" t="s">
        <v>13</v>
      </c>
      <c r="D1159" s="9">
        <v>212800</v>
      </c>
      <c r="E1159" s="10" t="s">
        <v>542</v>
      </c>
      <c r="H1159" s="9" t="s">
        <v>17</v>
      </c>
      <c r="I1159" s="9">
        <v>7137.3399999999983</v>
      </c>
      <c r="J1159" s="9" t="s">
        <v>18</v>
      </c>
      <c r="K1159" s="9">
        <v>3</v>
      </c>
      <c r="L1159" s="9">
        <v>219</v>
      </c>
      <c r="M1159" s="9">
        <v>2</v>
      </c>
      <c r="N1159" s="11">
        <f t="shared" si="18"/>
        <v>-7137.3399999999983</v>
      </c>
      <c r="O1159" s="12"/>
    </row>
    <row r="1160" spans="1:15" outlineLevel="2" x14ac:dyDescent="0.25">
      <c r="A1160" s="9">
        <v>1030</v>
      </c>
      <c r="B1160" s="9">
        <v>1030</v>
      </c>
      <c r="C1160" s="9" t="s">
        <v>13</v>
      </c>
      <c r="D1160" s="9">
        <v>640040</v>
      </c>
      <c r="E1160" s="10" t="s">
        <v>543</v>
      </c>
      <c r="F1160" s="9">
        <v>875116702</v>
      </c>
      <c r="H1160" s="9" t="s">
        <v>15</v>
      </c>
      <c r="I1160" s="9">
        <v>6148.3900000000012</v>
      </c>
      <c r="J1160" s="9" t="s">
        <v>16</v>
      </c>
      <c r="K1160" s="9">
        <v>3</v>
      </c>
      <c r="L1160" s="9">
        <v>220</v>
      </c>
      <c r="M1160" s="9">
        <v>2</v>
      </c>
      <c r="N1160" s="11">
        <f t="shared" si="18"/>
        <v>6148.3900000000012</v>
      </c>
      <c r="O1160" s="12"/>
    </row>
    <row r="1161" spans="1:15" outlineLevel="2" x14ac:dyDescent="0.25">
      <c r="A1161" s="9">
        <v>1030</v>
      </c>
      <c r="B1161" s="9">
        <v>1030</v>
      </c>
      <c r="C1161" s="9" t="s">
        <v>13</v>
      </c>
      <c r="D1161" s="9">
        <v>640040</v>
      </c>
      <c r="E1161" s="10" t="s">
        <v>543</v>
      </c>
      <c r="F1161" s="9">
        <v>875116703</v>
      </c>
      <c r="H1161" s="9" t="s">
        <v>15</v>
      </c>
      <c r="I1161" s="9">
        <v>4187.33</v>
      </c>
      <c r="J1161" s="9" t="s">
        <v>16</v>
      </c>
      <c r="K1161" s="9">
        <v>3</v>
      </c>
      <c r="L1161" s="9">
        <v>221</v>
      </c>
      <c r="M1161" s="9">
        <v>2</v>
      </c>
      <c r="N1161" s="11">
        <f t="shared" si="18"/>
        <v>4187.33</v>
      </c>
      <c r="O1161" s="13"/>
    </row>
    <row r="1162" spans="1:15" outlineLevel="1" x14ac:dyDescent="0.25">
      <c r="A1162" s="9">
        <v>1030</v>
      </c>
      <c r="B1162" s="9">
        <v>1030</v>
      </c>
      <c r="C1162" s="9" t="s">
        <v>13</v>
      </c>
      <c r="D1162" s="9">
        <v>212800</v>
      </c>
      <c r="E1162" s="10" t="s">
        <v>543</v>
      </c>
      <c r="H1162" s="9" t="s">
        <v>17</v>
      </c>
      <c r="I1162" s="9">
        <v>10335.720000000001</v>
      </c>
      <c r="J1162" s="9" t="s">
        <v>18</v>
      </c>
      <c r="K1162" s="9">
        <v>3</v>
      </c>
      <c r="L1162" s="9">
        <v>222</v>
      </c>
      <c r="M1162" s="9">
        <v>2</v>
      </c>
      <c r="N1162" s="11">
        <f t="shared" si="18"/>
        <v>-10335.720000000001</v>
      </c>
      <c r="O1162" s="12"/>
    </row>
    <row r="1163" spans="1:15" outlineLevel="2" x14ac:dyDescent="0.25">
      <c r="A1163" s="9">
        <v>1030</v>
      </c>
      <c r="B1163" s="9">
        <v>1030</v>
      </c>
      <c r="C1163" s="9" t="s">
        <v>13</v>
      </c>
      <c r="D1163" s="9">
        <v>640040</v>
      </c>
      <c r="E1163" s="10" t="s">
        <v>544</v>
      </c>
      <c r="F1163" s="9">
        <v>175020100</v>
      </c>
      <c r="H1163" s="9" t="s">
        <v>15</v>
      </c>
      <c r="I1163" s="9">
        <v>7048.5999999999995</v>
      </c>
      <c r="J1163" s="9" t="s">
        <v>16</v>
      </c>
      <c r="K1163" s="9">
        <v>3</v>
      </c>
      <c r="L1163" s="9">
        <v>223</v>
      </c>
      <c r="M1163" s="9">
        <v>2</v>
      </c>
      <c r="N1163" s="11">
        <f t="shared" si="18"/>
        <v>7048.5999999999995</v>
      </c>
      <c r="O1163" s="12"/>
    </row>
    <row r="1164" spans="1:15" outlineLevel="2" x14ac:dyDescent="0.25">
      <c r="A1164" s="9">
        <v>1030</v>
      </c>
      <c r="B1164" s="9">
        <v>1030</v>
      </c>
      <c r="C1164" s="9" t="s">
        <v>13</v>
      </c>
      <c r="D1164" s="9">
        <v>640040</v>
      </c>
      <c r="E1164" s="10" t="s">
        <v>544</v>
      </c>
      <c r="F1164" s="9">
        <v>175120100</v>
      </c>
      <c r="H1164" s="9" t="s">
        <v>15</v>
      </c>
      <c r="I1164" s="9">
        <v>10006.510000000004</v>
      </c>
      <c r="J1164" s="9" t="s">
        <v>16</v>
      </c>
      <c r="K1164" s="9">
        <v>3</v>
      </c>
      <c r="L1164" s="9">
        <v>224</v>
      </c>
      <c r="M1164" s="9">
        <v>2</v>
      </c>
      <c r="N1164" s="11">
        <f t="shared" si="18"/>
        <v>10006.510000000004</v>
      </c>
      <c r="O1164" s="13"/>
    </row>
    <row r="1165" spans="1:15" outlineLevel="1" x14ac:dyDescent="0.25">
      <c r="A1165" s="9">
        <v>1030</v>
      </c>
      <c r="B1165" s="9">
        <v>1030</v>
      </c>
      <c r="C1165" s="9" t="s">
        <v>13</v>
      </c>
      <c r="D1165" s="9">
        <v>212800</v>
      </c>
      <c r="E1165" s="10" t="s">
        <v>544</v>
      </c>
      <c r="H1165" s="9" t="s">
        <v>17</v>
      </c>
      <c r="I1165" s="9">
        <v>17055.110000000004</v>
      </c>
      <c r="J1165" s="9" t="s">
        <v>18</v>
      </c>
      <c r="K1165" s="9">
        <v>3</v>
      </c>
      <c r="L1165" s="9">
        <v>225</v>
      </c>
      <c r="M1165" s="9">
        <v>2</v>
      </c>
      <c r="N1165" s="11">
        <f t="shared" si="18"/>
        <v>-17055.110000000004</v>
      </c>
      <c r="O1165" s="12"/>
    </row>
    <row r="1166" spans="1:15" outlineLevel="2" x14ac:dyDescent="0.25">
      <c r="A1166" s="9">
        <v>1030</v>
      </c>
      <c r="B1166" s="9">
        <v>1030</v>
      </c>
      <c r="C1166" s="9" t="s">
        <v>13</v>
      </c>
      <c r="D1166" s="9">
        <v>640040</v>
      </c>
      <c r="E1166" s="10" t="s">
        <v>545</v>
      </c>
      <c r="F1166" s="9">
        <v>175020200</v>
      </c>
      <c r="H1166" s="9" t="s">
        <v>15</v>
      </c>
      <c r="I1166" s="9">
        <v>527.74</v>
      </c>
      <c r="J1166" s="9" t="s">
        <v>16</v>
      </c>
      <c r="K1166" s="9">
        <v>3</v>
      </c>
      <c r="L1166" s="9">
        <v>226</v>
      </c>
      <c r="M1166" s="9">
        <v>2</v>
      </c>
      <c r="N1166" s="11">
        <f t="shared" si="18"/>
        <v>527.74</v>
      </c>
      <c r="O1166" s="12"/>
    </row>
    <row r="1167" spans="1:15" outlineLevel="2" x14ac:dyDescent="0.25">
      <c r="A1167" s="9">
        <v>1030</v>
      </c>
      <c r="B1167" s="9">
        <v>1030</v>
      </c>
      <c r="C1167" s="9" t="s">
        <v>13</v>
      </c>
      <c r="D1167" s="9">
        <v>640040</v>
      </c>
      <c r="E1167" s="10" t="s">
        <v>545</v>
      </c>
      <c r="F1167" s="9">
        <v>175120200</v>
      </c>
      <c r="H1167" s="9" t="s">
        <v>15</v>
      </c>
      <c r="I1167" s="9">
        <v>1027.29</v>
      </c>
      <c r="J1167" s="9" t="s">
        <v>16</v>
      </c>
      <c r="K1167" s="9">
        <v>3</v>
      </c>
      <c r="L1167" s="9">
        <v>227</v>
      </c>
      <c r="M1167" s="9">
        <v>2</v>
      </c>
      <c r="N1167" s="11">
        <f t="shared" si="18"/>
        <v>1027.29</v>
      </c>
      <c r="O1167" s="12"/>
    </row>
    <row r="1168" spans="1:15" outlineLevel="1" x14ac:dyDescent="0.25">
      <c r="A1168" s="9">
        <v>1030</v>
      </c>
      <c r="B1168" s="9">
        <v>1030</v>
      </c>
      <c r="C1168" s="9" t="s">
        <v>13</v>
      </c>
      <c r="D1168" s="9">
        <v>212800</v>
      </c>
      <c r="E1168" s="10" t="s">
        <v>545</v>
      </c>
      <c r="H1168" s="9" t="s">
        <v>17</v>
      </c>
      <c r="I1168" s="9">
        <v>1555.03</v>
      </c>
      <c r="J1168" s="9" t="s">
        <v>18</v>
      </c>
      <c r="K1168" s="9">
        <v>3</v>
      </c>
      <c r="L1168" s="9">
        <v>228</v>
      </c>
      <c r="M1168" s="9">
        <v>2</v>
      </c>
      <c r="N1168" s="11">
        <f t="shared" si="18"/>
        <v>-1555.03</v>
      </c>
      <c r="O1168" s="13"/>
    </row>
    <row r="1169" spans="1:15" outlineLevel="2" x14ac:dyDescent="0.25">
      <c r="A1169" s="9">
        <v>1030</v>
      </c>
      <c r="B1169" s="9">
        <v>1030</v>
      </c>
      <c r="C1169" s="9" t="s">
        <v>13</v>
      </c>
      <c r="D1169" s="9">
        <v>640040</v>
      </c>
      <c r="E1169" s="10" t="s">
        <v>546</v>
      </c>
      <c r="F1169" s="9">
        <v>175021000</v>
      </c>
      <c r="H1169" s="9" t="s">
        <v>15</v>
      </c>
      <c r="I1169" s="9">
        <v>3009.55</v>
      </c>
      <c r="J1169" s="9" t="s">
        <v>16</v>
      </c>
      <c r="K1169" s="9">
        <v>3</v>
      </c>
      <c r="L1169" s="9">
        <v>229</v>
      </c>
      <c r="M1169" s="9">
        <v>2</v>
      </c>
      <c r="N1169" s="11">
        <f t="shared" si="18"/>
        <v>3009.55</v>
      </c>
      <c r="O1169" s="12"/>
    </row>
    <row r="1170" spans="1:15" outlineLevel="2" x14ac:dyDescent="0.25">
      <c r="A1170" s="9">
        <v>1030</v>
      </c>
      <c r="B1170" s="9">
        <v>1030</v>
      </c>
      <c r="C1170" s="9" t="s">
        <v>13</v>
      </c>
      <c r="D1170" s="9">
        <v>640040</v>
      </c>
      <c r="E1170" s="10" t="s">
        <v>546</v>
      </c>
      <c r="F1170" s="9">
        <v>175121000</v>
      </c>
      <c r="H1170" s="9" t="s">
        <v>15</v>
      </c>
      <c r="I1170" s="9">
        <v>606.87</v>
      </c>
      <c r="J1170" s="9" t="s">
        <v>16</v>
      </c>
      <c r="K1170" s="9">
        <v>3</v>
      </c>
      <c r="L1170" s="9">
        <v>230</v>
      </c>
      <c r="M1170" s="9">
        <v>2</v>
      </c>
      <c r="N1170" s="11">
        <f t="shared" si="18"/>
        <v>606.87</v>
      </c>
      <c r="O1170" s="12"/>
    </row>
    <row r="1171" spans="1:15" outlineLevel="1" x14ac:dyDescent="0.25">
      <c r="A1171" s="9">
        <v>1030</v>
      </c>
      <c r="B1171" s="9">
        <v>1030</v>
      </c>
      <c r="C1171" s="9" t="s">
        <v>13</v>
      </c>
      <c r="D1171" s="9">
        <v>212800</v>
      </c>
      <c r="E1171" s="10" t="s">
        <v>546</v>
      </c>
      <c r="H1171" s="9" t="s">
        <v>17</v>
      </c>
      <c r="I1171" s="9">
        <v>3616.42</v>
      </c>
      <c r="J1171" s="9" t="s">
        <v>18</v>
      </c>
      <c r="K1171" s="9">
        <v>3</v>
      </c>
      <c r="L1171" s="9">
        <v>231</v>
      </c>
      <c r="M1171" s="9">
        <v>2</v>
      </c>
      <c r="N1171" s="11">
        <f t="shared" si="18"/>
        <v>-3616.42</v>
      </c>
      <c r="O1171" s="13"/>
    </row>
    <row r="1172" spans="1:15" outlineLevel="2" x14ac:dyDescent="0.25">
      <c r="A1172" s="9">
        <v>1030</v>
      </c>
      <c r="B1172" s="9">
        <v>1030</v>
      </c>
      <c r="C1172" s="9" t="s">
        <v>13</v>
      </c>
      <c r="D1172" s="9">
        <v>640040</v>
      </c>
      <c r="E1172" s="10" t="s">
        <v>547</v>
      </c>
      <c r="F1172" s="9">
        <v>175070000</v>
      </c>
      <c r="H1172" s="9" t="s">
        <v>15</v>
      </c>
      <c r="I1172" s="9">
        <v>4065.1700000000019</v>
      </c>
      <c r="J1172" s="9" t="s">
        <v>16</v>
      </c>
      <c r="K1172" s="9">
        <v>3</v>
      </c>
      <c r="L1172" s="9">
        <v>232</v>
      </c>
      <c r="M1172" s="9">
        <v>2</v>
      </c>
      <c r="N1172" s="11">
        <f t="shared" si="18"/>
        <v>4065.1700000000019</v>
      </c>
      <c r="O1172" s="12"/>
    </row>
    <row r="1173" spans="1:15" outlineLevel="2" x14ac:dyDescent="0.25">
      <c r="A1173" s="9">
        <v>1030</v>
      </c>
      <c r="B1173" s="9">
        <v>1030</v>
      </c>
      <c r="C1173" s="9" t="s">
        <v>13</v>
      </c>
      <c r="D1173" s="9">
        <v>640040</v>
      </c>
      <c r="E1173" s="10" t="s">
        <v>547</v>
      </c>
      <c r="F1173" s="9">
        <v>175170000</v>
      </c>
      <c r="H1173" s="9" t="s">
        <v>15</v>
      </c>
      <c r="I1173" s="9">
        <v>34910.749999999978</v>
      </c>
      <c r="J1173" s="9" t="s">
        <v>16</v>
      </c>
      <c r="K1173" s="9">
        <v>3</v>
      </c>
      <c r="L1173" s="9">
        <v>233</v>
      </c>
      <c r="M1173" s="9">
        <v>2</v>
      </c>
      <c r="N1173" s="11">
        <f t="shared" si="18"/>
        <v>34910.749999999978</v>
      </c>
      <c r="O1173" s="12"/>
    </row>
    <row r="1174" spans="1:15" outlineLevel="1" x14ac:dyDescent="0.25">
      <c r="A1174" s="9">
        <v>1030</v>
      </c>
      <c r="B1174" s="9">
        <v>1030</v>
      </c>
      <c r="C1174" s="9" t="s">
        <v>13</v>
      </c>
      <c r="D1174" s="9">
        <v>212800</v>
      </c>
      <c r="E1174" s="10" t="s">
        <v>547</v>
      </c>
      <c r="H1174" s="9" t="s">
        <v>17</v>
      </c>
      <c r="I1174" s="9">
        <v>38975.919999999984</v>
      </c>
      <c r="J1174" s="9" t="s">
        <v>18</v>
      </c>
      <c r="K1174" s="9">
        <v>3</v>
      </c>
      <c r="L1174" s="9">
        <v>234</v>
      </c>
      <c r="M1174" s="9">
        <v>2</v>
      </c>
      <c r="N1174" s="11">
        <f t="shared" si="18"/>
        <v>-38975.919999999984</v>
      </c>
      <c r="O1174" s="13"/>
    </row>
    <row r="1175" spans="1:15" outlineLevel="2" x14ac:dyDescent="0.25">
      <c r="A1175" s="9">
        <v>1030</v>
      </c>
      <c r="B1175" s="9">
        <v>1030</v>
      </c>
      <c r="C1175" s="9" t="s">
        <v>13</v>
      </c>
      <c r="D1175" s="9">
        <v>640040</v>
      </c>
      <c r="E1175" s="10" t="s">
        <v>548</v>
      </c>
      <c r="F1175" s="9">
        <v>175070200</v>
      </c>
      <c r="H1175" s="9" t="s">
        <v>15</v>
      </c>
      <c r="I1175" s="9">
        <v>439.03000000000003</v>
      </c>
      <c r="J1175" s="9" t="s">
        <v>16</v>
      </c>
      <c r="K1175" s="9">
        <v>3</v>
      </c>
      <c r="L1175" s="9">
        <v>235</v>
      </c>
      <c r="M1175" s="9">
        <v>2</v>
      </c>
      <c r="N1175" s="11">
        <f t="shared" si="18"/>
        <v>439.03000000000003</v>
      </c>
      <c r="O1175" s="12"/>
    </row>
    <row r="1176" spans="1:15" outlineLevel="2" x14ac:dyDescent="0.25">
      <c r="A1176" s="9">
        <v>1030</v>
      </c>
      <c r="B1176" s="9">
        <v>1030</v>
      </c>
      <c r="C1176" s="9" t="s">
        <v>13</v>
      </c>
      <c r="D1176" s="9">
        <v>640040</v>
      </c>
      <c r="E1176" s="10" t="s">
        <v>548</v>
      </c>
      <c r="F1176" s="9">
        <v>175170200</v>
      </c>
      <c r="H1176" s="9" t="s">
        <v>15</v>
      </c>
      <c r="I1176" s="9">
        <v>449.88000000000005</v>
      </c>
      <c r="J1176" s="9" t="s">
        <v>16</v>
      </c>
      <c r="K1176" s="9">
        <v>3</v>
      </c>
      <c r="L1176" s="9">
        <v>236</v>
      </c>
      <c r="M1176" s="9">
        <v>2</v>
      </c>
      <c r="N1176" s="11">
        <f t="shared" si="18"/>
        <v>449.88000000000005</v>
      </c>
      <c r="O1176" s="12"/>
    </row>
    <row r="1177" spans="1:15" outlineLevel="1" x14ac:dyDescent="0.25">
      <c r="A1177" s="9">
        <v>1030</v>
      </c>
      <c r="B1177" s="9">
        <v>1030</v>
      </c>
      <c r="C1177" s="9" t="s">
        <v>13</v>
      </c>
      <c r="D1177" s="9">
        <v>212800</v>
      </c>
      <c r="E1177" s="10" t="s">
        <v>548</v>
      </c>
      <c r="H1177" s="9" t="s">
        <v>17</v>
      </c>
      <c r="I1177" s="9">
        <v>888.91000000000008</v>
      </c>
      <c r="J1177" s="9" t="s">
        <v>18</v>
      </c>
      <c r="K1177" s="9">
        <v>3</v>
      </c>
      <c r="L1177" s="9">
        <v>237</v>
      </c>
      <c r="M1177" s="9">
        <v>2</v>
      </c>
      <c r="N1177" s="11">
        <f t="shared" si="18"/>
        <v>-888.91000000000008</v>
      </c>
      <c r="O1177" s="12"/>
    </row>
    <row r="1178" spans="1:15" outlineLevel="2" x14ac:dyDescent="0.25">
      <c r="A1178" s="9">
        <v>1030</v>
      </c>
      <c r="B1178" s="9">
        <v>1030</v>
      </c>
      <c r="C1178" s="9" t="s">
        <v>13</v>
      </c>
      <c r="D1178" s="9">
        <v>640040</v>
      </c>
      <c r="E1178" s="10" t="s">
        <v>549</v>
      </c>
      <c r="F1178" s="9">
        <v>175070400</v>
      </c>
      <c r="H1178" s="9" t="s">
        <v>15</v>
      </c>
      <c r="I1178" s="9">
        <v>1313.93</v>
      </c>
      <c r="J1178" s="9" t="s">
        <v>16</v>
      </c>
      <c r="K1178" s="9">
        <v>3</v>
      </c>
      <c r="L1178" s="9">
        <v>238</v>
      </c>
      <c r="M1178" s="9">
        <v>2</v>
      </c>
      <c r="N1178" s="11">
        <f t="shared" si="18"/>
        <v>1313.93</v>
      </c>
      <c r="O1178" s="12"/>
    </row>
    <row r="1179" spans="1:15" outlineLevel="2" x14ac:dyDescent="0.25">
      <c r="A1179" s="9">
        <v>1030</v>
      </c>
      <c r="B1179" s="9">
        <v>1030</v>
      </c>
      <c r="C1179" s="9" t="s">
        <v>13</v>
      </c>
      <c r="D1179" s="9">
        <v>640040</v>
      </c>
      <c r="E1179" s="10" t="s">
        <v>549</v>
      </c>
      <c r="F1179" s="9">
        <v>175170400</v>
      </c>
      <c r="H1179" s="9" t="s">
        <v>15</v>
      </c>
      <c r="I1179" s="9">
        <v>1781.1299999999997</v>
      </c>
      <c r="J1179" s="9" t="s">
        <v>16</v>
      </c>
      <c r="K1179" s="9">
        <v>3</v>
      </c>
      <c r="L1179" s="9">
        <v>239</v>
      </c>
      <c r="M1179" s="9">
        <v>2</v>
      </c>
      <c r="N1179" s="11">
        <f t="shared" si="18"/>
        <v>1781.1299999999997</v>
      </c>
      <c r="O1179" s="12"/>
    </row>
    <row r="1180" spans="1:15" outlineLevel="1" x14ac:dyDescent="0.25">
      <c r="A1180" s="9">
        <v>1030</v>
      </c>
      <c r="B1180" s="9">
        <v>1030</v>
      </c>
      <c r="C1180" s="9" t="s">
        <v>13</v>
      </c>
      <c r="D1180" s="9">
        <v>212800</v>
      </c>
      <c r="E1180" s="10" t="s">
        <v>549</v>
      </c>
      <c r="H1180" s="9" t="s">
        <v>17</v>
      </c>
      <c r="I1180" s="9">
        <v>3095.0599999999995</v>
      </c>
      <c r="J1180" s="9" t="s">
        <v>18</v>
      </c>
      <c r="K1180" s="9">
        <v>3</v>
      </c>
      <c r="L1180" s="9">
        <v>240</v>
      </c>
      <c r="M1180" s="9">
        <v>2</v>
      </c>
      <c r="N1180" s="11">
        <f t="shared" si="18"/>
        <v>-3095.0599999999995</v>
      </c>
      <c r="O1180" s="13"/>
    </row>
    <row r="1181" spans="1:15" outlineLevel="2" x14ac:dyDescent="0.25">
      <c r="A1181" s="9">
        <v>1030</v>
      </c>
      <c r="B1181" s="9">
        <v>1030</v>
      </c>
      <c r="C1181" s="9" t="s">
        <v>13</v>
      </c>
      <c r="D1181" s="9">
        <v>640040</v>
      </c>
      <c r="E1181" s="10" t="s">
        <v>550</v>
      </c>
      <c r="F1181" s="9">
        <v>175070600</v>
      </c>
      <c r="H1181" s="9" t="s">
        <v>15</v>
      </c>
      <c r="I1181" s="9">
        <v>17212.3</v>
      </c>
      <c r="J1181" s="9" t="s">
        <v>16</v>
      </c>
      <c r="K1181" s="9">
        <v>3</v>
      </c>
      <c r="L1181" s="9">
        <v>241</v>
      </c>
      <c r="M1181" s="9">
        <v>2</v>
      </c>
      <c r="N1181" s="11">
        <f t="shared" si="18"/>
        <v>17212.3</v>
      </c>
      <c r="O1181" s="12"/>
    </row>
    <row r="1182" spans="1:15" outlineLevel="2" x14ac:dyDescent="0.25">
      <c r="A1182" s="9">
        <v>1030</v>
      </c>
      <c r="B1182" s="9">
        <v>1030</v>
      </c>
      <c r="C1182" s="9" t="s">
        <v>13</v>
      </c>
      <c r="D1182" s="9">
        <v>640040</v>
      </c>
      <c r="E1182" s="10" t="s">
        <v>550</v>
      </c>
      <c r="F1182" s="9">
        <v>175170600</v>
      </c>
      <c r="H1182" s="9" t="s">
        <v>15</v>
      </c>
      <c r="I1182" s="9">
        <v>3476.95</v>
      </c>
      <c r="J1182" s="9" t="s">
        <v>16</v>
      </c>
      <c r="K1182" s="9">
        <v>3</v>
      </c>
      <c r="L1182" s="9">
        <v>242</v>
      </c>
      <c r="M1182" s="9">
        <v>2</v>
      </c>
      <c r="N1182" s="11">
        <f t="shared" si="18"/>
        <v>3476.95</v>
      </c>
      <c r="O1182" s="12"/>
    </row>
    <row r="1183" spans="1:15" outlineLevel="1" x14ac:dyDescent="0.25">
      <c r="A1183" s="9">
        <v>1030</v>
      </c>
      <c r="B1183" s="9">
        <v>1030</v>
      </c>
      <c r="C1183" s="9" t="s">
        <v>13</v>
      </c>
      <c r="D1183" s="9">
        <v>212800</v>
      </c>
      <c r="E1183" s="10" t="s">
        <v>550</v>
      </c>
      <c r="H1183" s="9" t="s">
        <v>17</v>
      </c>
      <c r="I1183" s="9">
        <v>20689.25</v>
      </c>
      <c r="J1183" s="9" t="s">
        <v>18</v>
      </c>
      <c r="K1183" s="9">
        <v>3</v>
      </c>
      <c r="L1183" s="9">
        <v>243</v>
      </c>
      <c r="M1183" s="9">
        <v>2</v>
      </c>
      <c r="N1183" s="11">
        <f t="shared" si="18"/>
        <v>-20689.25</v>
      </c>
      <c r="O1183" s="12"/>
    </row>
    <row r="1184" spans="1:15" outlineLevel="2" x14ac:dyDescent="0.25">
      <c r="A1184" s="9">
        <v>1030</v>
      </c>
      <c r="B1184" s="9">
        <v>1030</v>
      </c>
      <c r="C1184" s="9" t="s">
        <v>13</v>
      </c>
      <c r="D1184" s="9">
        <v>640040</v>
      </c>
      <c r="E1184" s="10" t="s">
        <v>551</v>
      </c>
      <c r="F1184" s="9">
        <v>175070900</v>
      </c>
      <c r="H1184" s="9" t="s">
        <v>15</v>
      </c>
      <c r="I1184" s="9">
        <v>1802.2399999999998</v>
      </c>
      <c r="J1184" s="9" t="s">
        <v>16</v>
      </c>
      <c r="K1184" s="9">
        <v>3</v>
      </c>
      <c r="L1184" s="9">
        <v>244</v>
      </c>
      <c r="M1184" s="9">
        <v>2</v>
      </c>
      <c r="N1184" s="11">
        <f t="shared" si="18"/>
        <v>1802.2399999999998</v>
      </c>
      <c r="O1184" s="12"/>
    </row>
    <row r="1185" spans="1:15" outlineLevel="2" x14ac:dyDescent="0.25">
      <c r="A1185" s="9">
        <v>1030</v>
      </c>
      <c r="B1185" s="9">
        <v>1030</v>
      </c>
      <c r="C1185" s="9" t="s">
        <v>13</v>
      </c>
      <c r="D1185" s="9">
        <v>640040</v>
      </c>
      <c r="E1185" s="10" t="s">
        <v>551</v>
      </c>
      <c r="F1185" s="9">
        <v>175170900</v>
      </c>
      <c r="H1185" s="9" t="s">
        <v>15</v>
      </c>
      <c r="I1185" s="9">
        <v>403.07</v>
      </c>
      <c r="J1185" s="9" t="s">
        <v>16</v>
      </c>
      <c r="K1185" s="9">
        <v>3</v>
      </c>
      <c r="L1185" s="9">
        <v>245</v>
      </c>
      <c r="M1185" s="9">
        <v>2</v>
      </c>
      <c r="N1185" s="11">
        <f t="shared" si="18"/>
        <v>403.07</v>
      </c>
      <c r="O1185" s="13"/>
    </row>
    <row r="1186" spans="1:15" outlineLevel="1" x14ac:dyDescent="0.25">
      <c r="A1186" s="9">
        <v>1030</v>
      </c>
      <c r="B1186" s="9">
        <v>1030</v>
      </c>
      <c r="C1186" s="9" t="s">
        <v>13</v>
      </c>
      <c r="D1186" s="9">
        <v>212800</v>
      </c>
      <c r="E1186" s="10" t="s">
        <v>551</v>
      </c>
      <c r="H1186" s="9" t="s">
        <v>17</v>
      </c>
      <c r="I1186" s="9">
        <v>2205.31</v>
      </c>
      <c r="J1186" s="9" t="s">
        <v>18</v>
      </c>
      <c r="K1186" s="9">
        <v>3</v>
      </c>
      <c r="L1186" s="9">
        <v>246</v>
      </c>
      <c r="M1186" s="9">
        <v>2</v>
      </c>
      <c r="N1186" s="11">
        <f t="shared" si="18"/>
        <v>-2205.31</v>
      </c>
      <c r="O1186" s="12"/>
    </row>
    <row r="1187" spans="1:15" outlineLevel="2" x14ac:dyDescent="0.25">
      <c r="A1187" s="9">
        <v>1370</v>
      </c>
      <c r="B1187" s="9">
        <v>1370</v>
      </c>
      <c r="C1187" s="9" t="s">
        <v>13</v>
      </c>
      <c r="D1187" s="9">
        <v>640040</v>
      </c>
      <c r="E1187" s="10" t="s">
        <v>552</v>
      </c>
      <c r="F1187" s="9">
        <v>187010000</v>
      </c>
      <c r="H1187" s="9" t="s">
        <v>15</v>
      </c>
      <c r="I1187" s="9">
        <v>12854.49</v>
      </c>
      <c r="J1187" s="9" t="s">
        <v>16</v>
      </c>
      <c r="K1187" s="9">
        <v>3</v>
      </c>
      <c r="L1187" s="9">
        <v>247</v>
      </c>
      <c r="M1187" s="9">
        <v>2</v>
      </c>
      <c r="N1187" s="11">
        <f t="shared" si="18"/>
        <v>12854.49</v>
      </c>
      <c r="O1187" s="13"/>
    </row>
    <row r="1188" spans="1:15" outlineLevel="2" x14ac:dyDescent="0.25">
      <c r="A1188" s="9">
        <v>1370</v>
      </c>
      <c r="B1188" s="9">
        <v>1370</v>
      </c>
      <c r="C1188" s="9" t="s">
        <v>13</v>
      </c>
      <c r="D1188" s="9">
        <v>640040</v>
      </c>
      <c r="E1188" s="10" t="s">
        <v>552</v>
      </c>
      <c r="F1188" s="9">
        <v>187110000</v>
      </c>
      <c r="H1188" s="9" t="s">
        <v>15</v>
      </c>
      <c r="I1188" s="9">
        <v>17902.95</v>
      </c>
      <c r="J1188" s="9" t="s">
        <v>16</v>
      </c>
      <c r="K1188" s="9">
        <v>3</v>
      </c>
      <c r="L1188" s="9">
        <v>248</v>
      </c>
      <c r="M1188" s="9">
        <v>2</v>
      </c>
      <c r="N1188" s="11">
        <f t="shared" si="18"/>
        <v>17902.95</v>
      </c>
      <c r="O1188" s="12"/>
    </row>
    <row r="1189" spans="1:15" outlineLevel="1" x14ac:dyDescent="0.25">
      <c r="A1189" s="9">
        <v>1370</v>
      </c>
      <c r="B1189" s="9">
        <v>1370</v>
      </c>
      <c r="C1189" s="9" t="s">
        <v>13</v>
      </c>
      <c r="D1189" s="9">
        <v>212800</v>
      </c>
      <c r="E1189" s="10" t="s">
        <v>552</v>
      </c>
      <c r="H1189" s="9" t="s">
        <v>17</v>
      </c>
      <c r="I1189" s="9">
        <v>30757.440000000002</v>
      </c>
      <c r="J1189" s="9" t="s">
        <v>18</v>
      </c>
      <c r="K1189" s="9">
        <v>3</v>
      </c>
      <c r="L1189" s="9">
        <v>249</v>
      </c>
      <c r="M1189" s="9">
        <v>2</v>
      </c>
      <c r="N1189" s="11">
        <f t="shared" si="18"/>
        <v>-30757.440000000002</v>
      </c>
      <c r="O1189" s="13"/>
    </row>
    <row r="1190" spans="1:15" outlineLevel="2" x14ac:dyDescent="0.25">
      <c r="A1190" s="9">
        <v>1370</v>
      </c>
      <c r="B1190" s="9">
        <v>1370</v>
      </c>
      <c r="C1190" s="9" t="s">
        <v>13</v>
      </c>
      <c r="D1190" s="9">
        <v>640040</v>
      </c>
      <c r="E1190" s="10" t="s">
        <v>553</v>
      </c>
      <c r="F1190" s="9">
        <v>187090102</v>
      </c>
      <c r="H1190" s="9" t="s">
        <v>15</v>
      </c>
      <c r="I1190" s="9">
        <v>9636.4000000000033</v>
      </c>
      <c r="J1190" s="9" t="s">
        <v>16</v>
      </c>
      <c r="K1190" s="9">
        <v>3</v>
      </c>
      <c r="L1190" s="9">
        <v>250</v>
      </c>
      <c r="M1190" s="9">
        <v>2</v>
      </c>
      <c r="N1190" s="11">
        <f t="shared" si="18"/>
        <v>9636.4000000000033</v>
      </c>
      <c r="O1190" s="12"/>
    </row>
    <row r="1191" spans="1:15" outlineLevel="2" x14ac:dyDescent="0.25">
      <c r="A1191" s="9">
        <v>1370</v>
      </c>
      <c r="B1191" s="9">
        <v>1370</v>
      </c>
      <c r="C1191" s="9" t="s">
        <v>13</v>
      </c>
      <c r="D1191" s="9">
        <v>640040</v>
      </c>
      <c r="E1191" s="10" t="s">
        <v>553</v>
      </c>
      <c r="F1191" s="9">
        <v>687690101</v>
      </c>
      <c r="H1191" s="9" t="s">
        <v>15</v>
      </c>
      <c r="I1191" s="9">
        <v>30.5</v>
      </c>
      <c r="J1191" s="9" t="s">
        <v>16</v>
      </c>
      <c r="K1191" s="9">
        <v>3</v>
      </c>
      <c r="L1191" s="9">
        <v>251</v>
      </c>
      <c r="M1191" s="9">
        <v>2</v>
      </c>
      <c r="N1191" s="11">
        <f t="shared" si="18"/>
        <v>30.5</v>
      </c>
      <c r="O1191" s="13"/>
    </row>
    <row r="1192" spans="1:15" outlineLevel="1" x14ac:dyDescent="0.25">
      <c r="A1192" s="9">
        <v>1370</v>
      </c>
      <c r="B1192" s="9">
        <v>1370</v>
      </c>
      <c r="C1192" s="9" t="s">
        <v>13</v>
      </c>
      <c r="D1192" s="9">
        <v>212800</v>
      </c>
      <c r="E1192" s="10" t="s">
        <v>553</v>
      </c>
      <c r="H1192" s="9" t="s">
        <v>17</v>
      </c>
      <c r="I1192" s="9">
        <v>9666.9000000000033</v>
      </c>
      <c r="J1192" s="9" t="s">
        <v>18</v>
      </c>
      <c r="K1192" s="9">
        <v>3</v>
      </c>
      <c r="L1192" s="9">
        <v>252</v>
      </c>
      <c r="M1192" s="9">
        <v>2</v>
      </c>
      <c r="N1192" s="11">
        <f t="shared" si="18"/>
        <v>-9666.9000000000033</v>
      </c>
      <c r="O1192" s="12"/>
    </row>
    <row r="1193" spans="1:15" outlineLevel="2" x14ac:dyDescent="0.25">
      <c r="A1193" s="9">
        <v>1365</v>
      </c>
      <c r="B1193" s="9">
        <v>1365</v>
      </c>
      <c r="C1193" s="9" t="s">
        <v>13</v>
      </c>
      <c r="D1193" s="9">
        <v>640040</v>
      </c>
      <c r="E1193" s="10" t="s">
        <v>554</v>
      </c>
      <c r="F1193" s="9">
        <v>185030001</v>
      </c>
      <c r="H1193" s="9" t="s">
        <v>15</v>
      </c>
      <c r="I1193" s="9">
        <v>3580.37</v>
      </c>
      <c r="J1193" s="9" t="s">
        <v>16</v>
      </c>
      <c r="K1193" s="9">
        <v>3</v>
      </c>
      <c r="L1193" s="9">
        <v>253</v>
      </c>
      <c r="M1193" s="9">
        <v>2</v>
      </c>
      <c r="N1193" s="11">
        <f t="shared" si="18"/>
        <v>3580.37</v>
      </c>
      <c r="O1193" s="13"/>
    </row>
    <row r="1194" spans="1:15" outlineLevel="2" x14ac:dyDescent="0.25">
      <c r="A1194" s="9">
        <v>1365</v>
      </c>
      <c r="B1194" s="9">
        <v>1365</v>
      </c>
      <c r="C1194" s="9" t="s">
        <v>13</v>
      </c>
      <c r="D1194" s="9">
        <v>640040</v>
      </c>
      <c r="E1194" s="10" t="s">
        <v>554</v>
      </c>
      <c r="F1194" s="9">
        <v>185130000</v>
      </c>
      <c r="H1194" s="9" t="s">
        <v>15</v>
      </c>
      <c r="I1194" s="9">
        <v>3765.21</v>
      </c>
      <c r="J1194" s="9" t="s">
        <v>16</v>
      </c>
      <c r="K1194" s="9">
        <v>3</v>
      </c>
      <c r="L1194" s="9">
        <v>254</v>
      </c>
      <c r="M1194" s="9">
        <v>2</v>
      </c>
      <c r="N1194" s="11">
        <f t="shared" si="18"/>
        <v>3765.21</v>
      </c>
      <c r="O1194" s="12"/>
    </row>
    <row r="1195" spans="1:15" outlineLevel="1" x14ac:dyDescent="0.25">
      <c r="A1195" s="9">
        <v>1365</v>
      </c>
      <c r="B1195" s="9">
        <v>1365</v>
      </c>
      <c r="C1195" s="9" t="s">
        <v>13</v>
      </c>
      <c r="D1195" s="9">
        <v>212800</v>
      </c>
      <c r="E1195" s="10" t="s">
        <v>554</v>
      </c>
      <c r="H1195" s="9" t="s">
        <v>17</v>
      </c>
      <c r="I1195" s="9">
        <v>7345.58</v>
      </c>
      <c r="J1195" s="9" t="s">
        <v>18</v>
      </c>
      <c r="K1195" s="9">
        <v>3</v>
      </c>
      <c r="L1195" s="9">
        <v>255</v>
      </c>
      <c r="M1195" s="9">
        <v>2</v>
      </c>
      <c r="N1195" s="11">
        <f t="shared" si="18"/>
        <v>-7345.58</v>
      </c>
      <c r="O1195" s="13"/>
    </row>
    <row r="1196" spans="1:15" outlineLevel="2" x14ac:dyDescent="0.25">
      <c r="A1196" s="9">
        <v>1030</v>
      </c>
      <c r="B1196" s="9">
        <v>1030</v>
      </c>
      <c r="C1196" s="9" t="s">
        <v>13</v>
      </c>
      <c r="D1196" s="9">
        <v>640040</v>
      </c>
      <c r="E1196" s="10" t="s">
        <v>555</v>
      </c>
      <c r="F1196" s="9">
        <v>105150000</v>
      </c>
      <c r="H1196" s="9" t="s">
        <v>15</v>
      </c>
      <c r="I1196" s="9">
        <v>3735.99</v>
      </c>
      <c r="J1196" s="9" t="s">
        <v>16</v>
      </c>
      <c r="K1196" s="9">
        <v>4</v>
      </c>
      <c r="L1196" s="9">
        <v>256</v>
      </c>
      <c r="M1196" s="9">
        <v>2</v>
      </c>
      <c r="N1196" s="11">
        <f t="shared" si="18"/>
        <v>3735.99</v>
      </c>
      <c r="O1196" s="12"/>
    </row>
    <row r="1197" spans="1:15" outlineLevel="2" x14ac:dyDescent="0.25">
      <c r="A1197" s="9">
        <v>1030</v>
      </c>
      <c r="B1197" s="9">
        <v>1030</v>
      </c>
      <c r="C1197" s="9" t="s">
        <v>13</v>
      </c>
      <c r="D1197" s="9">
        <v>640040</v>
      </c>
      <c r="E1197" s="10" t="s">
        <v>555</v>
      </c>
      <c r="F1197" s="9">
        <v>605150010</v>
      </c>
      <c r="H1197" s="9" t="s">
        <v>15</v>
      </c>
      <c r="I1197" s="9">
        <v>587.05000000000007</v>
      </c>
      <c r="J1197" s="9" t="s">
        <v>16</v>
      </c>
      <c r="K1197" s="9">
        <v>4</v>
      </c>
      <c r="L1197" s="9">
        <v>257</v>
      </c>
      <c r="M1197" s="9">
        <v>2</v>
      </c>
      <c r="N1197" s="11">
        <f t="shared" si="18"/>
        <v>587.05000000000007</v>
      </c>
      <c r="O1197" s="13"/>
    </row>
    <row r="1198" spans="1:15" outlineLevel="2" x14ac:dyDescent="0.25">
      <c r="A1198" s="9">
        <v>1030</v>
      </c>
      <c r="B1198" s="9">
        <v>1030</v>
      </c>
      <c r="C1198" s="9" t="s">
        <v>13</v>
      </c>
      <c r="D1198" s="9">
        <v>640040</v>
      </c>
      <c r="E1198" s="10" t="s">
        <v>555</v>
      </c>
      <c r="F1198" s="9">
        <v>805815002</v>
      </c>
      <c r="H1198" s="9" t="s">
        <v>15</v>
      </c>
      <c r="I1198" s="9">
        <v>68.47999999999999</v>
      </c>
      <c r="J1198" s="9" t="s">
        <v>16</v>
      </c>
      <c r="K1198" s="9">
        <v>4</v>
      </c>
      <c r="L1198" s="9">
        <v>258</v>
      </c>
      <c r="M1198" s="9">
        <v>2</v>
      </c>
      <c r="N1198" s="11">
        <f t="shared" si="18"/>
        <v>68.47999999999999</v>
      </c>
      <c r="O1198" s="12"/>
    </row>
    <row r="1199" spans="1:15" outlineLevel="1" x14ac:dyDescent="0.25">
      <c r="A1199" s="9">
        <v>1030</v>
      </c>
      <c r="B1199" s="9">
        <v>1030</v>
      </c>
      <c r="C1199" s="9" t="s">
        <v>13</v>
      </c>
      <c r="D1199" s="9">
        <v>212800</v>
      </c>
      <c r="E1199" s="10" t="s">
        <v>555</v>
      </c>
      <c r="H1199" s="9" t="s">
        <v>17</v>
      </c>
      <c r="I1199" s="9">
        <v>4391.5199999999995</v>
      </c>
      <c r="J1199" s="9" t="s">
        <v>18</v>
      </c>
      <c r="K1199" s="9">
        <v>4</v>
      </c>
      <c r="L1199" s="9">
        <v>259</v>
      </c>
      <c r="M1199" s="9">
        <v>2</v>
      </c>
      <c r="N1199" s="11">
        <f t="shared" si="18"/>
        <v>-4391.5199999999995</v>
      </c>
      <c r="O1199" s="13"/>
    </row>
    <row r="1200" spans="1:15" outlineLevel="2" x14ac:dyDescent="0.25">
      <c r="A1200" s="9">
        <v>1030</v>
      </c>
      <c r="B1200" s="9">
        <v>1030</v>
      </c>
      <c r="C1200" s="9" t="s">
        <v>13</v>
      </c>
      <c r="D1200" s="9">
        <v>640040</v>
      </c>
      <c r="E1200" s="10" t="s">
        <v>556</v>
      </c>
      <c r="F1200" s="9">
        <v>605416000</v>
      </c>
      <c r="H1200" s="9" t="s">
        <v>15</v>
      </c>
      <c r="I1200" s="9">
        <v>447.46</v>
      </c>
      <c r="J1200" s="9" t="s">
        <v>16</v>
      </c>
      <c r="K1200" s="9">
        <v>4</v>
      </c>
      <c r="L1200" s="9">
        <v>260</v>
      </c>
      <c r="M1200" s="9">
        <v>2</v>
      </c>
      <c r="N1200" s="11">
        <f t="shared" si="18"/>
        <v>447.46</v>
      </c>
      <c r="O1200" s="12"/>
    </row>
    <row r="1201" spans="1:15" outlineLevel="2" x14ac:dyDescent="0.25">
      <c r="A1201" s="9">
        <v>1030</v>
      </c>
      <c r="B1201" s="9">
        <v>1030</v>
      </c>
      <c r="C1201" s="9" t="s">
        <v>13</v>
      </c>
      <c r="D1201" s="9">
        <v>640040</v>
      </c>
      <c r="E1201" s="10" t="s">
        <v>556</v>
      </c>
      <c r="F1201" s="9">
        <v>805716000</v>
      </c>
      <c r="H1201" s="9" t="s">
        <v>15</v>
      </c>
      <c r="I1201" s="9">
        <v>3061.9300000000007</v>
      </c>
      <c r="J1201" s="9" t="s">
        <v>16</v>
      </c>
      <c r="K1201" s="9">
        <v>4</v>
      </c>
      <c r="L1201" s="9">
        <v>261</v>
      </c>
      <c r="M1201" s="9">
        <v>2</v>
      </c>
      <c r="N1201" s="11">
        <f t="shared" si="18"/>
        <v>3061.9300000000007</v>
      </c>
      <c r="O1201" s="13"/>
    </row>
    <row r="1202" spans="1:15" outlineLevel="2" x14ac:dyDescent="0.25">
      <c r="A1202" s="9">
        <v>1030</v>
      </c>
      <c r="B1202" s="9">
        <v>1030</v>
      </c>
      <c r="C1202" s="9" t="s">
        <v>13</v>
      </c>
      <c r="D1202" s="9">
        <v>640040</v>
      </c>
      <c r="E1202" s="10" t="s">
        <v>556</v>
      </c>
      <c r="F1202" s="9">
        <v>805816001</v>
      </c>
      <c r="H1202" s="9" t="s">
        <v>15</v>
      </c>
      <c r="I1202" s="9">
        <v>69.33</v>
      </c>
      <c r="J1202" s="9" t="s">
        <v>16</v>
      </c>
      <c r="K1202" s="9">
        <v>4</v>
      </c>
      <c r="L1202" s="9">
        <v>262</v>
      </c>
      <c r="M1202" s="9">
        <v>2</v>
      </c>
      <c r="N1202" s="11">
        <f t="shared" si="18"/>
        <v>69.33</v>
      </c>
      <c r="O1202" s="12"/>
    </row>
    <row r="1203" spans="1:15" outlineLevel="1" x14ac:dyDescent="0.25">
      <c r="A1203" s="9">
        <v>1030</v>
      </c>
      <c r="B1203" s="9">
        <v>1030</v>
      </c>
      <c r="C1203" s="9" t="s">
        <v>13</v>
      </c>
      <c r="D1203" s="9">
        <v>212800</v>
      </c>
      <c r="E1203" s="10" t="s">
        <v>556</v>
      </c>
      <c r="H1203" s="9" t="s">
        <v>17</v>
      </c>
      <c r="I1203" s="9">
        <v>3578.7200000000007</v>
      </c>
      <c r="J1203" s="9" t="s">
        <v>18</v>
      </c>
      <c r="K1203" s="9">
        <v>4</v>
      </c>
      <c r="L1203" s="9">
        <v>263</v>
      </c>
      <c r="M1203" s="9">
        <v>2</v>
      </c>
      <c r="N1203" s="11">
        <f t="shared" si="18"/>
        <v>-3578.7200000000007</v>
      </c>
      <c r="O1203" s="13"/>
    </row>
    <row r="1204" spans="1:15" outlineLevel="2" x14ac:dyDescent="0.25">
      <c r="A1204" s="9">
        <v>1030</v>
      </c>
      <c r="B1204" s="9">
        <v>1030</v>
      </c>
      <c r="C1204" s="9" t="s">
        <v>13</v>
      </c>
      <c r="D1204" s="9">
        <v>640040</v>
      </c>
      <c r="E1204" s="10" t="s">
        <v>557</v>
      </c>
      <c r="F1204" s="9">
        <v>605419000</v>
      </c>
      <c r="H1204" s="9" t="s">
        <v>15</v>
      </c>
      <c r="I1204" s="9">
        <v>998.44</v>
      </c>
      <c r="J1204" s="9" t="s">
        <v>16</v>
      </c>
      <c r="K1204" s="9">
        <v>4</v>
      </c>
      <c r="L1204" s="9">
        <v>264</v>
      </c>
      <c r="M1204" s="9">
        <v>2</v>
      </c>
      <c r="N1204" s="11">
        <f t="shared" si="18"/>
        <v>998.44</v>
      </c>
      <c r="O1204" s="12"/>
    </row>
    <row r="1205" spans="1:15" outlineLevel="2" x14ac:dyDescent="0.25">
      <c r="A1205" s="9">
        <v>1030</v>
      </c>
      <c r="B1205" s="9">
        <v>1030</v>
      </c>
      <c r="C1205" s="9" t="s">
        <v>13</v>
      </c>
      <c r="D1205" s="9">
        <v>640040</v>
      </c>
      <c r="E1205" s="10" t="s">
        <v>557</v>
      </c>
      <c r="F1205" s="9">
        <v>805719000</v>
      </c>
      <c r="H1205" s="9" t="s">
        <v>15</v>
      </c>
      <c r="I1205" s="9">
        <v>2589.63</v>
      </c>
      <c r="J1205" s="9" t="s">
        <v>16</v>
      </c>
      <c r="K1205" s="9">
        <v>4</v>
      </c>
      <c r="L1205" s="9">
        <v>265</v>
      </c>
      <c r="M1205" s="9">
        <v>2</v>
      </c>
      <c r="N1205" s="11">
        <f t="shared" si="18"/>
        <v>2589.63</v>
      </c>
      <c r="O1205" s="13"/>
    </row>
    <row r="1206" spans="1:15" outlineLevel="2" x14ac:dyDescent="0.25">
      <c r="A1206" s="9">
        <v>1030</v>
      </c>
      <c r="B1206" s="9">
        <v>1030</v>
      </c>
      <c r="C1206" s="9" t="s">
        <v>13</v>
      </c>
      <c r="D1206" s="9">
        <v>640040</v>
      </c>
      <c r="E1206" s="10" t="s">
        <v>557</v>
      </c>
      <c r="F1206" s="9">
        <v>805819001</v>
      </c>
      <c r="H1206" s="9" t="s">
        <v>15</v>
      </c>
      <c r="I1206" s="9">
        <v>121.88</v>
      </c>
      <c r="J1206" s="9" t="s">
        <v>16</v>
      </c>
      <c r="K1206" s="9">
        <v>4</v>
      </c>
      <c r="L1206" s="9">
        <v>266</v>
      </c>
      <c r="M1206" s="9">
        <v>2</v>
      </c>
      <c r="N1206" s="11">
        <f t="shared" si="18"/>
        <v>121.88</v>
      </c>
      <c r="O1206" s="12"/>
    </row>
    <row r="1207" spans="1:15" outlineLevel="1" x14ac:dyDescent="0.25">
      <c r="A1207" s="9">
        <v>1030</v>
      </c>
      <c r="B1207" s="9">
        <v>1030</v>
      </c>
      <c r="C1207" s="9" t="s">
        <v>13</v>
      </c>
      <c r="D1207" s="9">
        <v>212800</v>
      </c>
      <c r="E1207" s="10" t="s">
        <v>557</v>
      </c>
      <c r="H1207" s="9" t="s">
        <v>17</v>
      </c>
      <c r="I1207" s="9">
        <v>3709.9500000000003</v>
      </c>
      <c r="J1207" s="9" t="s">
        <v>18</v>
      </c>
      <c r="K1207" s="9">
        <v>4</v>
      </c>
      <c r="L1207" s="9">
        <v>267</v>
      </c>
      <c r="M1207" s="9">
        <v>2</v>
      </c>
      <c r="N1207" s="11">
        <f t="shared" si="18"/>
        <v>-3709.9500000000003</v>
      </c>
      <c r="O1207" s="13"/>
    </row>
    <row r="1208" spans="1:15" outlineLevel="2" x14ac:dyDescent="0.25">
      <c r="A1208" s="9">
        <v>1030</v>
      </c>
      <c r="B1208" s="9">
        <v>1030</v>
      </c>
      <c r="C1208" s="9" t="s">
        <v>13</v>
      </c>
      <c r="D1208" s="9">
        <v>640040</v>
      </c>
      <c r="E1208" s="10" t="s">
        <v>558</v>
      </c>
      <c r="F1208" s="9">
        <v>310000408</v>
      </c>
      <c r="H1208" s="9" t="s">
        <v>15</v>
      </c>
      <c r="I1208" s="9">
        <v>228.33</v>
      </c>
      <c r="J1208" s="9" t="s">
        <v>16</v>
      </c>
      <c r="K1208" s="9">
        <v>4</v>
      </c>
      <c r="L1208" s="9">
        <v>268</v>
      </c>
      <c r="M1208" s="9">
        <v>2</v>
      </c>
      <c r="N1208" s="11">
        <f t="shared" si="18"/>
        <v>228.33</v>
      </c>
      <c r="O1208" s="12"/>
    </row>
    <row r="1209" spans="1:15" outlineLevel="2" x14ac:dyDescent="0.25">
      <c r="A1209" s="9">
        <v>1030</v>
      </c>
      <c r="B1209" s="9">
        <v>1030</v>
      </c>
      <c r="C1209" s="9" t="s">
        <v>13</v>
      </c>
      <c r="D1209" s="9">
        <v>640040</v>
      </c>
      <c r="E1209" s="10" t="s">
        <v>558</v>
      </c>
      <c r="F1209" s="9">
        <v>310400401</v>
      </c>
      <c r="H1209" s="9" t="s">
        <v>15</v>
      </c>
      <c r="I1209" s="9">
        <v>2084.5</v>
      </c>
      <c r="J1209" s="9" t="s">
        <v>16</v>
      </c>
      <c r="K1209" s="9">
        <v>4</v>
      </c>
      <c r="L1209" s="9">
        <v>269</v>
      </c>
      <c r="M1209" s="9">
        <v>2</v>
      </c>
      <c r="N1209" s="11">
        <f t="shared" si="18"/>
        <v>2084.5</v>
      </c>
      <c r="O1209" s="13"/>
    </row>
    <row r="1210" spans="1:15" outlineLevel="2" x14ac:dyDescent="0.25">
      <c r="A1210" s="9">
        <v>1030</v>
      </c>
      <c r="B1210" s="9">
        <v>1030</v>
      </c>
      <c r="C1210" s="9" t="s">
        <v>13</v>
      </c>
      <c r="D1210" s="9">
        <v>640040</v>
      </c>
      <c r="E1210" s="10" t="s">
        <v>558</v>
      </c>
      <c r="F1210" s="9">
        <v>310600406</v>
      </c>
      <c r="H1210" s="9" t="s">
        <v>15</v>
      </c>
      <c r="I1210" s="9">
        <v>13.51</v>
      </c>
      <c r="J1210" s="9" t="s">
        <v>16</v>
      </c>
      <c r="K1210" s="9">
        <v>4</v>
      </c>
      <c r="L1210" s="9">
        <v>270</v>
      </c>
      <c r="M1210" s="9">
        <v>2</v>
      </c>
      <c r="N1210" s="11">
        <f t="shared" si="18"/>
        <v>13.51</v>
      </c>
      <c r="O1210" s="12"/>
    </row>
    <row r="1211" spans="1:15" outlineLevel="1" x14ac:dyDescent="0.25">
      <c r="A1211" s="9">
        <v>1030</v>
      </c>
      <c r="B1211" s="9">
        <v>1030</v>
      </c>
      <c r="C1211" s="9" t="s">
        <v>13</v>
      </c>
      <c r="D1211" s="9">
        <v>212800</v>
      </c>
      <c r="E1211" s="10" t="s">
        <v>558</v>
      </c>
      <c r="H1211" s="9" t="s">
        <v>17</v>
      </c>
      <c r="I1211" s="9">
        <v>2326.34</v>
      </c>
      <c r="J1211" s="9" t="s">
        <v>18</v>
      </c>
      <c r="K1211" s="9">
        <v>4</v>
      </c>
      <c r="L1211" s="9">
        <v>271</v>
      </c>
      <c r="M1211" s="9">
        <v>2</v>
      </c>
      <c r="N1211" s="11">
        <f t="shared" si="18"/>
        <v>-2326.34</v>
      </c>
      <c r="O1211" s="13"/>
    </row>
    <row r="1212" spans="1:15" outlineLevel="2" x14ac:dyDescent="0.25">
      <c r="A1212" s="9">
        <v>1030</v>
      </c>
      <c r="B1212" s="9">
        <v>1030</v>
      </c>
      <c r="C1212" s="9" t="s">
        <v>13</v>
      </c>
      <c r="D1212" s="9">
        <v>640040</v>
      </c>
      <c r="E1212" s="10" t="s">
        <v>559</v>
      </c>
      <c r="F1212" s="9">
        <v>110003353</v>
      </c>
      <c r="H1212" s="9" t="s">
        <v>15</v>
      </c>
      <c r="I1212" s="9">
        <v>200.12</v>
      </c>
      <c r="J1212" s="9" t="s">
        <v>16</v>
      </c>
      <c r="K1212" s="9">
        <v>4</v>
      </c>
      <c r="L1212" s="9">
        <v>272</v>
      </c>
      <c r="M1212" s="9">
        <v>2</v>
      </c>
      <c r="N1212" s="11">
        <f t="shared" si="18"/>
        <v>200.12</v>
      </c>
      <c r="O1212" s="12"/>
    </row>
    <row r="1213" spans="1:15" outlineLevel="2" x14ac:dyDescent="0.25">
      <c r="A1213" s="9">
        <v>1030</v>
      </c>
      <c r="B1213" s="9">
        <v>1030</v>
      </c>
      <c r="C1213" s="9" t="s">
        <v>13</v>
      </c>
      <c r="D1213" s="9">
        <v>640040</v>
      </c>
      <c r="E1213" s="10" t="s">
        <v>559</v>
      </c>
      <c r="F1213" s="9">
        <v>110103350</v>
      </c>
      <c r="H1213" s="9" t="s">
        <v>15</v>
      </c>
      <c r="I1213" s="9">
        <v>633.23</v>
      </c>
      <c r="J1213" s="9" t="s">
        <v>16</v>
      </c>
      <c r="K1213" s="9">
        <v>4</v>
      </c>
      <c r="L1213" s="9">
        <v>273</v>
      </c>
      <c r="M1213" s="9">
        <v>2</v>
      </c>
      <c r="N1213" s="11">
        <f t="shared" si="18"/>
        <v>633.23</v>
      </c>
      <c r="O1213" s="13"/>
    </row>
    <row r="1214" spans="1:15" outlineLevel="2" x14ac:dyDescent="0.25">
      <c r="A1214" s="9">
        <v>1030</v>
      </c>
      <c r="B1214" s="9">
        <v>1030</v>
      </c>
      <c r="C1214" s="9" t="s">
        <v>13</v>
      </c>
      <c r="D1214" s="9">
        <v>640040</v>
      </c>
      <c r="E1214" s="10" t="s">
        <v>559</v>
      </c>
      <c r="F1214" s="9">
        <v>110103355</v>
      </c>
      <c r="H1214" s="9" t="s">
        <v>15</v>
      </c>
      <c r="I1214" s="9">
        <v>175.21</v>
      </c>
      <c r="J1214" s="9" t="s">
        <v>16</v>
      </c>
      <c r="K1214" s="9">
        <v>4</v>
      </c>
      <c r="L1214" s="9">
        <v>274</v>
      </c>
      <c r="M1214" s="9">
        <v>2</v>
      </c>
      <c r="N1214" s="11">
        <f t="shared" si="18"/>
        <v>175.21</v>
      </c>
      <c r="O1214" s="12"/>
    </row>
    <row r="1215" spans="1:15" outlineLevel="1" x14ac:dyDescent="0.25">
      <c r="A1215" s="9">
        <v>1030</v>
      </c>
      <c r="B1215" s="9">
        <v>1030</v>
      </c>
      <c r="C1215" s="9" t="s">
        <v>13</v>
      </c>
      <c r="D1215" s="9">
        <v>212800</v>
      </c>
      <c r="E1215" s="10" t="s">
        <v>559</v>
      </c>
      <c r="H1215" s="9" t="s">
        <v>17</v>
      </c>
      <c r="I1215" s="9">
        <v>1008.5600000000001</v>
      </c>
      <c r="J1215" s="9" t="s">
        <v>18</v>
      </c>
      <c r="K1215" s="9">
        <v>4</v>
      </c>
      <c r="L1215" s="9">
        <v>275</v>
      </c>
      <c r="M1215" s="9">
        <v>2</v>
      </c>
      <c r="N1215" s="11">
        <f t="shared" si="18"/>
        <v>-1008.5600000000001</v>
      </c>
      <c r="O1215" s="13"/>
    </row>
    <row r="1216" spans="1:15" outlineLevel="2" x14ac:dyDescent="0.25">
      <c r="A1216" s="9">
        <v>1030</v>
      </c>
      <c r="B1216" s="9">
        <v>1030</v>
      </c>
      <c r="C1216" s="9" t="s">
        <v>13</v>
      </c>
      <c r="D1216" s="9">
        <v>640040</v>
      </c>
      <c r="E1216" s="10" t="s">
        <v>560</v>
      </c>
      <c r="F1216" s="9">
        <v>110103401</v>
      </c>
      <c r="H1216" s="9" t="s">
        <v>15</v>
      </c>
      <c r="I1216" s="9">
        <v>5439.1200000000035</v>
      </c>
      <c r="J1216" s="9" t="s">
        <v>16</v>
      </c>
      <c r="K1216" s="9">
        <v>4</v>
      </c>
      <c r="L1216" s="9">
        <v>276</v>
      </c>
      <c r="M1216" s="9">
        <v>2</v>
      </c>
      <c r="N1216" s="11">
        <f t="shared" si="18"/>
        <v>5439.1200000000035</v>
      </c>
      <c r="O1216" s="12"/>
    </row>
    <row r="1217" spans="1:15" outlineLevel="2" x14ac:dyDescent="0.25">
      <c r="A1217" s="9">
        <v>1030</v>
      </c>
      <c r="B1217" s="9">
        <v>1030</v>
      </c>
      <c r="C1217" s="9" t="s">
        <v>13</v>
      </c>
      <c r="D1217" s="9">
        <v>640040</v>
      </c>
      <c r="E1217" s="10" t="s">
        <v>560</v>
      </c>
      <c r="F1217" s="9">
        <v>110103408</v>
      </c>
      <c r="H1217" s="9" t="s">
        <v>15</v>
      </c>
      <c r="I1217" s="9">
        <v>1174.71</v>
      </c>
      <c r="J1217" s="9" t="s">
        <v>16</v>
      </c>
      <c r="K1217" s="9">
        <v>4</v>
      </c>
      <c r="L1217" s="9">
        <v>277</v>
      </c>
      <c r="M1217" s="9">
        <v>2</v>
      </c>
      <c r="N1217" s="11">
        <f t="shared" si="18"/>
        <v>1174.71</v>
      </c>
      <c r="O1217" s="13"/>
    </row>
    <row r="1218" spans="1:15" outlineLevel="2" x14ac:dyDescent="0.25">
      <c r="A1218" s="9">
        <v>1030</v>
      </c>
      <c r="B1218" s="9">
        <v>1030</v>
      </c>
      <c r="C1218" s="9" t="s">
        <v>13</v>
      </c>
      <c r="D1218" s="9">
        <v>640040</v>
      </c>
      <c r="E1218" s="10" t="s">
        <v>560</v>
      </c>
      <c r="F1218" s="9">
        <v>110103409</v>
      </c>
      <c r="H1218" s="9" t="s">
        <v>15</v>
      </c>
      <c r="I1218" s="9">
        <v>4638.2400000000007</v>
      </c>
      <c r="J1218" s="9" t="s">
        <v>16</v>
      </c>
      <c r="K1218" s="9">
        <v>4</v>
      </c>
      <c r="L1218" s="9">
        <v>278</v>
      </c>
      <c r="M1218" s="9">
        <v>2</v>
      </c>
      <c r="N1218" s="11">
        <f t="shared" si="18"/>
        <v>4638.2400000000007</v>
      </c>
      <c r="O1218" s="12"/>
    </row>
    <row r="1219" spans="1:15" outlineLevel="1" x14ac:dyDescent="0.25">
      <c r="A1219" s="9">
        <v>1030</v>
      </c>
      <c r="B1219" s="9">
        <v>1030</v>
      </c>
      <c r="C1219" s="9" t="s">
        <v>13</v>
      </c>
      <c r="D1219" s="9">
        <v>212800</v>
      </c>
      <c r="E1219" s="10" t="s">
        <v>560</v>
      </c>
      <c r="H1219" s="9" t="s">
        <v>17</v>
      </c>
      <c r="I1219" s="9">
        <v>11252.070000000003</v>
      </c>
      <c r="J1219" s="9" t="s">
        <v>18</v>
      </c>
      <c r="K1219" s="9">
        <v>4</v>
      </c>
      <c r="L1219" s="9">
        <v>279</v>
      </c>
      <c r="M1219" s="9">
        <v>2</v>
      </c>
      <c r="N1219" s="11">
        <f t="shared" ref="N1219:N1282" si="19">IF(H1219="DR",I1219,I1219*-1)</f>
        <v>-11252.070000000003</v>
      </c>
      <c r="O1219" s="13"/>
    </row>
    <row r="1220" spans="1:15" outlineLevel="2" x14ac:dyDescent="0.25">
      <c r="A1220" s="9">
        <v>1030</v>
      </c>
      <c r="B1220" s="9">
        <v>1030</v>
      </c>
      <c r="C1220" s="9" t="s">
        <v>13</v>
      </c>
      <c r="D1220" s="9">
        <v>640040</v>
      </c>
      <c r="E1220" s="10" t="s">
        <v>561</v>
      </c>
      <c r="F1220" s="9">
        <v>110104201</v>
      </c>
      <c r="H1220" s="9" t="s">
        <v>15</v>
      </c>
      <c r="I1220" s="9">
        <v>1818.3</v>
      </c>
      <c r="J1220" s="9" t="s">
        <v>16</v>
      </c>
      <c r="K1220" s="9">
        <v>4</v>
      </c>
      <c r="L1220" s="9">
        <v>280</v>
      </c>
      <c r="M1220" s="9">
        <v>2</v>
      </c>
      <c r="N1220" s="11">
        <f t="shared" si="19"/>
        <v>1818.3</v>
      </c>
      <c r="O1220" s="12"/>
    </row>
    <row r="1221" spans="1:15" outlineLevel="2" x14ac:dyDescent="0.25">
      <c r="A1221" s="9">
        <v>1030</v>
      </c>
      <c r="B1221" s="9">
        <v>1030</v>
      </c>
      <c r="C1221" s="9" t="s">
        <v>13</v>
      </c>
      <c r="D1221" s="9">
        <v>640040</v>
      </c>
      <c r="E1221" s="10" t="s">
        <v>561</v>
      </c>
      <c r="F1221" s="9">
        <v>110104203</v>
      </c>
      <c r="H1221" s="9" t="s">
        <v>15</v>
      </c>
      <c r="I1221" s="9">
        <v>65.69</v>
      </c>
      <c r="J1221" s="9" t="s">
        <v>16</v>
      </c>
      <c r="K1221" s="9">
        <v>4</v>
      </c>
      <c r="L1221" s="9">
        <v>281</v>
      </c>
      <c r="M1221" s="9">
        <v>2</v>
      </c>
      <c r="N1221" s="11">
        <f t="shared" si="19"/>
        <v>65.69</v>
      </c>
      <c r="O1221" s="13"/>
    </row>
    <row r="1222" spans="1:15" outlineLevel="2" x14ac:dyDescent="0.25">
      <c r="A1222" s="9">
        <v>1030</v>
      </c>
      <c r="B1222" s="9">
        <v>1030</v>
      </c>
      <c r="C1222" s="9" t="s">
        <v>13</v>
      </c>
      <c r="D1222" s="9">
        <v>640040</v>
      </c>
      <c r="E1222" s="10" t="s">
        <v>561</v>
      </c>
      <c r="F1222" s="9">
        <v>110104205</v>
      </c>
      <c r="H1222" s="9" t="s">
        <v>15</v>
      </c>
      <c r="I1222" s="9">
        <v>12</v>
      </c>
      <c r="J1222" s="9" t="s">
        <v>16</v>
      </c>
      <c r="K1222" s="9">
        <v>4</v>
      </c>
      <c r="L1222" s="9">
        <v>282</v>
      </c>
      <c r="M1222" s="9">
        <v>2</v>
      </c>
      <c r="N1222" s="11">
        <f t="shared" si="19"/>
        <v>12</v>
      </c>
      <c r="O1222" s="12"/>
    </row>
    <row r="1223" spans="1:15" outlineLevel="1" x14ac:dyDescent="0.25">
      <c r="A1223" s="9">
        <v>1030</v>
      </c>
      <c r="B1223" s="9">
        <v>1030</v>
      </c>
      <c r="C1223" s="9" t="s">
        <v>13</v>
      </c>
      <c r="D1223" s="9">
        <v>212800</v>
      </c>
      <c r="E1223" s="10" t="s">
        <v>561</v>
      </c>
      <c r="H1223" s="9" t="s">
        <v>17</v>
      </c>
      <c r="I1223" s="9">
        <v>1895.99</v>
      </c>
      <c r="J1223" s="9" t="s">
        <v>18</v>
      </c>
      <c r="K1223" s="9">
        <v>4</v>
      </c>
      <c r="L1223" s="9">
        <v>283</v>
      </c>
      <c r="M1223" s="9">
        <v>2</v>
      </c>
      <c r="N1223" s="11">
        <f t="shared" si="19"/>
        <v>-1895.99</v>
      </c>
      <c r="O1223" s="13"/>
    </row>
    <row r="1224" spans="1:15" outlineLevel="2" x14ac:dyDescent="0.25">
      <c r="A1224" s="9">
        <v>1030</v>
      </c>
      <c r="B1224" s="9">
        <v>1030</v>
      </c>
      <c r="C1224" s="9" t="s">
        <v>13</v>
      </c>
      <c r="D1224" s="9">
        <v>640040</v>
      </c>
      <c r="E1224" s="10" t="s">
        <v>562</v>
      </c>
      <c r="F1224" s="9">
        <v>110106501</v>
      </c>
      <c r="H1224" s="9" t="s">
        <v>15</v>
      </c>
      <c r="I1224" s="9">
        <v>2438.0600000000004</v>
      </c>
      <c r="J1224" s="9" t="s">
        <v>16</v>
      </c>
      <c r="K1224" s="9">
        <v>4</v>
      </c>
      <c r="L1224" s="9">
        <v>284</v>
      </c>
      <c r="M1224" s="9">
        <v>2</v>
      </c>
      <c r="N1224" s="11">
        <f t="shared" si="19"/>
        <v>2438.0600000000004</v>
      </c>
      <c r="O1224" s="12"/>
    </row>
    <row r="1225" spans="1:15" outlineLevel="2" x14ac:dyDescent="0.25">
      <c r="A1225" s="9">
        <v>1030</v>
      </c>
      <c r="B1225" s="9">
        <v>1030</v>
      </c>
      <c r="C1225" s="9" t="s">
        <v>13</v>
      </c>
      <c r="D1225" s="9">
        <v>640040</v>
      </c>
      <c r="E1225" s="10" t="s">
        <v>562</v>
      </c>
      <c r="F1225" s="9">
        <v>110106508</v>
      </c>
      <c r="H1225" s="9" t="s">
        <v>15</v>
      </c>
      <c r="I1225" s="9">
        <v>11</v>
      </c>
      <c r="J1225" s="9" t="s">
        <v>16</v>
      </c>
      <c r="K1225" s="9">
        <v>4</v>
      </c>
      <c r="L1225" s="9">
        <v>285</v>
      </c>
      <c r="M1225" s="9">
        <v>2</v>
      </c>
      <c r="N1225" s="11">
        <f t="shared" si="19"/>
        <v>11</v>
      </c>
      <c r="O1225" s="12"/>
    </row>
    <row r="1226" spans="1:15" outlineLevel="2" x14ac:dyDescent="0.25">
      <c r="A1226" s="9">
        <v>1030</v>
      </c>
      <c r="B1226" s="9">
        <v>1030</v>
      </c>
      <c r="C1226" s="9" t="s">
        <v>13</v>
      </c>
      <c r="D1226" s="9">
        <v>640040</v>
      </c>
      <c r="E1226" s="10" t="s">
        <v>562</v>
      </c>
      <c r="F1226" s="9">
        <v>110106509</v>
      </c>
      <c r="H1226" s="9" t="s">
        <v>15</v>
      </c>
      <c r="I1226" s="9">
        <v>1590.25</v>
      </c>
      <c r="J1226" s="9" t="s">
        <v>16</v>
      </c>
      <c r="K1226" s="9">
        <v>4</v>
      </c>
      <c r="L1226" s="9">
        <v>286</v>
      </c>
      <c r="M1226" s="9">
        <v>2</v>
      </c>
      <c r="N1226" s="11">
        <f t="shared" si="19"/>
        <v>1590.25</v>
      </c>
      <c r="O1226" s="13"/>
    </row>
    <row r="1227" spans="1:15" outlineLevel="1" x14ac:dyDescent="0.25">
      <c r="A1227" s="9">
        <v>1030</v>
      </c>
      <c r="B1227" s="9">
        <v>1030</v>
      </c>
      <c r="C1227" s="9" t="s">
        <v>13</v>
      </c>
      <c r="D1227" s="9">
        <v>212800</v>
      </c>
      <c r="E1227" s="10" t="s">
        <v>562</v>
      </c>
      <c r="H1227" s="9" t="s">
        <v>17</v>
      </c>
      <c r="I1227" s="9">
        <v>4039.3100000000004</v>
      </c>
      <c r="J1227" s="9" t="s">
        <v>18</v>
      </c>
      <c r="K1227" s="9">
        <v>4</v>
      </c>
      <c r="L1227" s="9">
        <v>287</v>
      </c>
      <c r="M1227" s="9">
        <v>2</v>
      </c>
      <c r="N1227" s="11">
        <f t="shared" si="19"/>
        <v>-4039.3100000000004</v>
      </c>
      <c r="O1227" s="12"/>
    </row>
    <row r="1228" spans="1:15" outlineLevel="2" x14ac:dyDescent="0.25">
      <c r="A1228" s="9">
        <v>1030</v>
      </c>
      <c r="B1228" s="9">
        <v>1030</v>
      </c>
      <c r="C1228" s="9" t="s">
        <v>13</v>
      </c>
      <c r="D1228" s="9">
        <v>640040</v>
      </c>
      <c r="E1228" s="10" t="s">
        <v>563</v>
      </c>
      <c r="F1228" s="9">
        <v>110107701</v>
      </c>
      <c r="H1228" s="9" t="s">
        <v>15</v>
      </c>
      <c r="I1228" s="9">
        <v>3340.05</v>
      </c>
      <c r="J1228" s="9" t="s">
        <v>16</v>
      </c>
      <c r="K1228" s="9">
        <v>4</v>
      </c>
      <c r="L1228" s="9">
        <v>288</v>
      </c>
      <c r="M1228" s="9">
        <v>2</v>
      </c>
      <c r="N1228" s="11">
        <f t="shared" si="19"/>
        <v>3340.05</v>
      </c>
      <c r="O1228" s="12"/>
    </row>
    <row r="1229" spans="1:15" outlineLevel="2" x14ac:dyDescent="0.25">
      <c r="A1229" s="9">
        <v>1030</v>
      </c>
      <c r="B1229" s="9">
        <v>1030</v>
      </c>
      <c r="C1229" s="9" t="s">
        <v>13</v>
      </c>
      <c r="D1229" s="9">
        <v>640040</v>
      </c>
      <c r="E1229" s="10" t="s">
        <v>563</v>
      </c>
      <c r="F1229" s="9">
        <v>110107704</v>
      </c>
      <c r="H1229" s="9" t="s">
        <v>15</v>
      </c>
      <c r="I1229" s="9">
        <v>70.349999999999994</v>
      </c>
      <c r="J1229" s="9" t="s">
        <v>16</v>
      </c>
      <c r="K1229" s="9">
        <v>4</v>
      </c>
      <c r="L1229" s="9">
        <v>289</v>
      </c>
      <c r="M1229" s="9">
        <v>2</v>
      </c>
      <c r="N1229" s="11">
        <f t="shared" si="19"/>
        <v>70.349999999999994</v>
      </c>
      <c r="O1229" s="13"/>
    </row>
    <row r="1230" spans="1:15" outlineLevel="2" x14ac:dyDescent="0.25">
      <c r="A1230" s="9">
        <v>1030</v>
      </c>
      <c r="B1230" s="9">
        <v>1030</v>
      </c>
      <c r="C1230" s="9" t="s">
        <v>13</v>
      </c>
      <c r="D1230" s="9">
        <v>640040</v>
      </c>
      <c r="E1230" s="10" t="s">
        <v>563</v>
      </c>
      <c r="F1230" s="9">
        <v>110107705</v>
      </c>
      <c r="H1230" s="9" t="s">
        <v>15</v>
      </c>
      <c r="I1230" s="9">
        <v>101.11</v>
      </c>
      <c r="J1230" s="9" t="s">
        <v>16</v>
      </c>
      <c r="K1230" s="9">
        <v>4</v>
      </c>
      <c r="L1230" s="9">
        <v>290</v>
      </c>
      <c r="M1230" s="9">
        <v>2</v>
      </c>
      <c r="N1230" s="11">
        <f t="shared" si="19"/>
        <v>101.11</v>
      </c>
      <c r="O1230" s="12"/>
    </row>
    <row r="1231" spans="1:15" outlineLevel="1" x14ac:dyDescent="0.25">
      <c r="A1231" s="9">
        <v>1030</v>
      </c>
      <c r="B1231" s="9">
        <v>1030</v>
      </c>
      <c r="C1231" s="9" t="s">
        <v>13</v>
      </c>
      <c r="D1231" s="9">
        <v>212800</v>
      </c>
      <c r="E1231" s="10" t="s">
        <v>563</v>
      </c>
      <c r="H1231" s="9" t="s">
        <v>17</v>
      </c>
      <c r="I1231" s="9">
        <v>3511.51</v>
      </c>
      <c r="J1231" s="9" t="s">
        <v>18</v>
      </c>
      <c r="K1231" s="9">
        <v>4</v>
      </c>
      <c r="L1231" s="9">
        <v>291</v>
      </c>
      <c r="M1231" s="9">
        <v>2</v>
      </c>
      <c r="N1231" s="11">
        <f t="shared" si="19"/>
        <v>-3511.51</v>
      </c>
      <c r="O1231" s="13"/>
    </row>
    <row r="1232" spans="1:15" outlineLevel="2" x14ac:dyDescent="0.25">
      <c r="A1232" s="9">
        <v>1030</v>
      </c>
      <c r="B1232" s="9">
        <v>1030</v>
      </c>
      <c r="C1232" s="9" t="s">
        <v>13</v>
      </c>
      <c r="D1232" s="9">
        <v>640040</v>
      </c>
      <c r="E1232" s="10" t="s">
        <v>564</v>
      </c>
      <c r="F1232" s="9">
        <v>110107801</v>
      </c>
      <c r="H1232" s="9" t="s">
        <v>15</v>
      </c>
      <c r="I1232" s="9">
        <v>2469.0299999999997</v>
      </c>
      <c r="J1232" s="9" t="s">
        <v>16</v>
      </c>
      <c r="K1232" s="9">
        <v>4</v>
      </c>
      <c r="L1232" s="9">
        <v>292</v>
      </c>
      <c r="M1232" s="9">
        <v>2</v>
      </c>
      <c r="N1232" s="11">
        <f t="shared" si="19"/>
        <v>2469.0299999999997</v>
      </c>
      <c r="O1232" s="12"/>
    </row>
    <row r="1233" spans="1:15" outlineLevel="2" x14ac:dyDescent="0.25">
      <c r="A1233" s="9">
        <v>1030</v>
      </c>
      <c r="B1233" s="9">
        <v>1030</v>
      </c>
      <c r="C1233" s="9" t="s">
        <v>13</v>
      </c>
      <c r="D1233" s="9">
        <v>640040</v>
      </c>
      <c r="E1233" s="10" t="s">
        <v>564</v>
      </c>
      <c r="F1233" s="9">
        <v>110107802</v>
      </c>
      <c r="H1233" s="9" t="s">
        <v>15</v>
      </c>
      <c r="I1233" s="9">
        <v>253.63000000000002</v>
      </c>
      <c r="J1233" s="9" t="s">
        <v>16</v>
      </c>
      <c r="K1233" s="9">
        <v>4</v>
      </c>
      <c r="L1233" s="9">
        <v>293</v>
      </c>
      <c r="M1233" s="9">
        <v>2</v>
      </c>
      <c r="N1233" s="11">
        <f t="shared" si="19"/>
        <v>253.63000000000002</v>
      </c>
      <c r="O1233" s="13"/>
    </row>
    <row r="1234" spans="1:15" outlineLevel="2" x14ac:dyDescent="0.25">
      <c r="A1234" s="9">
        <v>1030</v>
      </c>
      <c r="B1234" s="9">
        <v>1030</v>
      </c>
      <c r="C1234" s="9" t="s">
        <v>13</v>
      </c>
      <c r="D1234" s="9">
        <v>640040</v>
      </c>
      <c r="E1234" s="10" t="s">
        <v>564</v>
      </c>
      <c r="F1234" s="9">
        <v>110107804</v>
      </c>
      <c r="H1234" s="9" t="s">
        <v>15</v>
      </c>
      <c r="I1234" s="9">
        <v>14.75</v>
      </c>
      <c r="J1234" s="9" t="s">
        <v>16</v>
      </c>
      <c r="K1234" s="9">
        <v>4</v>
      </c>
      <c r="L1234" s="9">
        <v>294</v>
      </c>
      <c r="M1234" s="9">
        <v>2</v>
      </c>
      <c r="N1234" s="11">
        <f t="shared" si="19"/>
        <v>14.75</v>
      </c>
      <c r="O1234" s="12"/>
    </row>
    <row r="1235" spans="1:15" outlineLevel="1" x14ac:dyDescent="0.25">
      <c r="A1235" s="9">
        <v>1030</v>
      </c>
      <c r="B1235" s="9">
        <v>1030</v>
      </c>
      <c r="C1235" s="9" t="s">
        <v>13</v>
      </c>
      <c r="D1235" s="9">
        <v>212800</v>
      </c>
      <c r="E1235" s="10" t="s">
        <v>564</v>
      </c>
      <c r="H1235" s="9" t="s">
        <v>17</v>
      </c>
      <c r="I1235" s="9">
        <v>2737.41</v>
      </c>
      <c r="J1235" s="9" t="s">
        <v>18</v>
      </c>
      <c r="K1235" s="9">
        <v>4</v>
      </c>
      <c r="L1235" s="9">
        <v>295</v>
      </c>
      <c r="M1235" s="9">
        <v>2</v>
      </c>
      <c r="N1235" s="11">
        <f t="shared" si="19"/>
        <v>-2737.41</v>
      </c>
      <c r="O1235" s="12"/>
    </row>
    <row r="1236" spans="1:15" outlineLevel="2" x14ac:dyDescent="0.25">
      <c r="A1236" s="9">
        <v>1030</v>
      </c>
      <c r="B1236" s="9">
        <v>1030</v>
      </c>
      <c r="C1236" s="9" t="s">
        <v>13</v>
      </c>
      <c r="D1236" s="9">
        <v>640040</v>
      </c>
      <c r="E1236" s="10" t="s">
        <v>565</v>
      </c>
      <c r="F1236" s="9">
        <v>120118324</v>
      </c>
      <c r="H1236" s="9" t="s">
        <v>15</v>
      </c>
      <c r="I1236" s="9">
        <v>10602.660000000005</v>
      </c>
      <c r="J1236" s="9" t="s">
        <v>16</v>
      </c>
      <c r="K1236" s="9">
        <v>4</v>
      </c>
      <c r="L1236" s="9">
        <v>296</v>
      </c>
      <c r="M1236" s="9">
        <v>2</v>
      </c>
      <c r="N1236" s="11">
        <f t="shared" si="19"/>
        <v>10602.660000000005</v>
      </c>
      <c r="O1236" s="12"/>
    </row>
    <row r="1237" spans="1:15" outlineLevel="2" x14ac:dyDescent="0.25">
      <c r="A1237" s="9">
        <v>1030</v>
      </c>
      <c r="B1237" s="9">
        <v>1030</v>
      </c>
      <c r="C1237" s="9" t="s">
        <v>13</v>
      </c>
      <c r="D1237" s="9">
        <v>640040</v>
      </c>
      <c r="E1237" s="10" t="s">
        <v>565</v>
      </c>
      <c r="F1237" s="9">
        <v>820018300</v>
      </c>
      <c r="H1237" s="9" t="s">
        <v>15</v>
      </c>
      <c r="I1237" s="9">
        <v>1406.89</v>
      </c>
      <c r="J1237" s="9" t="s">
        <v>16</v>
      </c>
      <c r="K1237" s="9">
        <v>4</v>
      </c>
      <c r="L1237" s="9">
        <v>297</v>
      </c>
      <c r="M1237" s="9">
        <v>2</v>
      </c>
      <c r="N1237" s="11">
        <f t="shared" si="19"/>
        <v>1406.89</v>
      </c>
      <c r="O1237" s="12"/>
    </row>
    <row r="1238" spans="1:15" outlineLevel="2" x14ac:dyDescent="0.25">
      <c r="A1238" s="9">
        <v>1030</v>
      </c>
      <c r="B1238" s="9">
        <v>1030</v>
      </c>
      <c r="C1238" s="9" t="s">
        <v>13</v>
      </c>
      <c r="D1238" s="9">
        <v>640040</v>
      </c>
      <c r="E1238" s="10" t="s">
        <v>565</v>
      </c>
      <c r="F1238" s="9">
        <v>820018324</v>
      </c>
      <c r="H1238" s="9" t="s">
        <v>15</v>
      </c>
      <c r="I1238" s="9">
        <v>1426.9599999999998</v>
      </c>
      <c r="J1238" s="9" t="s">
        <v>16</v>
      </c>
      <c r="K1238" s="9">
        <v>4</v>
      </c>
      <c r="L1238" s="9">
        <v>298</v>
      </c>
      <c r="M1238" s="9">
        <v>2</v>
      </c>
      <c r="N1238" s="11">
        <f t="shared" si="19"/>
        <v>1426.9599999999998</v>
      </c>
      <c r="O1238" s="13"/>
    </row>
    <row r="1239" spans="1:15" outlineLevel="1" x14ac:dyDescent="0.25">
      <c r="A1239" s="9">
        <v>1030</v>
      </c>
      <c r="B1239" s="9">
        <v>1030</v>
      </c>
      <c r="C1239" s="9" t="s">
        <v>13</v>
      </c>
      <c r="D1239" s="9">
        <v>212800</v>
      </c>
      <c r="E1239" s="10" t="s">
        <v>565</v>
      </c>
      <c r="H1239" s="9" t="s">
        <v>17</v>
      </c>
      <c r="I1239" s="9">
        <v>13436.510000000004</v>
      </c>
      <c r="J1239" s="9" t="s">
        <v>18</v>
      </c>
      <c r="K1239" s="9">
        <v>4</v>
      </c>
      <c r="L1239" s="9">
        <v>299</v>
      </c>
      <c r="M1239" s="9">
        <v>2</v>
      </c>
      <c r="N1239" s="11">
        <f t="shared" si="19"/>
        <v>-13436.510000000004</v>
      </c>
      <c r="O1239" s="12"/>
    </row>
    <row r="1240" spans="1:15" outlineLevel="2" x14ac:dyDescent="0.25">
      <c r="A1240" s="9">
        <v>1030</v>
      </c>
      <c r="B1240" s="9">
        <v>1030</v>
      </c>
      <c r="C1240" s="9" t="s">
        <v>13</v>
      </c>
      <c r="D1240" s="9">
        <v>640040</v>
      </c>
      <c r="E1240" s="10" t="s">
        <v>566</v>
      </c>
      <c r="F1240" s="9">
        <v>120123106</v>
      </c>
      <c r="H1240" s="9" t="s">
        <v>15</v>
      </c>
      <c r="I1240" s="9">
        <v>6139.329999999999</v>
      </c>
      <c r="J1240" s="9" t="s">
        <v>16</v>
      </c>
      <c r="K1240" s="9">
        <v>4</v>
      </c>
      <c r="L1240" s="9">
        <v>300</v>
      </c>
      <c r="M1240" s="9">
        <v>2</v>
      </c>
      <c r="N1240" s="11">
        <f t="shared" si="19"/>
        <v>6139.329999999999</v>
      </c>
      <c r="O1240" s="13"/>
    </row>
    <row r="1241" spans="1:15" outlineLevel="2" x14ac:dyDescent="0.25">
      <c r="A1241" s="9">
        <v>1030</v>
      </c>
      <c r="B1241" s="9">
        <v>1030</v>
      </c>
      <c r="C1241" s="9" t="s">
        <v>13</v>
      </c>
      <c r="D1241" s="9">
        <v>640040</v>
      </c>
      <c r="E1241" s="10" t="s">
        <v>566</v>
      </c>
      <c r="F1241" s="9">
        <v>820023106</v>
      </c>
      <c r="H1241" s="9" t="s">
        <v>15</v>
      </c>
      <c r="I1241" s="9">
        <v>3956.71</v>
      </c>
      <c r="J1241" s="9" t="s">
        <v>16</v>
      </c>
      <c r="K1241" s="9">
        <v>4</v>
      </c>
      <c r="L1241" s="9">
        <v>301</v>
      </c>
      <c r="M1241" s="9">
        <v>2</v>
      </c>
      <c r="N1241" s="11">
        <f t="shared" si="19"/>
        <v>3956.71</v>
      </c>
      <c r="O1241" s="12"/>
    </row>
    <row r="1242" spans="1:15" outlineLevel="2" x14ac:dyDescent="0.25">
      <c r="A1242" s="9">
        <v>1030</v>
      </c>
      <c r="B1242" s="9">
        <v>1030</v>
      </c>
      <c r="C1242" s="9" t="s">
        <v>13</v>
      </c>
      <c r="D1242" s="9">
        <v>640040</v>
      </c>
      <c r="E1242" s="10" t="s">
        <v>566</v>
      </c>
      <c r="F1242" s="9">
        <v>820023180</v>
      </c>
      <c r="H1242" s="9" t="s">
        <v>15</v>
      </c>
      <c r="I1242" s="9">
        <v>1338.3700000000001</v>
      </c>
      <c r="J1242" s="9" t="s">
        <v>16</v>
      </c>
      <c r="K1242" s="9">
        <v>4</v>
      </c>
      <c r="L1242" s="9">
        <v>302</v>
      </c>
      <c r="M1242" s="9">
        <v>2</v>
      </c>
      <c r="N1242" s="11">
        <f t="shared" si="19"/>
        <v>1338.3700000000001</v>
      </c>
      <c r="O1242" s="13"/>
    </row>
    <row r="1243" spans="1:15" outlineLevel="1" x14ac:dyDescent="0.25">
      <c r="A1243" s="9">
        <v>1030</v>
      </c>
      <c r="B1243" s="9">
        <v>1030</v>
      </c>
      <c r="C1243" s="9" t="s">
        <v>13</v>
      </c>
      <c r="D1243" s="9">
        <v>212800</v>
      </c>
      <c r="E1243" s="10" t="s">
        <v>566</v>
      </c>
      <c r="H1243" s="9" t="s">
        <v>17</v>
      </c>
      <c r="I1243" s="9">
        <v>11434.41</v>
      </c>
      <c r="J1243" s="9" t="s">
        <v>18</v>
      </c>
      <c r="K1243" s="9">
        <v>4</v>
      </c>
      <c r="L1243" s="9">
        <v>303</v>
      </c>
      <c r="M1243" s="9">
        <v>2</v>
      </c>
      <c r="N1243" s="11">
        <f t="shared" si="19"/>
        <v>-11434.41</v>
      </c>
      <c r="O1243" s="12"/>
    </row>
    <row r="1244" spans="1:15" outlineLevel="2" x14ac:dyDescent="0.25">
      <c r="A1244" s="9">
        <v>1030</v>
      </c>
      <c r="B1244" s="9">
        <v>1030</v>
      </c>
      <c r="C1244" s="9" t="s">
        <v>13</v>
      </c>
      <c r="D1244" s="9">
        <v>640040</v>
      </c>
      <c r="E1244" s="10" t="s">
        <v>567</v>
      </c>
      <c r="F1244" s="9">
        <v>220140500</v>
      </c>
      <c r="H1244" s="9" t="s">
        <v>15</v>
      </c>
      <c r="I1244" s="9">
        <v>1234.51</v>
      </c>
      <c r="J1244" s="9" t="s">
        <v>16</v>
      </c>
      <c r="K1244" s="9">
        <v>4</v>
      </c>
      <c r="L1244" s="9">
        <v>304</v>
      </c>
      <c r="M1244" s="9">
        <v>2</v>
      </c>
      <c r="N1244" s="11">
        <f t="shared" si="19"/>
        <v>1234.51</v>
      </c>
      <c r="O1244" s="13"/>
    </row>
    <row r="1245" spans="1:15" outlineLevel="2" x14ac:dyDescent="0.25">
      <c r="A1245" s="9">
        <v>1030</v>
      </c>
      <c r="B1245" s="9">
        <v>1030</v>
      </c>
      <c r="C1245" s="9" t="s">
        <v>13</v>
      </c>
      <c r="D1245" s="9">
        <v>640040</v>
      </c>
      <c r="E1245" s="10" t="s">
        <v>567</v>
      </c>
      <c r="F1245" s="9">
        <v>220140501</v>
      </c>
      <c r="H1245" s="9" t="s">
        <v>15</v>
      </c>
      <c r="I1245" s="9">
        <v>25</v>
      </c>
      <c r="J1245" s="9" t="s">
        <v>16</v>
      </c>
      <c r="K1245" s="9">
        <v>4</v>
      </c>
      <c r="L1245" s="9">
        <v>305</v>
      </c>
      <c r="M1245" s="9">
        <v>2</v>
      </c>
      <c r="N1245" s="11">
        <f t="shared" si="19"/>
        <v>25</v>
      </c>
      <c r="O1245" s="12"/>
    </row>
    <row r="1246" spans="1:15" outlineLevel="2" x14ac:dyDescent="0.25">
      <c r="A1246" s="9">
        <v>1030</v>
      </c>
      <c r="B1246" s="9">
        <v>1030</v>
      </c>
      <c r="C1246" s="9" t="s">
        <v>13</v>
      </c>
      <c r="D1246" s="9">
        <v>640040</v>
      </c>
      <c r="E1246" s="10" t="s">
        <v>567</v>
      </c>
      <c r="F1246" s="9">
        <v>220140503</v>
      </c>
      <c r="H1246" s="9" t="s">
        <v>15</v>
      </c>
      <c r="I1246" s="9">
        <v>161.54999999999998</v>
      </c>
      <c r="J1246" s="9" t="s">
        <v>16</v>
      </c>
      <c r="K1246" s="9">
        <v>4</v>
      </c>
      <c r="L1246" s="9">
        <v>306</v>
      </c>
      <c r="M1246" s="9">
        <v>2</v>
      </c>
      <c r="N1246" s="11">
        <f t="shared" si="19"/>
        <v>161.54999999999998</v>
      </c>
      <c r="O1246" s="13"/>
    </row>
    <row r="1247" spans="1:15" outlineLevel="1" x14ac:dyDescent="0.25">
      <c r="A1247" s="9">
        <v>1030</v>
      </c>
      <c r="B1247" s="9">
        <v>1030</v>
      </c>
      <c r="C1247" s="9" t="s">
        <v>13</v>
      </c>
      <c r="D1247" s="9">
        <v>212800</v>
      </c>
      <c r="E1247" s="10" t="s">
        <v>567</v>
      </c>
      <c r="H1247" s="9" t="s">
        <v>17</v>
      </c>
      <c r="I1247" s="9">
        <v>1421.06</v>
      </c>
      <c r="J1247" s="9" t="s">
        <v>18</v>
      </c>
      <c r="K1247" s="9">
        <v>4</v>
      </c>
      <c r="L1247" s="9">
        <v>307</v>
      </c>
      <c r="M1247" s="9">
        <v>2</v>
      </c>
      <c r="N1247" s="11">
        <f t="shared" si="19"/>
        <v>-1421.06</v>
      </c>
      <c r="O1247" s="12"/>
    </row>
    <row r="1248" spans="1:15" outlineLevel="2" x14ac:dyDescent="0.25">
      <c r="A1248" s="9">
        <v>1030</v>
      </c>
      <c r="B1248" s="9">
        <v>1030</v>
      </c>
      <c r="C1248" s="9" t="s">
        <v>13</v>
      </c>
      <c r="D1248" s="9">
        <v>640040</v>
      </c>
      <c r="E1248" s="10" t="s">
        <v>568</v>
      </c>
      <c r="F1248" s="9">
        <v>120146306</v>
      </c>
      <c r="H1248" s="9" t="s">
        <v>15</v>
      </c>
      <c r="I1248" s="9">
        <v>418.16</v>
      </c>
      <c r="J1248" s="9" t="s">
        <v>16</v>
      </c>
      <c r="K1248" s="9">
        <v>4</v>
      </c>
      <c r="L1248" s="9">
        <v>308</v>
      </c>
      <c r="M1248" s="9">
        <v>2</v>
      </c>
      <c r="N1248" s="11">
        <f t="shared" si="19"/>
        <v>418.16</v>
      </c>
      <c r="O1248" s="13"/>
    </row>
    <row r="1249" spans="1:15" outlineLevel="2" x14ac:dyDescent="0.25">
      <c r="A1249" s="9">
        <v>1030</v>
      </c>
      <c r="B1249" s="9">
        <v>1030</v>
      </c>
      <c r="C1249" s="9" t="s">
        <v>13</v>
      </c>
      <c r="D1249" s="9">
        <v>640040</v>
      </c>
      <c r="E1249" s="10" t="s">
        <v>568</v>
      </c>
      <c r="F1249" s="9">
        <v>820046206</v>
      </c>
      <c r="H1249" s="9" t="s">
        <v>15</v>
      </c>
      <c r="I1249" s="9">
        <v>20.049999999999997</v>
      </c>
      <c r="J1249" s="9" t="s">
        <v>16</v>
      </c>
      <c r="K1249" s="9">
        <v>4</v>
      </c>
      <c r="L1249" s="9">
        <v>309</v>
      </c>
      <c r="M1249" s="9">
        <v>2</v>
      </c>
      <c r="N1249" s="11">
        <f t="shared" si="19"/>
        <v>20.049999999999997</v>
      </c>
      <c r="O1249" s="12"/>
    </row>
    <row r="1250" spans="1:15" outlineLevel="2" x14ac:dyDescent="0.25">
      <c r="A1250" s="9">
        <v>1030</v>
      </c>
      <c r="B1250" s="9">
        <v>1030</v>
      </c>
      <c r="C1250" s="9" t="s">
        <v>13</v>
      </c>
      <c r="D1250" s="9">
        <v>640040</v>
      </c>
      <c r="E1250" s="10" t="s">
        <v>568</v>
      </c>
      <c r="F1250" s="9">
        <v>820046380</v>
      </c>
      <c r="H1250" s="9" t="s">
        <v>15</v>
      </c>
      <c r="I1250" s="9">
        <v>1423.6399999999999</v>
      </c>
      <c r="J1250" s="9" t="s">
        <v>16</v>
      </c>
      <c r="K1250" s="9">
        <v>4</v>
      </c>
      <c r="L1250" s="9">
        <v>310</v>
      </c>
      <c r="M1250" s="9">
        <v>2</v>
      </c>
      <c r="N1250" s="11">
        <f t="shared" si="19"/>
        <v>1423.6399999999999</v>
      </c>
      <c r="O1250" s="13"/>
    </row>
    <row r="1251" spans="1:15" outlineLevel="1" x14ac:dyDescent="0.25">
      <c r="A1251" s="9">
        <v>1030</v>
      </c>
      <c r="B1251" s="9">
        <v>1030</v>
      </c>
      <c r="C1251" s="9" t="s">
        <v>13</v>
      </c>
      <c r="D1251" s="9">
        <v>212800</v>
      </c>
      <c r="E1251" s="10" t="s">
        <v>568</v>
      </c>
      <c r="H1251" s="9" t="s">
        <v>17</v>
      </c>
      <c r="I1251" s="9">
        <v>1861.85</v>
      </c>
      <c r="J1251" s="9" t="s">
        <v>18</v>
      </c>
      <c r="K1251" s="9">
        <v>4</v>
      </c>
      <c r="L1251" s="9">
        <v>311</v>
      </c>
      <c r="M1251" s="9">
        <v>2</v>
      </c>
      <c r="N1251" s="11">
        <f t="shared" si="19"/>
        <v>-1861.85</v>
      </c>
      <c r="O1251" s="12"/>
    </row>
    <row r="1252" spans="1:15" outlineLevel="2" x14ac:dyDescent="0.25">
      <c r="A1252" s="9">
        <v>1030</v>
      </c>
      <c r="B1252" s="9">
        <v>1030</v>
      </c>
      <c r="C1252" s="9" t="s">
        <v>13</v>
      </c>
      <c r="D1252" s="9">
        <v>640040</v>
      </c>
      <c r="E1252" s="10" t="s">
        <v>569</v>
      </c>
      <c r="F1252" s="9">
        <v>120151506</v>
      </c>
      <c r="H1252" s="9" t="s">
        <v>15</v>
      </c>
      <c r="I1252" s="9">
        <v>24160.50999999998</v>
      </c>
      <c r="J1252" s="9" t="s">
        <v>16</v>
      </c>
      <c r="K1252" s="9">
        <v>4</v>
      </c>
      <c r="L1252" s="9">
        <v>312</v>
      </c>
      <c r="M1252" s="9">
        <v>2</v>
      </c>
      <c r="N1252" s="11">
        <f t="shared" si="19"/>
        <v>24160.50999999998</v>
      </c>
      <c r="O1252" s="13"/>
    </row>
    <row r="1253" spans="1:15" outlineLevel="2" x14ac:dyDescent="0.25">
      <c r="A1253" s="9">
        <v>1030</v>
      </c>
      <c r="B1253" s="9">
        <v>1030</v>
      </c>
      <c r="C1253" s="9" t="s">
        <v>13</v>
      </c>
      <c r="D1253" s="9">
        <v>640040</v>
      </c>
      <c r="E1253" s="10" t="s">
        <v>569</v>
      </c>
      <c r="F1253" s="9">
        <v>820051506</v>
      </c>
      <c r="H1253" s="9" t="s">
        <v>15</v>
      </c>
      <c r="I1253" s="9">
        <v>5631.5000000000018</v>
      </c>
      <c r="J1253" s="9" t="s">
        <v>16</v>
      </c>
      <c r="K1253" s="9">
        <v>4</v>
      </c>
      <c r="L1253" s="9">
        <v>313</v>
      </c>
      <c r="M1253" s="9">
        <v>2</v>
      </c>
      <c r="N1253" s="11">
        <f t="shared" si="19"/>
        <v>5631.5000000000018</v>
      </c>
      <c r="O1253" s="12"/>
    </row>
    <row r="1254" spans="1:15" outlineLevel="2" x14ac:dyDescent="0.25">
      <c r="A1254" s="9">
        <v>1030</v>
      </c>
      <c r="B1254" s="9">
        <v>1030</v>
      </c>
      <c r="C1254" s="9" t="s">
        <v>13</v>
      </c>
      <c r="D1254" s="9">
        <v>640040</v>
      </c>
      <c r="E1254" s="10" t="s">
        <v>569</v>
      </c>
      <c r="F1254" s="9">
        <v>820051580</v>
      </c>
      <c r="H1254" s="9" t="s">
        <v>15</v>
      </c>
      <c r="I1254" s="9">
        <v>2085.0700000000006</v>
      </c>
      <c r="J1254" s="9" t="s">
        <v>16</v>
      </c>
      <c r="K1254" s="9">
        <v>4</v>
      </c>
      <c r="L1254" s="9">
        <v>314</v>
      </c>
      <c r="M1254" s="9">
        <v>2</v>
      </c>
      <c r="N1254" s="11">
        <f t="shared" si="19"/>
        <v>2085.0700000000006</v>
      </c>
      <c r="O1254" s="13"/>
    </row>
    <row r="1255" spans="1:15" outlineLevel="1" x14ac:dyDescent="0.25">
      <c r="A1255" s="9">
        <v>1030</v>
      </c>
      <c r="B1255" s="9">
        <v>1030</v>
      </c>
      <c r="C1255" s="9" t="s">
        <v>13</v>
      </c>
      <c r="D1255" s="9">
        <v>212800</v>
      </c>
      <c r="E1255" s="10" t="s">
        <v>569</v>
      </c>
      <c r="H1255" s="9" t="s">
        <v>17</v>
      </c>
      <c r="I1255" s="9">
        <v>31877.07999999998</v>
      </c>
      <c r="J1255" s="9" t="s">
        <v>18</v>
      </c>
      <c r="K1255" s="9">
        <v>4</v>
      </c>
      <c r="L1255" s="9">
        <v>315</v>
      </c>
      <c r="M1255" s="9">
        <v>2</v>
      </c>
      <c r="N1255" s="11">
        <f t="shared" si="19"/>
        <v>-31877.07999999998</v>
      </c>
      <c r="O1255" s="12"/>
    </row>
    <row r="1256" spans="1:15" outlineLevel="2" x14ac:dyDescent="0.25">
      <c r="A1256" s="9">
        <v>1030</v>
      </c>
      <c r="B1256" s="9">
        <v>1030</v>
      </c>
      <c r="C1256" s="9" t="s">
        <v>13</v>
      </c>
      <c r="D1256" s="9">
        <v>640040</v>
      </c>
      <c r="E1256" s="10" t="s">
        <v>570</v>
      </c>
      <c r="F1256" s="9">
        <v>520165500</v>
      </c>
      <c r="H1256" s="9" t="s">
        <v>15</v>
      </c>
      <c r="I1256" s="9">
        <v>78.240000000000009</v>
      </c>
      <c r="J1256" s="9" t="s">
        <v>16</v>
      </c>
      <c r="K1256" s="9">
        <v>4</v>
      </c>
      <c r="L1256" s="9">
        <v>316</v>
      </c>
      <c r="M1256" s="9">
        <v>2</v>
      </c>
      <c r="N1256" s="11">
        <f t="shared" si="19"/>
        <v>78.240000000000009</v>
      </c>
      <c r="O1256" s="13"/>
    </row>
    <row r="1257" spans="1:15" outlineLevel="2" x14ac:dyDescent="0.25">
      <c r="A1257" s="9">
        <v>1030</v>
      </c>
      <c r="B1257" s="9">
        <v>1030</v>
      </c>
      <c r="C1257" s="9" t="s">
        <v>13</v>
      </c>
      <c r="D1257" s="9">
        <v>640040</v>
      </c>
      <c r="E1257" s="10" t="s">
        <v>570</v>
      </c>
      <c r="F1257" s="9">
        <v>520165501</v>
      </c>
      <c r="H1257" s="9" t="s">
        <v>15</v>
      </c>
      <c r="I1257" s="9">
        <v>3139.96</v>
      </c>
      <c r="J1257" s="9" t="s">
        <v>16</v>
      </c>
      <c r="K1257" s="9">
        <v>4</v>
      </c>
      <c r="L1257" s="9">
        <v>317</v>
      </c>
      <c r="M1257" s="9">
        <v>2</v>
      </c>
      <c r="N1257" s="11">
        <f t="shared" si="19"/>
        <v>3139.96</v>
      </c>
      <c r="O1257" s="12"/>
    </row>
    <row r="1258" spans="1:15" outlineLevel="2" x14ac:dyDescent="0.25">
      <c r="A1258" s="9">
        <v>1030</v>
      </c>
      <c r="B1258" s="9">
        <v>1030</v>
      </c>
      <c r="C1258" s="9" t="s">
        <v>13</v>
      </c>
      <c r="D1258" s="9">
        <v>640040</v>
      </c>
      <c r="E1258" s="10" t="s">
        <v>570</v>
      </c>
      <c r="F1258" s="9">
        <v>520165502</v>
      </c>
      <c r="H1258" s="9" t="s">
        <v>15</v>
      </c>
      <c r="I1258" s="9">
        <v>2622.14</v>
      </c>
      <c r="J1258" s="9" t="s">
        <v>16</v>
      </c>
      <c r="K1258" s="9">
        <v>4</v>
      </c>
      <c r="L1258" s="9">
        <v>318</v>
      </c>
      <c r="M1258" s="9">
        <v>2</v>
      </c>
      <c r="N1258" s="11">
        <f t="shared" si="19"/>
        <v>2622.14</v>
      </c>
      <c r="O1258" s="13"/>
    </row>
    <row r="1259" spans="1:15" outlineLevel="1" x14ac:dyDescent="0.25">
      <c r="A1259" s="9">
        <v>1030</v>
      </c>
      <c r="B1259" s="9">
        <v>1030</v>
      </c>
      <c r="C1259" s="9" t="s">
        <v>13</v>
      </c>
      <c r="D1259" s="9">
        <v>212800</v>
      </c>
      <c r="E1259" s="10" t="s">
        <v>570</v>
      </c>
      <c r="H1259" s="9" t="s">
        <v>17</v>
      </c>
      <c r="I1259" s="9">
        <v>5840.34</v>
      </c>
      <c r="J1259" s="9" t="s">
        <v>18</v>
      </c>
      <c r="K1259" s="9">
        <v>4</v>
      </c>
      <c r="L1259" s="9">
        <v>319</v>
      </c>
      <c r="M1259" s="9">
        <v>2</v>
      </c>
      <c r="N1259" s="11">
        <f t="shared" si="19"/>
        <v>-5840.34</v>
      </c>
      <c r="O1259" s="12"/>
    </row>
    <row r="1260" spans="1:15" outlineLevel="2" x14ac:dyDescent="0.25">
      <c r="A1260" s="9">
        <v>1030</v>
      </c>
      <c r="B1260" s="9">
        <v>1030</v>
      </c>
      <c r="C1260" s="9" t="s">
        <v>13</v>
      </c>
      <c r="D1260" s="9">
        <v>640040</v>
      </c>
      <c r="E1260" s="10" t="s">
        <v>571</v>
      </c>
      <c r="F1260" s="9">
        <v>625030000</v>
      </c>
      <c r="H1260" s="9" t="s">
        <v>15</v>
      </c>
      <c r="I1260" s="9">
        <v>1916.5500000000002</v>
      </c>
      <c r="J1260" s="9" t="s">
        <v>16</v>
      </c>
      <c r="K1260" s="9">
        <v>4</v>
      </c>
      <c r="L1260" s="9">
        <v>320</v>
      </c>
      <c r="M1260" s="9">
        <v>2</v>
      </c>
      <c r="N1260" s="11">
        <f t="shared" si="19"/>
        <v>1916.5500000000002</v>
      </c>
      <c r="O1260" s="13"/>
    </row>
    <row r="1261" spans="1:15" outlineLevel="2" x14ac:dyDescent="0.25">
      <c r="A1261" s="9">
        <v>1030</v>
      </c>
      <c r="B1261" s="9">
        <v>1030</v>
      </c>
      <c r="C1261" s="9" t="s">
        <v>13</v>
      </c>
      <c r="D1261" s="9">
        <v>640040</v>
      </c>
      <c r="E1261" s="10" t="s">
        <v>571</v>
      </c>
      <c r="F1261" s="9">
        <v>625130000</v>
      </c>
      <c r="H1261" s="9" t="s">
        <v>15</v>
      </c>
      <c r="I1261" s="9">
        <v>399.71000000000004</v>
      </c>
      <c r="J1261" s="9" t="s">
        <v>16</v>
      </c>
      <c r="K1261" s="9">
        <v>4</v>
      </c>
      <c r="L1261" s="9">
        <v>321</v>
      </c>
      <c r="M1261" s="9">
        <v>2</v>
      </c>
      <c r="N1261" s="11">
        <f t="shared" si="19"/>
        <v>399.71000000000004</v>
      </c>
      <c r="O1261" s="12"/>
    </row>
    <row r="1262" spans="1:15" outlineLevel="2" x14ac:dyDescent="0.25">
      <c r="A1262" s="9">
        <v>1030</v>
      </c>
      <c r="B1262" s="9">
        <v>1030</v>
      </c>
      <c r="C1262" s="9" t="s">
        <v>13</v>
      </c>
      <c r="D1262" s="9">
        <v>640040</v>
      </c>
      <c r="E1262" s="10" t="s">
        <v>571</v>
      </c>
      <c r="F1262" s="9">
        <v>625730000</v>
      </c>
      <c r="H1262" s="9" t="s">
        <v>15</v>
      </c>
      <c r="I1262" s="9">
        <v>529.09</v>
      </c>
      <c r="J1262" s="9" t="s">
        <v>16</v>
      </c>
      <c r="K1262" s="9">
        <v>4</v>
      </c>
      <c r="L1262" s="9">
        <v>322</v>
      </c>
      <c r="M1262" s="9">
        <v>2</v>
      </c>
      <c r="N1262" s="11">
        <f t="shared" si="19"/>
        <v>529.09</v>
      </c>
      <c r="O1262" s="12"/>
    </row>
    <row r="1263" spans="1:15" outlineLevel="1" x14ac:dyDescent="0.25">
      <c r="A1263" s="9">
        <v>1030</v>
      </c>
      <c r="B1263" s="9">
        <v>1030</v>
      </c>
      <c r="C1263" s="9" t="s">
        <v>13</v>
      </c>
      <c r="D1263" s="9">
        <v>212800</v>
      </c>
      <c r="E1263" s="10" t="s">
        <v>571</v>
      </c>
      <c r="H1263" s="9" t="s">
        <v>17</v>
      </c>
      <c r="I1263" s="9">
        <v>2845.3500000000004</v>
      </c>
      <c r="J1263" s="9" t="s">
        <v>18</v>
      </c>
      <c r="K1263" s="9">
        <v>4</v>
      </c>
      <c r="L1263" s="9">
        <v>323</v>
      </c>
      <c r="M1263" s="9">
        <v>2</v>
      </c>
      <c r="N1263" s="11">
        <f t="shared" si="19"/>
        <v>-2845.3500000000004</v>
      </c>
      <c r="O1263" s="13"/>
    </row>
    <row r="1264" spans="1:15" outlineLevel="2" x14ac:dyDescent="0.25">
      <c r="A1264" s="9">
        <v>1080</v>
      </c>
      <c r="B1264" s="9">
        <v>1080</v>
      </c>
      <c r="C1264" s="9" t="s">
        <v>13</v>
      </c>
      <c r="D1264" s="9">
        <v>640040</v>
      </c>
      <c r="E1264" s="10" t="s">
        <v>572</v>
      </c>
      <c r="F1264" s="9">
        <v>325030100</v>
      </c>
      <c r="H1264" s="9" t="s">
        <v>15</v>
      </c>
      <c r="I1264" s="9">
        <v>1521.9099999999996</v>
      </c>
      <c r="J1264" s="9" t="s">
        <v>16</v>
      </c>
      <c r="K1264" s="9">
        <v>4</v>
      </c>
      <c r="L1264" s="9">
        <v>324</v>
      </c>
      <c r="M1264" s="9">
        <v>2</v>
      </c>
      <c r="N1264" s="11">
        <f t="shared" si="19"/>
        <v>1521.9099999999996</v>
      </c>
      <c r="O1264" s="12"/>
    </row>
    <row r="1265" spans="1:15" outlineLevel="2" x14ac:dyDescent="0.25">
      <c r="A1265" s="9">
        <v>1080</v>
      </c>
      <c r="B1265" s="9">
        <v>1080</v>
      </c>
      <c r="C1265" s="9" t="s">
        <v>13</v>
      </c>
      <c r="D1265" s="9">
        <v>640040</v>
      </c>
      <c r="E1265" s="10" t="s">
        <v>572</v>
      </c>
      <c r="F1265" s="9">
        <v>325330122</v>
      </c>
      <c r="H1265" s="9" t="s">
        <v>15</v>
      </c>
      <c r="I1265" s="9">
        <v>91.12</v>
      </c>
      <c r="J1265" s="9" t="s">
        <v>16</v>
      </c>
      <c r="K1265" s="9">
        <v>4</v>
      </c>
      <c r="L1265" s="9">
        <v>325</v>
      </c>
      <c r="M1265" s="9">
        <v>2</v>
      </c>
      <c r="N1265" s="11">
        <f t="shared" si="19"/>
        <v>91.12</v>
      </c>
      <c r="O1265" s="13"/>
    </row>
    <row r="1266" spans="1:15" outlineLevel="2" x14ac:dyDescent="0.25">
      <c r="A1266" s="9">
        <v>1080</v>
      </c>
      <c r="B1266" s="9">
        <v>1080</v>
      </c>
      <c r="C1266" s="9" t="s">
        <v>13</v>
      </c>
      <c r="D1266" s="9">
        <v>640040</v>
      </c>
      <c r="E1266" s="10" t="s">
        <v>572</v>
      </c>
      <c r="F1266" s="9">
        <v>325730170</v>
      </c>
      <c r="H1266" s="9" t="s">
        <v>15</v>
      </c>
      <c r="I1266" s="9">
        <v>82.3</v>
      </c>
      <c r="J1266" s="9" t="s">
        <v>16</v>
      </c>
      <c r="K1266" s="9">
        <v>4</v>
      </c>
      <c r="L1266" s="9">
        <v>326</v>
      </c>
      <c r="M1266" s="9">
        <v>2</v>
      </c>
      <c r="N1266" s="11">
        <f t="shared" si="19"/>
        <v>82.3</v>
      </c>
      <c r="O1266" s="12"/>
    </row>
    <row r="1267" spans="1:15" outlineLevel="1" x14ac:dyDescent="0.25">
      <c r="A1267" s="9">
        <v>1080</v>
      </c>
      <c r="B1267" s="9">
        <v>1080</v>
      </c>
      <c r="C1267" s="9" t="s">
        <v>13</v>
      </c>
      <c r="D1267" s="9">
        <v>212800</v>
      </c>
      <c r="E1267" s="10" t="s">
        <v>572</v>
      </c>
      <c r="H1267" s="9" t="s">
        <v>17</v>
      </c>
      <c r="I1267" s="9">
        <v>1695.3299999999997</v>
      </c>
      <c r="J1267" s="9" t="s">
        <v>18</v>
      </c>
      <c r="K1267" s="9">
        <v>4</v>
      </c>
      <c r="L1267" s="9">
        <v>327</v>
      </c>
      <c r="M1267" s="9">
        <v>2</v>
      </c>
      <c r="N1267" s="11">
        <f t="shared" si="19"/>
        <v>-1695.3299999999997</v>
      </c>
      <c r="O1267" s="13"/>
    </row>
    <row r="1268" spans="1:15" outlineLevel="2" x14ac:dyDescent="0.25">
      <c r="A1268" s="9">
        <v>1030</v>
      </c>
      <c r="B1268" s="9">
        <v>1030</v>
      </c>
      <c r="C1268" s="9" t="s">
        <v>13</v>
      </c>
      <c r="D1268" s="9">
        <v>640040</v>
      </c>
      <c r="E1268" s="10" t="s">
        <v>573</v>
      </c>
      <c r="F1268" s="9">
        <v>825750200</v>
      </c>
      <c r="H1268" s="9" t="s">
        <v>15</v>
      </c>
      <c r="I1268" s="9">
        <v>1046.1499999999999</v>
      </c>
      <c r="J1268" s="9" t="s">
        <v>16</v>
      </c>
      <c r="K1268" s="9">
        <v>4</v>
      </c>
      <c r="L1268" s="9">
        <v>328</v>
      </c>
      <c r="M1268" s="9">
        <v>2</v>
      </c>
      <c r="N1268" s="11">
        <f t="shared" si="19"/>
        <v>1046.1499999999999</v>
      </c>
      <c r="O1268" s="12"/>
    </row>
    <row r="1269" spans="1:15" outlineLevel="2" x14ac:dyDescent="0.25">
      <c r="A1269" s="9">
        <v>1030</v>
      </c>
      <c r="B1269" s="9">
        <v>1030</v>
      </c>
      <c r="C1269" s="9" t="s">
        <v>13</v>
      </c>
      <c r="D1269" s="9">
        <v>640040</v>
      </c>
      <c r="E1269" s="10" t="s">
        <v>573</v>
      </c>
      <c r="F1269" s="9">
        <v>825750202</v>
      </c>
      <c r="H1269" s="9" t="s">
        <v>15</v>
      </c>
      <c r="I1269" s="9">
        <v>86.47999999999999</v>
      </c>
      <c r="J1269" s="9" t="s">
        <v>16</v>
      </c>
      <c r="K1269" s="9">
        <v>4</v>
      </c>
      <c r="L1269" s="9">
        <v>329</v>
      </c>
      <c r="M1269" s="9">
        <v>2</v>
      </c>
      <c r="N1269" s="11">
        <f t="shared" si="19"/>
        <v>86.47999999999999</v>
      </c>
      <c r="O1269" s="13"/>
    </row>
    <row r="1270" spans="1:15" outlineLevel="2" x14ac:dyDescent="0.25">
      <c r="A1270" s="9">
        <v>1030</v>
      </c>
      <c r="B1270" s="9">
        <v>1030</v>
      </c>
      <c r="C1270" s="9" t="s">
        <v>13</v>
      </c>
      <c r="D1270" s="9">
        <v>640040</v>
      </c>
      <c r="E1270" s="10" t="s">
        <v>573</v>
      </c>
      <c r="F1270" s="9">
        <v>825750203</v>
      </c>
      <c r="H1270" s="9" t="s">
        <v>15</v>
      </c>
      <c r="I1270" s="9">
        <v>3127.67</v>
      </c>
      <c r="J1270" s="9" t="s">
        <v>16</v>
      </c>
      <c r="K1270" s="9">
        <v>4</v>
      </c>
      <c r="L1270" s="9">
        <v>330</v>
      </c>
      <c r="M1270" s="9">
        <v>2</v>
      </c>
      <c r="N1270" s="11">
        <f t="shared" si="19"/>
        <v>3127.67</v>
      </c>
      <c r="O1270" s="12"/>
    </row>
    <row r="1271" spans="1:15" outlineLevel="1" x14ac:dyDescent="0.25">
      <c r="A1271" s="9">
        <v>1030</v>
      </c>
      <c r="B1271" s="9">
        <v>1030</v>
      </c>
      <c r="C1271" s="9" t="s">
        <v>13</v>
      </c>
      <c r="D1271" s="9">
        <v>212800</v>
      </c>
      <c r="E1271" s="10" t="s">
        <v>573</v>
      </c>
      <c r="H1271" s="9" t="s">
        <v>17</v>
      </c>
      <c r="I1271" s="9">
        <v>4260.3</v>
      </c>
      <c r="J1271" s="9" t="s">
        <v>18</v>
      </c>
      <c r="K1271" s="9">
        <v>4</v>
      </c>
      <c r="L1271" s="9">
        <v>331</v>
      </c>
      <c r="M1271" s="9">
        <v>2</v>
      </c>
      <c r="N1271" s="11">
        <f t="shared" si="19"/>
        <v>-4260.3</v>
      </c>
      <c r="O1271" s="12"/>
    </row>
    <row r="1272" spans="1:15" outlineLevel="2" x14ac:dyDescent="0.25">
      <c r="A1272" s="9">
        <v>1030</v>
      </c>
      <c r="B1272" s="9">
        <v>1030</v>
      </c>
      <c r="C1272" s="9" t="s">
        <v>13</v>
      </c>
      <c r="D1272" s="9">
        <v>640040</v>
      </c>
      <c r="E1272" s="10" t="s">
        <v>574</v>
      </c>
      <c r="F1272" s="9">
        <v>625460401</v>
      </c>
      <c r="H1272" s="9" t="s">
        <v>15</v>
      </c>
      <c r="I1272" s="9">
        <v>275.76</v>
      </c>
      <c r="J1272" s="9" t="s">
        <v>16</v>
      </c>
      <c r="K1272" s="9">
        <v>4</v>
      </c>
      <c r="L1272" s="9">
        <v>332</v>
      </c>
      <c r="M1272" s="9">
        <v>2</v>
      </c>
      <c r="N1272" s="11">
        <f t="shared" si="19"/>
        <v>275.76</v>
      </c>
      <c r="O1272" s="12"/>
    </row>
    <row r="1273" spans="1:15" outlineLevel="2" x14ac:dyDescent="0.25">
      <c r="A1273" s="9">
        <v>1030</v>
      </c>
      <c r="B1273" s="9">
        <v>1030</v>
      </c>
      <c r="C1273" s="9" t="s">
        <v>13</v>
      </c>
      <c r="D1273" s="9">
        <v>640040</v>
      </c>
      <c r="E1273" s="10" t="s">
        <v>574</v>
      </c>
      <c r="F1273" s="9">
        <v>625460402</v>
      </c>
      <c r="H1273" s="9" t="s">
        <v>15</v>
      </c>
      <c r="I1273" s="9">
        <v>2755.81</v>
      </c>
      <c r="J1273" s="9" t="s">
        <v>16</v>
      </c>
      <c r="K1273" s="9">
        <v>4</v>
      </c>
      <c r="L1273" s="9">
        <v>333</v>
      </c>
      <c r="M1273" s="9">
        <v>2</v>
      </c>
      <c r="N1273" s="11">
        <f t="shared" si="19"/>
        <v>2755.81</v>
      </c>
      <c r="O1273" s="12"/>
    </row>
    <row r="1274" spans="1:15" outlineLevel="2" x14ac:dyDescent="0.25">
      <c r="A1274" s="9">
        <v>1030</v>
      </c>
      <c r="B1274" s="9">
        <v>1030</v>
      </c>
      <c r="C1274" s="9" t="s">
        <v>13</v>
      </c>
      <c r="D1274" s="9">
        <v>640040</v>
      </c>
      <c r="E1274" s="10" t="s">
        <v>574</v>
      </c>
      <c r="F1274" s="9">
        <v>625460404</v>
      </c>
      <c r="H1274" s="9" t="s">
        <v>15</v>
      </c>
      <c r="I1274" s="9">
        <v>4263.0499999999993</v>
      </c>
      <c r="J1274" s="9" t="s">
        <v>16</v>
      </c>
      <c r="K1274" s="9">
        <v>4</v>
      </c>
      <c r="L1274" s="9">
        <v>334</v>
      </c>
      <c r="M1274" s="9">
        <v>2</v>
      </c>
      <c r="N1274" s="11">
        <f t="shared" si="19"/>
        <v>4263.0499999999993</v>
      </c>
      <c r="O1274" s="12"/>
    </row>
    <row r="1275" spans="1:15" outlineLevel="1" x14ac:dyDescent="0.25">
      <c r="A1275" s="9">
        <v>1030</v>
      </c>
      <c r="B1275" s="9">
        <v>1030</v>
      </c>
      <c r="C1275" s="9" t="s">
        <v>13</v>
      </c>
      <c r="D1275" s="9">
        <v>212800</v>
      </c>
      <c r="E1275" s="10" t="s">
        <v>574</v>
      </c>
      <c r="H1275" s="9" t="s">
        <v>17</v>
      </c>
      <c r="I1275" s="9">
        <v>7294.619999999999</v>
      </c>
      <c r="J1275" s="9" t="s">
        <v>18</v>
      </c>
      <c r="K1275" s="9">
        <v>4</v>
      </c>
      <c r="L1275" s="9">
        <v>335</v>
      </c>
      <c r="M1275" s="9">
        <v>2</v>
      </c>
      <c r="N1275" s="11">
        <f t="shared" si="19"/>
        <v>-7294.619999999999</v>
      </c>
      <c r="O1275" s="12"/>
    </row>
    <row r="1276" spans="1:15" outlineLevel="2" x14ac:dyDescent="0.25">
      <c r="A1276" s="9">
        <v>1030</v>
      </c>
      <c r="B1276" s="9">
        <v>1030</v>
      </c>
      <c r="C1276" s="9" t="s">
        <v>13</v>
      </c>
      <c r="D1276" s="9">
        <v>640040</v>
      </c>
      <c r="E1276" s="10" t="s">
        <v>575</v>
      </c>
      <c r="F1276" s="9">
        <v>840110600</v>
      </c>
      <c r="H1276" s="9" t="s">
        <v>15</v>
      </c>
      <c r="I1276" s="9">
        <v>2338.5500000000002</v>
      </c>
      <c r="J1276" s="9" t="s">
        <v>16</v>
      </c>
      <c r="K1276" s="9">
        <v>4</v>
      </c>
      <c r="L1276" s="9">
        <v>336</v>
      </c>
      <c r="M1276" s="9">
        <v>2</v>
      </c>
      <c r="N1276" s="11">
        <f t="shared" si="19"/>
        <v>2338.5500000000002</v>
      </c>
      <c r="O1276" s="12"/>
    </row>
    <row r="1277" spans="1:15" outlineLevel="2" x14ac:dyDescent="0.25">
      <c r="A1277" s="9">
        <v>1030</v>
      </c>
      <c r="B1277" s="9">
        <v>1030</v>
      </c>
      <c r="C1277" s="9" t="s">
        <v>13</v>
      </c>
      <c r="D1277" s="9">
        <v>640040</v>
      </c>
      <c r="E1277" s="10" t="s">
        <v>575</v>
      </c>
      <c r="F1277" s="9">
        <v>840110601</v>
      </c>
      <c r="H1277" s="9" t="s">
        <v>15</v>
      </c>
      <c r="I1277" s="9">
        <v>1027.9600000000003</v>
      </c>
      <c r="J1277" s="9" t="s">
        <v>16</v>
      </c>
      <c r="K1277" s="9">
        <v>4</v>
      </c>
      <c r="L1277" s="9">
        <v>337</v>
      </c>
      <c r="M1277" s="9">
        <v>2</v>
      </c>
      <c r="N1277" s="11">
        <f t="shared" si="19"/>
        <v>1027.9600000000003</v>
      </c>
      <c r="O1277" s="13"/>
    </row>
    <row r="1278" spans="1:15" outlineLevel="2" x14ac:dyDescent="0.25">
      <c r="A1278" s="9">
        <v>1030</v>
      </c>
      <c r="B1278" s="9">
        <v>1030</v>
      </c>
      <c r="C1278" s="9" t="s">
        <v>13</v>
      </c>
      <c r="D1278" s="9">
        <v>640040</v>
      </c>
      <c r="E1278" s="10" t="s">
        <v>575</v>
      </c>
      <c r="F1278" s="9">
        <v>840110602</v>
      </c>
      <c r="H1278" s="9" t="s">
        <v>15</v>
      </c>
      <c r="I1278" s="9">
        <v>263.39999999999998</v>
      </c>
      <c r="J1278" s="9" t="s">
        <v>16</v>
      </c>
      <c r="K1278" s="9">
        <v>4</v>
      </c>
      <c r="L1278" s="9">
        <v>338</v>
      </c>
      <c r="M1278" s="9">
        <v>2</v>
      </c>
      <c r="N1278" s="11">
        <f t="shared" si="19"/>
        <v>263.39999999999998</v>
      </c>
      <c r="O1278" s="12"/>
    </row>
    <row r="1279" spans="1:15" outlineLevel="1" x14ac:dyDescent="0.25">
      <c r="A1279" s="9">
        <v>1030</v>
      </c>
      <c r="B1279" s="9">
        <v>1030</v>
      </c>
      <c r="C1279" s="9" t="s">
        <v>13</v>
      </c>
      <c r="D1279" s="9">
        <v>212800</v>
      </c>
      <c r="E1279" s="10" t="s">
        <v>575</v>
      </c>
      <c r="H1279" s="9" t="s">
        <v>17</v>
      </c>
      <c r="I1279" s="9">
        <v>3629.9100000000003</v>
      </c>
      <c r="J1279" s="9" t="s">
        <v>18</v>
      </c>
      <c r="K1279" s="9">
        <v>4</v>
      </c>
      <c r="L1279" s="9">
        <v>339</v>
      </c>
      <c r="M1279" s="9">
        <v>2</v>
      </c>
      <c r="N1279" s="11">
        <f t="shared" si="19"/>
        <v>-3629.9100000000003</v>
      </c>
      <c r="O1279" s="13"/>
    </row>
    <row r="1280" spans="1:15" outlineLevel="2" x14ac:dyDescent="0.25">
      <c r="A1280" s="9">
        <v>1030</v>
      </c>
      <c r="B1280" s="9">
        <v>1030</v>
      </c>
      <c r="C1280" s="9" t="s">
        <v>13</v>
      </c>
      <c r="D1280" s="9">
        <v>640040</v>
      </c>
      <c r="E1280" s="10" t="s">
        <v>576</v>
      </c>
      <c r="F1280" s="9">
        <v>140113700</v>
      </c>
      <c r="H1280" s="9" t="s">
        <v>15</v>
      </c>
      <c r="I1280" s="9">
        <v>7732.1199999999972</v>
      </c>
      <c r="J1280" s="9" t="s">
        <v>16</v>
      </c>
      <c r="K1280" s="9">
        <v>4</v>
      </c>
      <c r="L1280" s="9">
        <v>340</v>
      </c>
      <c r="M1280" s="9">
        <v>2</v>
      </c>
      <c r="N1280" s="11">
        <f t="shared" si="19"/>
        <v>7732.1199999999972</v>
      </c>
      <c r="O1280" s="12"/>
    </row>
    <row r="1281" spans="1:15" outlineLevel="2" x14ac:dyDescent="0.25">
      <c r="A1281" s="9">
        <v>1030</v>
      </c>
      <c r="B1281" s="9">
        <v>1030</v>
      </c>
      <c r="C1281" s="9" t="s">
        <v>13</v>
      </c>
      <c r="D1281" s="9">
        <v>640040</v>
      </c>
      <c r="E1281" s="10" t="s">
        <v>576</v>
      </c>
      <c r="F1281" s="9">
        <v>840113700</v>
      </c>
      <c r="H1281" s="9" t="s">
        <v>15</v>
      </c>
      <c r="I1281" s="9">
        <v>217.48000000000002</v>
      </c>
      <c r="J1281" s="9" t="s">
        <v>16</v>
      </c>
      <c r="K1281" s="9">
        <v>4</v>
      </c>
      <c r="L1281" s="9">
        <v>341</v>
      </c>
      <c r="M1281" s="9">
        <v>2</v>
      </c>
      <c r="N1281" s="11">
        <f t="shared" si="19"/>
        <v>217.48000000000002</v>
      </c>
      <c r="O1281" s="12"/>
    </row>
    <row r="1282" spans="1:15" outlineLevel="2" x14ac:dyDescent="0.25">
      <c r="A1282" s="9">
        <v>1030</v>
      </c>
      <c r="B1282" s="9">
        <v>1030</v>
      </c>
      <c r="C1282" s="9" t="s">
        <v>13</v>
      </c>
      <c r="D1282" s="9">
        <v>640040</v>
      </c>
      <c r="E1282" s="10" t="s">
        <v>576</v>
      </c>
      <c r="F1282" s="9">
        <v>840113701</v>
      </c>
      <c r="H1282" s="9" t="s">
        <v>15</v>
      </c>
      <c r="I1282" s="9">
        <v>17162.730000000003</v>
      </c>
      <c r="J1282" s="9" t="s">
        <v>16</v>
      </c>
      <c r="K1282" s="9">
        <v>4</v>
      </c>
      <c r="L1282" s="9">
        <v>342</v>
      </c>
      <c r="M1282" s="9">
        <v>2</v>
      </c>
      <c r="N1282" s="11">
        <f t="shared" si="19"/>
        <v>17162.730000000003</v>
      </c>
      <c r="O1282" s="12"/>
    </row>
    <row r="1283" spans="1:15" outlineLevel="1" x14ac:dyDescent="0.25">
      <c r="A1283" s="9">
        <v>1030</v>
      </c>
      <c r="B1283" s="9">
        <v>1030</v>
      </c>
      <c r="C1283" s="9" t="s">
        <v>13</v>
      </c>
      <c r="D1283" s="9">
        <v>212800</v>
      </c>
      <c r="E1283" s="10" t="s">
        <v>576</v>
      </c>
      <c r="H1283" s="9" t="s">
        <v>17</v>
      </c>
      <c r="I1283" s="9">
        <v>25112.33</v>
      </c>
      <c r="J1283" s="9" t="s">
        <v>18</v>
      </c>
      <c r="K1283" s="9">
        <v>4</v>
      </c>
      <c r="L1283" s="9">
        <v>343</v>
      </c>
      <c r="M1283" s="9">
        <v>2</v>
      </c>
      <c r="N1283" s="11">
        <f t="shared" ref="N1283:N1346" si="20">IF(H1283="DR",I1283,I1283*-1)</f>
        <v>-25112.33</v>
      </c>
      <c r="O1283" s="12"/>
    </row>
    <row r="1284" spans="1:15" outlineLevel="2" x14ac:dyDescent="0.25">
      <c r="A1284" s="9">
        <v>1030</v>
      </c>
      <c r="B1284" s="9">
        <v>1030</v>
      </c>
      <c r="C1284" s="9" t="s">
        <v>13</v>
      </c>
      <c r="D1284" s="9">
        <v>640040</v>
      </c>
      <c r="E1284" s="10" t="s">
        <v>577</v>
      </c>
      <c r="F1284" s="9">
        <v>140114400</v>
      </c>
      <c r="H1284" s="9" t="s">
        <v>15</v>
      </c>
      <c r="I1284" s="9">
        <v>2851.2999999999997</v>
      </c>
      <c r="J1284" s="9" t="s">
        <v>16</v>
      </c>
      <c r="K1284" s="9">
        <v>4</v>
      </c>
      <c r="L1284" s="9">
        <v>344</v>
      </c>
      <c r="M1284" s="9">
        <v>2</v>
      </c>
      <c r="N1284" s="11">
        <f t="shared" si="20"/>
        <v>2851.2999999999997</v>
      </c>
      <c r="O1284" s="12"/>
    </row>
    <row r="1285" spans="1:15" outlineLevel="2" x14ac:dyDescent="0.25">
      <c r="A1285" s="9">
        <v>1030</v>
      </c>
      <c r="B1285" s="9">
        <v>1030</v>
      </c>
      <c r="C1285" s="9" t="s">
        <v>13</v>
      </c>
      <c r="D1285" s="9">
        <v>640040</v>
      </c>
      <c r="E1285" s="10" t="s">
        <v>577</v>
      </c>
      <c r="F1285" s="9">
        <v>140114401</v>
      </c>
      <c r="H1285" s="9" t="s">
        <v>15</v>
      </c>
      <c r="I1285" s="9">
        <v>1600.7099999999998</v>
      </c>
      <c r="J1285" s="9" t="s">
        <v>16</v>
      </c>
      <c r="K1285" s="9">
        <v>4</v>
      </c>
      <c r="L1285" s="9">
        <v>345</v>
      </c>
      <c r="M1285" s="9">
        <v>2</v>
      </c>
      <c r="N1285" s="11">
        <f t="shared" si="20"/>
        <v>1600.7099999999998</v>
      </c>
      <c r="O1285" s="12"/>
    </row>
    <row r="1286" spans="1:15" outlineLevel="2" x14ac:dyDescent="0.25">
      <c r="A1286" s="9">
        <v>1030</v>
      </c>
      <c r="B1286" s="9">
        <v>1030</v>
      </c>
      <c r="C1286" s="9" t="s">
        <v>13</v>
      </c>
      <c r="D1286" s="9">
        <v>640040</v>
      </c>
      <c r="E1286" s="10" t="s">
        <v>577</v>
      </c>
      <c r="F1286" s="9">
        <v>840114400</v>
      </c>
      <c r="H1286" s="9" t="s">
        <v>15</v>
      </c>
      <c r="I1286" s="9">
        <v>4622.9399999999996</v>
      </c>
      <c r="J1286" s="9" t="s">
        <v>16</v>
      </c>
      <c r="K1286" s="9">
        <v>4</v>
      </c>
      <c r="L1286" s="9">
        <v>346</v>
      </c>
      <c r="M1286" s="9">
        <v>2</v>
      </c>
      <c r="N1286" s="11">
        <f t="shared" si="20"/>
        <v>4622.9399999999996</v>
      </c>
      <c r="O1286" s="13"/>
    </row>
    <row r="1287" spans="1:15" outlineLevel="1" x14ac:dyDescent="0.25">
      <c r="A1287" s="9">
        <v>1030</v>
      </c>
      <c r="B1287" s="9">
        <v>1030</v>
      </c>
      <c r="C1287" s="9" t="s">
        <v>13</v>
      </c>
      <c r="D1287" s="9">
        <v>212800</v>
      </c>
      <c r="E1287" s="10" t="s">
        <v>577</v>
      </c>
      <c r="H1287" s="9" t="s">
        <v>17</v>
      </c>
      <c r="I1287" s="9">
        <v>9074.9499999999989</v>
      </c>
      <c r="J1287" s="9" t="s">
        <v>18</v>
      </c>
      <c r="K1287" s="9">
        <v>4</v>
      </c>
      <c r="L1287" s="9">
        <v>347</v>
      </c>
      <c r="M1287" s="9">
        <v>2</v>
      </c>
      <c r="N1287" s="11">
        <f t="shared" si="20"/>
        <v>-9074.9499999999989</v>
      </c>
      <c r="O1287" s="12"/>
    </row>
    <row r="1288" spans="1:15" outlineLevel="2" x14ac:dyDescent="0.25">
      <c r="A1288" s="9">
        <v>1030</v>
      </c>
      <c r="B1288" s="9">
        <v>1030</v>
      </c>
      <c r="C1288" s="9" t="s">
        <v>13</v>
      </c>
      <c r="D1288" s="9">
        <v>640040</v>
      </c>
      <c r="E1288" s="10" t="s">
        <v>578</v>
      </c>
      <c r="F1288" s="9">
        <v>140124000</v>
      </c>
      <c r="H1288" s="9" t="s">
        <v>15</v>
      </c>
      <c r="I1288" s="9">
        <v>11457.610000000004</v>
      </c>
      <c r="J1288" s="9" t="s">
        <v>16</v>
      </c>
      <c r="K1288" s="9">
        <v>4</v>
      </c>
      <c r="L1288" s="9">
        <v>348</v>
      </c>
      <c r="M1288" s="9">
        <v>2</v>
      </c>
      <c r="N1288" s="11">
        <f t="shared" si="20"/>
        <v>11457.610000000004</v>
      </c>
      <c r="O1288" s="13"/>
    </row>
    <row r="1289" spans="1:15" outlineLevel="2" x14ac:dyDescent="0.25">
      <c r="A1289" s="9">
        <v>1030</v>
      </c>
      <c r="B1289" s="9">
        <v>1030</v>
      </c>
      <c r="C1289" s="9" t="s">
        <v>13</v>
      </c>
      <c r="D1289" s="9">
        <v>640040</v>
      </c>
      <c r="E1289" s="10" t="s">
        <v>578</v>
      </c>
      <c r="F1289" s="9">
        <v>340424000</v>
      </c>
      <c r="H1289" s="9" t="s">
        <v>15</v>
      </c>
      <c r="I1289" s="9">
        <v>365.16</v>
      </c>
      <c r="J1289" s="9" t="s">
        <v>16</v>
      </c>
      <c r="K1289" s="9">
        <v>4</v>
      </c>
      <c r="L1289" s="9">
        <v>349</v>
      </c>
      <c r="M1289" s="9">
        <v>2</v>
      </c>
      <c r="N1289" s="11">
        <f t="shared" si="20"/>
        <v>365.16</v>
      </c>
      <c r="O1289" s="12"/>
    </row>
    <row r="1290" spans="1:15" outlineLevel="2" x14ac:dyDescent="0.25">
      <c r="A1290" s="9">
        <v>1030</v>
      </c>
      <c r="B1290" s="9">
        <v>1030</v>
      </c>
      <c r="C1290" s="9" t="s">
        <v>13</v>
      </c>
      <c r="D1290" s="9">
        <v>640040</v>
      </c>
      <c r="E1290" s="10" t="s">
        <v>578</v>
      </c>
      <c r="F1290" s="9">
        <v>840124000</v>
      </c>
      <c r="H1290" s="9" t="s">
        <v>15</v>
      </c>
      <c r="I1290" s="9">
        <v>2279.15</v>
      </c>
      <c r="J1290" s="9" t="s">
        <v>16</v>
      </c>
      <c r="K1290" s="9">
        <v>4</v>
      </c>
      <c r="L1290" s="9">
        <v>350</v>
      </c>
      <c r="M1290" s="9">
        <v>2</v>
      </c>
      <c r="N1290" s="11">
        <f t="shared" si="20"/>
        <v>2279.15</v>
      </c>
      <c r="O1290" s="13"/>
    </row>
    <row r="1291" spans="1:15" outlineLevel="1" x14ac:dyDescent="0.25">
      <c r="A1291" s="9">
        <v>1030</v>
      </c>
      <c r="B1291" s="9">
        <v>1030</v>
      </c>
      <c r="C1291" s="9" t="s">
        <v>13</v>
      </c>
      <c r="D1291" s="9">
        <v>212800</v>
      </c>
      <c r="E1291" s="10" t="s">
        <v>578</v>
      </c>
      <c r="H1291" s="9" t="s">
        <v>17</v>
      </c>
      <c r="I1291" s="9">
        <v>14101.920000000004</v>
      </c>
      <c r="J1291" s="9" t="s">
        <v>18</v>
      </c>
      <c r="K1291" s="9">
        <v>4</v>
      </c>
      <c r="L1291" s="9">
        <v>351</v>
      </c>
      <c r="M1291" s="9">
        <v>2</v>
      </c>
      <c r="N1291" s="11">
        <f t="shared" si="20"/>
        <v>-14101.920000000004</v>
      </c>
      <c r="O1291" s="12"/>
    </row>
    <row r="1292" spans="1:15" outlineLevel="2" x14ac:dyDescent="0.25">
      <c r="A1292" s="9">
        <v>1030</v>
      </c>
      <c r="B1292" s="9">
        <v>1030</v>
      </c>
      <c r="C1292" s="9" t="s">
        <v>13</v>
      </c>
      <c r="D1292" s="9">
        <v>640040</v>
      </c>
      <c r="E1292" s="10" t="s">
        <v>579</v>
      </c>
      <c r="F1292" s="9">
        <v>340924300</v>
      </c>
      <c r="H1292" s="9" t="s">
        <v>15</v>
      </c>
      <c r="I1292" s="9">
        <v>927.62</v>
      </c>
      <c r="J1292" s="9" t="s">
        <v>16</v>
      </c>
      <c r="K1292" s="9">
        <v>4</v>
      </c>
      <c r="L1292" s="9">
        <v>352</v>
      </c>
      <c r="M1292" s="9">
        <v>2</v>
      </c>
      <c r="N1292" s="11">
        <f t="shared" si="20"/>
        <v>927.62</v>
      </c>
      <c r="O1292" s="13"/>
    </row>
    <row r="1293" spans="1:15" outlineLevel="2" x14ac:dyDescent="0.25">
      <c r="A1293" s="9">
        <v>1030</v>
      </c>
      <c r="B1293" s="9">
        <v>1030</v>
      </c>
      <c r="C1293" s="9" t="s">
        <v>13</v>
      </c>
      <c r="D1293" s="9">
        <v>640040</v>
      </c>
      <c r="E1293" s="10" t="s">
        <v>579</v>
      </c>
      <c r="F1293" s="9">
        <v>440424300</v>
      </c>
      <c r="H1293" s="9" t="s">
        <v>15</v>
      </c>
      <c r="I1293" s="9">
        <v>1087.0300000000002</v>
      </c>
      <c r="J1293" s="9" t="s">
        <v>16</v>
      </c>
      <c r="K1293" s="9">
        <v>4</v>
      </c>
      <c r="L1293" s="9">
        <v>353</v>
      </c>
      <c r="M1293" s="9">
        <v>2</v>
      </c>
      <c r="N1293" s="11">
        <f t="shared" si="20"/>
        <v>1087.0300000000002</v>
      </c>
      <c r="O1293" s="12"/>
    </row>
    <row r="1294" spans="1:15" outlineLevel="2" x14ac:dyDescent="0.25">
      <c r="A1294" s="9">
        <v>1030</v>
      </c>
      <c r="B1294" s="9">
        <v>1030</v>
      </c>
      <c r="C1294" s="9" t="s">
        <v>13</v>
      </c>
      <c r="D1294" s="9">
        <v>640040</v>
      </c>
      <c r="E1294" s="10" t="s">
        <v>579</v>
      </c>
      <c r="F1294" s="9">
        <v>840124300</v>
      </c>
      <c r="H1294" s="9" t="s">
        <v>15</v>
      </c>
      <c r="I1294" s="9">
        <v>1648.22</v>
      </c>
      <c r="J1294" s="9" t="s">
        <v>16</v>
      </c>
      <c r="K1294" s="9">
        <v>4</v>
      </c>
      <c r="L1294" s="9">
        <v>354</v>
      </c>
      <c r="M1294" s="9">
        <v>2</v>
      </c>
      <c r="N1294" s="11">
        <f t="shared" si="20"/>
        <v>1648.22</v>
      </c>
      <c r="O1294" s="12"/>
    </row>
    <row r="1295" spans="1:15" outlineLevel="1" x14ac:dyDescent="0.25">
      <c r="A1295" s="9">
        <v>1030</v>
      </c>
      <c r="B1295" s="9">
        <v>1030</v>
      </c>
      <c r="C1295" s="9" t="s">
        <v>13</v>
      </c>
      <c r="D1295" s="9">
        <v>212800</v>
      </c>
      <c r="E1295" s="10" t="s">
        <v>579</v>
      </c>
      <c r="H1295" s="9" t="s">
        <v>17</v>
      </c>
      <c r="I1295" s="9">
        <v>3662.87</v>
      </c>
      <c r="J1295" s="9" t="s">
        <v>18</v>
      </c>
      <c r="K1295" s="9">
        <v>4</v>
      </c>
      <c r="L1295" s="9">
        <v>355</v>
      </c>
      <c r="M1295" s="9">
        <v>2</v>
      </c>
      <c r="N1295" s="11">
        <f t="shared" si="20"/>
        <v>-3662.87</v>
      </c>
      <c r="O1295" s="13"/>
    </row>
    <row r="1296" spans="1:15" outlineLevel="2" x14ac:dyDescent="0.25">
      <c r="A1296" s="9">
        <v>1030</v>
      </c>
      <c r="B1296" s="9">
        <v>1030</v>
      </c>
      <c r="C1296" s="9" t="s">
        <v>13</v>
      </c>
      <c r="D1296" s="9">
        <v>640040</v>
      </c>
      <c r="E1296" s="10" t="s">
        <v>580</v>
      </c>
      <c r="F1296" s="9">
        <v>640130000</v>
      </c>
      <c r="H1296" s="9" t="s">
        <v>15</v>
      </c>
      <c r="I1296" s="9">
        <v>5</v>
      </c>
      <c r="J1296" s="9" t="s">
        <v>16</v>
      </c>
      <c r="K1296" s="9">
        <v>4</v>
      </c>
      <c r="L1296" s="9">
        <v>356</v>
      </c>
      <c r="M1296" s="9">
        <v>2</v>
      </c>
      <c r="N1296" s="11">
        <f t="shared" si="20"/>
        <v>5</v>
      </c>
      <c r="O1296" s="12"/>
    </row>
    <row r="1297" spans="1:15" outlineLevel="2" x14ac:dyDescent="0.25">
      <c r="A1297" s="9">
        <v>1030</v>
      </c>
      <c r="B1297" s="9">
        <v>1030</v>
      </c>
      <c r="C1297" s="9" t="s">
        <v>13</v>
      </c>
      <c r="D1297" s="9">
        <v>640040</v>
      </c>
      <c r="E1297" s="10" t="s">
        <v>580</v>
      </c>
      <c r="F1297" s="9">
        <v>840030001</v>
      </c>
      <c r="H1297" s="9" t="s">
        <v>15</v>
      </c>
      <c r="I1297" s="9">
        <v>17541.55</v>
      </c>
      <c r="J1297" s="9" t="s">
        <v>16</v>
      </c>
      <c r="K1297" s="9">
        <v>4</v>
      </c>
      <c r="L1297" s="9">
        <v>357</v>
      </c>
      <c r="M1297" s="9">
        <v>2</v>
      </c>
      <c r="N1297" s="11">
        <f t="shared" si="20"/>
        <v>17541.55</v>
      </c>
      <c r="O1297" s="13"/>
    </row>
    <row r="1298" spans="1:15" outlineLevel="2" x14ac:dyDescent="0.25">
      <c r="A1298" s="9">
        <v>1030</v>
      </c>
      <c r="B1298" s="9">
        <v>1030</v>
      </c>
      <c r="C1298" s="9" t="s">
        <v>13</v>
      </c>
      <c r="D1298" s="9">
        <v>640040</v>
      </c>
      <c r="E1298" s="10" t="s">
        <v>580</v>
      </c>
      <c r="F1298" s="9">
        <v>840130000</v>
      </c>
      <c r="H1298" s="9" t="s">
        <v>15</v>
      </c>
      <c r="I1298" s="9">
        <v>3129.8400000000006</v>
      </c>
      <c r="J1298" s="9" t="s">
        <v>16</v>
      </c>
      <c r="K1298" s="9">
        <v>4</v>
      </c>
      <c r="L1298" s="9">
        <v>358</v>
      </c>
      <c r="M1298" s="9">
        <v>2</v>
      </c>
      <c r="N1298" s="11">
        <f t="shared" si="20"/>
        <v>3129.8400000000006</v>
      </c>
      <c r="O1298" s="12"/>
    </row>
    <row r="1299" spans="1:15" outlineLevel="1" x14ac:dyDescent="0.25">
      <c r="A1299" s="9">
        <v>1030</v>
      </c>
      <c r="B1299" s="9">
        <v>1030</v>
      </c>
      <c r="C1299" s="9" t="s">
        <v>13</v>
      </c>
      <c r="D1299" s="9">
        <v>212800</v>
      </c>
      <c r="E1299" s="10" t="s">
        <v>580</v>
      </c>
      <c r="H1299" s="9" t="s">
        <v>17</v>
      </c>
      <c r="I1299" s="9">
        <v>20676.39</v>
      </c>
      <c r="J1299" s="9" t="s">
        <v>18</v>
      </c>
      <c r="K1299" s="9">
        <v>4</v>
      </c>
      <c r="L1299" s="9">
        <v>359</v>
      </c>
      <c r="M1299" s="9">
        <v>2</v>
      </c>
      <c r="N1299" s="11">
        <f t="shared" si="20"/>
        <v>-20676.39</v>
      </c>
      <c r="O1299" s="12"/>
    </row>
    <row r="1300" spans="1:15" outlineLevel="2" x14ac:dyDescent="0.25">
      <c r="A1300" s="9">
        <v>1080</v>
      </c>
      <c r="B1300" s="9">
        <v>1080</v>
      </c>
      <c r="C1300" s="9" t="s">
        <v>13</v>
      </c>
      <c r="D1300" s="9">
        <v>640040</v>
      </c>
      <c r="E1300" s="10" t="s">
        <v>581</v>
      </c>
      <c r="F1300" s="9">
        <v>350004405</v>
      </c>
      <c r="H1300" s="9" t="s">
        <v>15</v>
      </c>
      <c r="I1300" s="9">
        <v>2264.0500000000002</v>
      </c>
      <c r="J1300" s="9" t="s">
        <v>16</v>
      </c>
      <c r="K1300" s="9">
        <v>4</v>
      </c>
      <c r="L1300" s="9">
        <v>360</v>
      </c>
      <c r="M1300" s="9">
        <v>2</v>
      </c>
      <c r="N1300" s="11">
        <f t="shared" si="20"/>
        <v>2264.0500000000002</v>
      </c>
      <c r="O1300" s="13"/>
    </row>
    <row r="1301" spans="1:15" outlineLevel="2" x14ac:dyDescent="0.25">
      <c r="A1301" s="9">
        <v>1080</v>
      </c>
      <c r="B1301" s="9">
        <v>1080</v>
      </c>
      <c r="C1301" s="9" t="s">
        <v>13</v>
      </c>
      <c r="D1301" s="9">
        <v>640040</v>
      </c>
      <c r="E1301" s="10" t="s">
        <v>581</v>
      </c>
      <c r="F1301" s="9">
        <v>350004437</v>
      </c>
      <c r="H1301" s="9" t="s">
        <v>15</v>
      </c>
      <c r="I1301" s="9">
        <v>36.07</v>
      </c>
      <c r="J1301" s="9" t="s">
        <v>16</v>
      </c>
      <c r="K1301" s="9">
        <v>4</v>
      </c>
      <c r="L1301" s="9">
        <v>361</v>
      </c>
      <c r="M1301" s="9">
        <v>2</v>
      </c>
      <c r="N1301" s="11">
        <f t="shared" si="20"/>
        <v>36.07</v>
      </c>
      <c r="O1301" s="12"/>
    </row>
    <row r="1302" spans="1:15" outlineLevel="2" x14ac:dyDescent="0.25">
      <c r="A1302" s="9">
        <v>1080</v>
      </c>
      <c r="B1302" s="9">
        <v>1080</v>
      </c>
      <c r="C1302" s="9" t="s">
        <v>13</v>
      </c>
      <c r="D1302" s="9">
        <v>640040</v>
      </c>
      <c r="E1302" s="10" t="s">
        <v>581</v>
      </c>
      <c r="F1302" s="9">
        <v>350404455</v>
      </c>
      <c r="H1302" s="9" t="s">
        <v>15</v>
      </c>
      <c r="I1302" s="9">
        <v>381.58</v>
      </c>
      <c r="J1302" s="9" t="s">
        <v>16</v>
      </c>
      <c r="K1302" s="9">
        <v>4</v>
      </c>
      <c r="L1302" s="9">
        <v>362</v>
      </c>
      <c r="M1302" s="9">
        <v>2</v>
      </c>
      <c r="N1302" s="11">
        <f t="shared" si="20"/>
        <v>381.58</v>
      </c>
      <c r="O1302" s="12"/>
    </row>
    <row r="1303" spans="1:15" outlineLevel="1" x14ac:dyDescent="0.25">
      <c r="A1303" s="9">
        <v>1080</v>
      </c>
      <c r="B1303" s="9">
        <v>1080</v>
      </c>
      <c r="C1303" s="9" t="s">
        <v>13</v>
      </c>
      <c r="D1303" s="9">
        <v>212800</v>
      </c>
      <c r="E1303" s="10" t="s">
        <v>581</v>
      </c>
      <c r="H1303" s="9" t="s">
        <v>17</v>
      </c>
      <c r="I1303" s="9">
        <v>2681.7000000000003</v>
      </c>
      <c r="J1303" s="9" t="s">
        <v>18</v>
      </c>
      <c r="K1303" s="9">
        <v>4</v>
      </c>
      <c r="L1303" s="9">
        <v>363</v>
      </c>
      <c r="M1303" s="9">
        <v>2</v>
      </c>
      <c r="N1303" s="11">
        <f t="shared" si="20"/>
        <v>-2681.7000000000003</v>
      </c>
      <c r="O1303" s="13"/>
    </row>
    <row r="1304" spans="1:15" outlineLevel="2" x14ac:dyDescent="0.25">
      <c r="A1304" s="9">
        <v>1080</v>
      </c>
      <c r="B1304" s="9">
        <v>1080</v>
      </c>
      <c r="C1304" s="9" t="s">
        <v>13</v>
      </c>
      <c r="D1304" s="9">
        <v>640040</v>
      </c>
      <c r="E1304" s="10" t="s">
        <v>582</v>
      </c>
      <c r="F1304" s="9">
        <v>350004606</v>
      </c>
      <c r="H1304" s="9" t="s">
        <v>15</v>
      </c>
      <c r="I1304" s="9">
        <v>319.48</v>
      </c>
      <c r="J1304" s="9" t="s">
        <v>16</v>
      </c>
      <c r="K1304" s="9">
        <v>4</v>
      </c>
      <c r="L1304" s="9">
        <v>364</v>
      </c>
      <c r="M1304" s="9">
        <v>2</v>
      </c>
      <c r="N1304" s="11">
        <f t="shared" si="20"/>
        <v>319.48</v>
      </c>
      <c r="O1304" s="12"/>
    </row>
    <row r="1305" spans="1:15" outlineLevel="2" x14ac:dyDescent="0.25">
      <c r="A1305" s="9">
        <v>1080</v>
      </c>
      <c r="B1305" s="9">
        <v>1080</v>
      </c>
      <c r="C1305" s="9" t="s">
        <v>13</v>
      </c>
      <c r="D1305" s="9">
        <v>640040</v>
      </c>
      <c r="E1305" s="10" t="s">
        <v>582</v>
      </c>
      <c r="F1305" s="9">
        <v>350004637</v>
      </c>
      <c r="H1305" s="9" t="s">
        <v>15</v>
      </c>
      <c r="I1305" s="9">
        <v>1250.81</v>
      </c>
      <c r="J1305" s="9" t="s">
        <v>16</v>
      </c>
      <c r="K1305" s="9">
        <v>4</v>
      </c>
      <c r="L1305" s="9">
        <v>365</v>
      </c>
      <c r="M1305" s="9">
        <v>2</v>
      </c>
      <c r="N1305" s="11">
        <f t="shared" si="20"/>
        <v>1250.81</v>
      </c>
      <c r="O1305" s="12"/>
    </row>
    <row r="1306" spans="1:15" outlineLevel="2" x14ac:dyDescent="0.25">
      <c r="A1306" s="9">
        <v>1080</v>
      </c>
      <c r="B1306" s="9">
        <v>1080</v>
      </c>
      <c r="C1306" s="9" t="s">
        <v>13</v>
      </c>
      <c r="D1306" s="9">
        <v>640040</v>
      </c>
      <c r="E1306" s="10" t="s">
        <v>582</v>
      </c>
      <c r="F1306" s="9">
        <v>350404630</v>
      </c>
      <c r="H1306" s="9" t="s">
        <v>15</v>
      </c>
      <c r="I1306" s="9">
        <v>2483.7600000000002</v>
      </c>
      <c r="J1306" s="9" t="s">
        <v>16</v>
      </c>
      <c r="K1306" s="9">
        <v>4</v>
      </c>
      <c r="L1306" s="9">
        <v>366</v>
      </c>
      <c r="M1306" s="9">
        <v>2</v>
      </c>
      <c r="N1306" s="11">
        <f t="shared" si="20"/>
        <v>2483.7600000000002</v>
      </c>
      <c r="O1306" s="13"/>
    </row>
    <row r="1307" spans="1:15" outlineLevel="1" x14ac:dyDescent="0.25">
      <c r="A1307" s="9">
        <v>1080</v>
      </c>
      <c r="B1307" s="9">
        <v>1080</v>
      </c>
      <c r="C1307" s="9" t="s">
        <v>13</v>
      </c>
      <c r="D1307" s="9">
        <v>212800</v>
      </c>
      <c r="E1307" s="10" t="s">
        <v>582</v>
      </c>
      <c r="H1307" s="9" t="s">
        <v>17</v>
      </c>
      <c r="I1307" s="9">
        <v>4054.05</v>
      </c>
      <c r="J1307" s="9" t="s">
        <v>18</v>
      </c>
      <c r="K1307" s="9">
        <v>4</v>
      </c>
      <c r="L1307" s="9">
        <v>367</v>
      </c>
      <c r="M1307" s="9">
        <v>2</v>
      </c>
      <c r="N1307" s="11">
        <f t="shared" si="20"/>
        <v>-4054.05</v>
      </c>
      <c r="O1307" s="12"/>
    </row>
    <row r="1308" spans="1:15" outlineLevel="2" x14ac:dyDescent="0.25">
      <c r="A1308" s="9">
        <v>1080</v>
      </c>
      <c r="B1308" s="9">
        <v>1080</v>
      </c>
      <c r="C1308" s="9" t="s">
        <v>13</v>
      </c>
      <c r="D1308" s="9">
        <v>640040</v>
      </c>
      <c r="E1308" s="10" t="s">
        <v>583</v>
      </c>
      <c r="F1308" s="9">
        <v>450105204</v>
      </c>
      <c r="H1308" s="9" t="s">
        <v>15</v>
      </c>
      <c r="I1308" s="9">
        <v>3358.66</v>
      </c>
      <c r="J1308" s="9" t="s">
        <v>16</v>
      </c>
      <c r="K1308" s="9">
        <v>4</v>
      </c>
      <c r="L1308" s="9">
        <v>368</v>
      </c>
      <c r="M1308" s="9">
        <v>2</v>
      </c>
      <c r="N1308" s="11">
        <f t="shared" si="20"/>
        <v>3358.66</v>
      </c>
      <c r="O1308" s="13"/>
    </row>
    <row r="1309" spans="1:15" outlineLevel="2" x14ac:dyDescent="0.25">
      <c r="A1309" s="9">
        <v>1080</v>
      </c>
      <c r="B1309" s="9">
        <v>1080</v>
      </c>
      <c r="C1309" s="9" t="s">
        <v>13</v>
      </c>
      <c r="D1309" s="9">
        <v>640040</v>
      </c>
      <c r="E1309" s="10" t="s">
        <v>583</v>
      </c>
      <c r="F1309" s="9">
        <v>450105205</v>
      </c>
      <c r="H1309" s="9" t="s">
        <v>15</v>
      </c>
      <c r="I1309" s="9">
        <v>1800.88</v>
      </c>
      <c r="J1309" s="9" t="s">
        <v>16</v>
      </c>
      <c r="K1309" s="9">
        <v>4</v>
      </c>
      <c r="L1309" s="9">
        <v>369</v>
      </c>
      <c r="M1309" s="9">
        <v>2</v>
      </c>
      <c r="N1309" s="11">
        <f t="shared" si="20"/>
        <v>1800.88</v>
      </c>
      <c r="O1309" s="12"/>
    </row>
    <row r="1310" spans="1:15" outlineLevel="2" x14ac:dyDescent="0.25">
      <c r="A1310" s="9">
        <v>1080</v>
      </c>
      <c r="B1310" s="9">
        <v>1080</v>
      </c>
      <c r="C1310" s="9" t="s">
        <v>13</v>
      </c>
      <c r="D1310" s="9">
        <v>640040</v>
      </c>
      <c r="E1310" s="10" t="s">
        <v>583</v>
      </c>
      <c r="F1310" s="9">
        <v>450105206</v>
      </c>
      <c r="H1310" s="9" t="s">
        <v>15</v>
      </c>
      <c r="I1310" s="9">
        <v>5441.0799999999981</v>
      </c>
      <c r="J1310" s="9" t="s">
        <v>16</v>
      </c>
      <c r="K1310" s="9">
        <v>4</v>
      </c>
      <c r="L1310" s="9">
        <v>370</v>
      </c>
      <c r="M1310" s="9">
        <v>2</v>
      </c>
      <c r="N1310" s="11">
        <f t="shared" si="20"/>
        <v>5441.0799999999981</v>
      </c>
      <c r="O1310" s="12"/>
    </row>
    <row r="1311" spans="1:15" outlineLevel="1" x14ac:dyDescent="0.25">
      <c r="A1311" s="9">
        <v>1080</v>
      </c>
      <c r="B1311" s="9">
        <v>1080</v>
      </c>
      <c r="C1311" s="9" t="s">
        <v>13</v>
      </c>
      <c r="D1311" s="9">
        <v>212800</v>
      </c>
      <c r="E1311" s="10" t="s">
        <v>583</v>
      </c>
      <c r="H1311" s="9" t="s">
        <v>17</v>
      </c>
      <c r="I1311" s="9">
        <v>10600.619999999999</v>
      </c>
      <c r="J1311" s="9" t="s">
        <v>18</v>
      </c>
      <c r="K1311" s="9">
        <v>4</v>
      </c>
      <c r="L1311" s="9">
        <v>371</v>
      </c>
      <c r="M1311" s="9">
        <v>2</v>
      </c>
      <c r="N1311" s="11">
        <f t="shared" si="20"/>
        <v>-10600.619999999999</v>
      </c>
      <c r="O1311" s="13"/>
    </row>
    <row r="1312" spans="1:15" outlineLevel="2" x14ac:dyDescent="0.25">
      <c r="A1312" s="9">
        <v>1085</v>
      </c>
      <c r="B1312" s="9">
        <v>1085</v>
      </c>
      <c r="C1312" s="9" t="s">
        <v>13</v>
      </c>
      <c r="D1312" s="9">
        <v>640040</v>
      </c>
      <c r="E1312" s="10" t="s">
        <v>584</v>
      </c>
      <c r="F1312" s="9">
        <v>150005400</v>
      </c>
      <c r="H1312" s="9" t="s">
        <v>15</v>
      </c>
      <c r="I1312" s="9">
        <v>9329.4799999999977</v>
      </c>
      <c r="J1312" s="9" t="s">
        <v>16</v>
      </c>
      <c r="K1312" s="9">
        <v>4</v>
      </c>
      <c r="L1312" s="9">
        <v>372</v>
      </c>
      <c r="M1312" s="9">
        <v>2</v>
      </c>
      <c r="N1312" s="11">
        <f t="shared" si="20"/>
        <v>9329.4799999999977</v>
      </c>
      <c r="O1312" s="12"/>
    </row>
    <row r="1313" spans="1:15" outlineLevel="2" x14ac:dyDescent="0.25">
      <c r="A1313" s="9">
        <v>1085</v>
      </c>
      <c r="B1313" s="9">
        <v>1085</v>
      </c>
      <c r="C1313" s="9" t="s">
        <v>13</v>
      </c>
      <c r="D1313" s="9">
        <v>640040</v>
      </c>
      <c r="E1313" s="10" t="s">
        <v>584</v>
      </c>
      <c r="F1313" s="9">
        <v>150005401</v>
      </c>
      <c r="H1313" s="9" t="s">
        <v>15</v>
      </c>
      <c r="I1313" s="9">
        <v>1935.8600000000001</v>
      </c>
      <c r="J1313" s="9" t="s">
        <v>16</v>
      </c>
      <c r="K1313" s="9">
        <v>4</v>
      </c>
      <c r="L1313" s="9">
        <v>373</v>
      </c>
      <c r="M1313" s="9">
        <v>2</v>
      </c>
      <c r="N1313" s="11">
        <f t="shared" si="20"/>
        <v>1935.8600000000001</v>
      </c>
      <c r="O1313" s="12"/>
    </row>
    <row r="1314" spans="1:15" outlineLevel="2" x14ac:dyDescent="0.25">
      <c r="A1314" s="9">
        <v>1085</v>
      </c>
      <c r="B1314" s="9">
        <v>1085</v>
      </c>
      <c r="C1314" s="9" t="s">
        <v>13</v>
      </c>
      <c r="D1314" s="9">
        <v>640040</v>
      </c>
      <c r="E1314" s="10" t="s">
        <v>584</v>
      </c>
      <c r="F1314" s="9">
        <v>150105400</v>
      </c>
      <c r="H1314" s="9" t="s">
        <v>15</v>
      </c>
      <c r="I1314" s="9">
        <v>34262.359999999993</v>
      </c>
      <c r="J1314" s="9" t="s">
        <v>16</v>
      </c>
      <c r="K1314" s="9">
        <v>4</v>
      </c>
      <c r="L1314" s="9">
        <v>374</v>
      </c>
      <c r="M1314" s="9">
        <v>2</v>
      </c>
      <c r="N1314" s="11">
        <f t="shared" si="20"/>
        <v>34262.359999999993</v>
      </c>
      <c r="O1314" s="13"/>
    </row>
    <row r="1315" spans="1:15" outlineLevel="1" x14ac:dyDescent="0.25">
      <c r="A1315" s="9">
        <v>1085</v>
      </c>
      <c r="B1315" s="9">
        <v>1085</v>
      </c>
      <c r="C1315" s="9" t="s">
        <v>13</v>
      </c>
      <c r="D1315" s="9">
        <v>212800</v>
      </c>
      <c r="E1315" s="10" t="s">
        <v>584</v>
      </c>
      <c r="H1315" s="9" t="s">
        <v>17</v>
      </c>
      <c r="I1315" s="9">
        <v>45527.69999999999</v>
      </c>
      <c r="J1315" s="9" t="s">
        <v>18</v>
      </c>
      <c r="K1315" s="9">
        <v>4</v>
      </c>
      <c r="L1315" s="9">
        <v>375</v>
      </c>
      <c r="M1315" s="9">
        <v>2</v>
      </c>
      <c r="N1315" s="11">
        <f t="shared" si="20"/>
        <v>-45527.69999999999</v>
      </c>
      <c r="O1315" s="12"/>
    </row>
    <row r="1316" spans="1:15" outlineLevel="2" x14ac:dyDescent="0.25">
      <c r="A1316" s="9">
        <v>1080</v>
      </c>
      <c r="B1316" s="9">
        <v>1080</v>
      </c>
      <c r="C1316" s="9" t="s">
        <v>13</v>
      </c>
      <c r="D1316" s="9">
        <v>640040</v>
      </c>
      <c r="E1316" s="10" t="s">
        <v>585</v>
      </c>
      <c r="F1316" s="9">
        <v>350007137</v>
      </c>
      <c r="H1316" s="9" t="s">
        <v>15</v>
      </c>
      <c r="I1316" s="9">
        <v>276.05</v>
      </c>
      <c r="J1316" s="9" t="s">
        <v>16</v>
      </c>
      <c r="K1316" s="9">
        <v>4</v>
      </c>
      <c r="L1316" s="9">
        <v>376</v>
      </c>
      <c r="M1316" s="9">
        <v>2</v>
      </c>
      <c r="N1316" s="11">
        <f t="shared" si="20"/>
        <v>276.05</v>
      </c>
      <c r="O1316" s="13"/>
    </row>
    <row r="1317" spans="1:15" outlineLevel="2" x14ac:dyDescent="0.25">
      <c r="A1317" s="9">
        <v>1080</v>
      </c>
      <c r="B1317" s="9">
        <v>1080</v>
      </c>
      <c r="C1317" s="9" t="s">
        <v>13</v>
      </c>
      <c r="D1317" s="9">
        <v>640040</v>
      </c>
      <c r="E1317" s="10" t="s">
        <v>585</v>
      </c>
      <c r="F1317" s="9">
        <v>350707101</v>
      </c>
      <c r="H1317" s="9" t="s">
        <v>15</v>
      </c>
      <c r="I1317" s="9">
        <v>1534.0099999999998</v>
      </c>
      <c r="J1317" s="9" t="s">
        <v>16</v>
      </c>
      <c r="K1317" s="9">
        <v>4</v>
      </c>
      <c r="L1317" s="9">
        <v>377</v>
      </c>
      <c r="M1317" s="9">
        <v>2</v>
      </c>
      <c r="N1317" s="11">
        <f t="shared" si="20"/>
        <v>1534.0099999999998</v>
      </c>
      <c r="O1317" s="12"/>
    </row>
    <row r="1318" spans="1:15" outlineLevel="2" x14ac:dyDescent="0.25">
      <c r="A1318" s="9">
        <v>1080</v>
      </c>
      <c r="B1318" s="9">
        <v>1080</v>
      </c>
      <c r="C1318" s="9" t="s">
        <v>13</v>
      </c>
      <c r="D1318" s="9">
        <v>640040</v>
      </c>
      <c r="E1318" s="10" t="s">
        <v>585</v>
      </c>
      <c r="F1318" s="9">
        <v>350707104</v>
      </c>
      <c r="H1318" s="9" t="s">
        <v>15</v>
      </c>
      <c r="I1318" s="9">
        <v>67.040000000000006</v>
      </c>
      <c r="J1318" s="9" t="s">
        <v>16</v>
      </c>
      <c r="K1318" s="9">
        <v>4</v>
      </c>
      <c r="L1318" s="9">
        <v>378</v>
      </c>
      <c r="M1318" s="9">
        <v>2</v>
      </c>
      <c r="N1318" s="11">
        <f t="shared" si="20"/>
        <v>67.040000000000006</v>
      </c>
      <c r="O1318" s="12"/>
    </row>
    <row r="1319" spans="1:15" outlineLevel="1" x14ac:dyDescent="0.25">
      <c r="A1319" s="9">
        <v>1080</v>
      </c>
      <c r="B1319" s="9">
        <v>1080</v>
      </c>
      <c r="C1319" s="9" t="s">
        <v>13</v>
      </c>
      <c r="D1319" s="9">
        <v>212800</v>
      </c>
      <c r="E1319" s="10" t="s">
        <v>585</v>
      </c>
      <c r="H1319" s="9" t="s">
        <v>17</v>
      </c>
      <c r="I1319" s="9">
        <v>1877.0999999999997</v>
      </c>
      <c r="J1319" s="9" t="s">
        <v>18</v>
      </c>
      <c r="K1319" s="9">
        <v>4</v>
      </c>
      <c r="L1319" s="9">
        <v>379</v>
      </c>
      <c r="M1319" s="9">
        <v>2</v>
      </c>
      <c r="N1319" s="11">
        <f t="shared" si="20"/>
        <v>-1877.0999999999997</v>
      </c>
      <c r="O1319" s="13"/>
    </row>
    <row r="1320" spans="1:15" outlineLevel="2" x14ac:dyDescent="0.25">
      <c r="A1320" s="9">
        <v>1080</v>
      </c>
      <c r="B1320" s="9">
        <v>1080</v>
      </c>
      <c r="C1320" s="9" t="s">
        <v>13</v>
      </c>
      <c r="D1320" s="9">
        <v>640040</v>
      </c>
      <c r="E1320" s="10" t="s">
        <v>586</v>
      </c>
      <c r="F1320" s="9">
        <v>350041000</v>
      </c>
      <c r="H1320" s="9" t="s">
        <v>15</v>
      </c>
      <c r="I1320" s="9">
        <v>1593.4100000000003</v>
      </c>
      <c r="J1320" s="9" t="s">
        <v>16</v>
      </c>
      <c r="K1320" s="9">
        <v>4</v>
      </c>
      <c r="L1320" s="9">
        <v>380</v>
      </c>
      <c r="M1320" s="9">
        <v>2</v>
      </c>
      <c r="N1320" s="11">
        <f t="shared" si="20"/>
        <v>1593.4100000000003</v>
      </c>
      <c r="O1320" s="12"/>
    </row>
    <row r="1321" spans="1:15" outlineLevel="2" x14ac:dyDescent="0.25">
      <c r="A1321" s="9">
        <v>1080</v>
      </c>
      <c r="B1321" s="9">
        <v>1080</v>
      </c>
      <c r="C1321" s="9" t="s">
        <v>13</v>
      </c>
      <c r="D1321" s="9">
        <v>640040</v>
      </c>
      <c r="E1321" s="10" t="s">
        <v>586</v>
      </c>
      <c r="F1321" s="9">
        <v>650141001</v>
      </c>
      <c r="H1321" s="9" t="s">
        <v>15</v>
      </c>
      <c r="I1321" s="9">
        <v>208.45000000000002</v>
      </c>
      <c r="J1321" s="9" t="s">
        <v>16</v>
      </c>
      <c r="K1321" s="9">
        <v>4</v>
      </c>
      <c r="L1321" s="9">
        <v>381</v>
      </c>
      <c r="M1321" s="9">
        <v>2</v>
      </c>
      <c r="N1321" s="11">
        <f t="shared" si="20"/>
        <v>208.45000000000002</v>
      </c>
      <c r="O1321" s="13"/>
    </row>
    <row r="1322" spans="1:15" outlineLevel="2" x14ac:dyDescent="0.25">
      <c r="A1322" s="9">
        <v>1080</v>
      </c>
      <c r="B1322" s="9">
        <v>1080</v>
      </c>
      <c r="C1322" s="9" t="s">
        <v>13</v>
      </c>
      <c r="D1322" s="9">
        <v>640040</v>
      </c>
      <c r="E1322" s="10" t="s">
        <v>586</v>
      </c>
      <c r="F1322" s="9">
        <v>850141001</v>
      </c>
      <c r="H1322" s="9" t="s">
        <v>15</v>
      </c>
      <c r="I1322" s="9">
        <v>1906.2700000000002</v>
      </c>
      <c r="J1322" s="9" t="s">
        <v>16</v>
      </c>
      <c r="K1322" s="9">
        <v>4</v>
      </c>
      <c r="L1322" s="9">
        <v>382</v>
      </c>
      <c r="M1322" s="9">
        <v>2</v>
      </c>
      <c r="N1322" s="11">
        <f t="shared" si="20"/>
        <v>1906.2700000000002</v>
      </c>
      <c r="O1322" s="12"/>
    </row>
    <row r="1323" spans="1:15" outlineLevel="1" x14ac:dyDescent="0.25">
      <c r="A1323" s="9">
        <v>1080</v>
      </c>
      <c r="B1323" s="9">
        <v>1080</v>
      </c>
      <c r="C1323" s="9" t="s">
        <v>13</v>
      </c>
      <c r="D1323" s="9">
        <v>212800</v>
      </c>
      <c r="E1323" s="10" t="s">
        <v>586</v>
      </c>
      <c r="H1323" s="9" t="s">
        <v>17</v>
      </c>
      <c r="I1323" s="9">
        <v>3708.1300000000006</v>
      </c>
      <c r="J1323" s="9" t="s">
        <v>18</v>
      </c>
      <c r="K1323" s="9">
        <v>4</v>
      </c>
      <c r="L1323" s="9">
        <v>383</v>
      </c>
      <c r="M1323" s="9">
        <v>2</v>
      </c>
      <c r="N1323" s="11">
        <f t="shared" si="20"/>
        <v>-3708.1300000000006</v>
      </c>
      <c r="O1323" s="13"/>
    </row>
    <row r="1324" spans="1:15" outlineLevel="2" x14ac:dyDescent="0.25">
      <c r="A1324" s="9">
        <v>1080</v>
      </c>
      <c r="B1324" s="9">
        <v>1080</v>
      </c>
      <c r="C1324" s="9" t="s">
        <v>13</v>
      </c>
      <c r="D1324" s="9">
        <v>640040</v>
      </c>
      <c r="E1324" s="10" t="s">
        <v>587</v>
      </c>
      <c r="F1324" s="9">
        <v>350044100</v>
      </c>
      <c r="H1324" s="9" t="s">
        <v>15</v>
      </c>
      <c r="I1324" s="9">
        <v>3385.8300000000008</v>
      </c>
      <c r="J1324" s="9" t="s">
        <v>16</v>
      </c>
      <c r="K1324" s="9">
        <v>4</v>
      </c>
      <c r="L1324" s="9">
        <v>384</v>
      </c>
      <c r="M1324" s="9">
        <v>2</v>
      </c>
      <c r="N1324" s="11">
        <f t="shared" si="20"/>
        <v>3385.8300000000008</v>
      </c>
      <c r="O1324" s="12"/>
    </row>
    <row r="1325" spans="1:15" outlineLevel="2" x14ac:dyDescent="0.25">
      <c r="A1325" s="9">
        <v>1080</v>
      </c>
      <c r="B1325" s="9">
        <v>1080</v>
      </c>
      <c r="C1325" s="9" t="s">
        <v>13</v>
      </c>
      <c r="D1325" s="9">
        <v>640040</v>
      </c>
      <c r="E1325" s="10" t="s">
        <v>587</v>
      </c>
      <c r="F1325" s="9">
        <v>350744102</v>
      </c>
      <c r="H1325" s="9" t="s">
        <v>15</v>
      </c>
      <c r="I1325" s="9">
        <v>997.24</v>
      </c>
      <c r="J1325" s="9" t="s">
        <v>16</v>
      </c>
      <c r="K1325" s="9">
        <v>4</v>
      </c>
      <c r="L1325" s="9">
        <v>385</v>
      </c>
      <c r="M1325" s="9">
        <v>2</v>
      </c>
      <c r="N1325" s="11">
        <f t="shared" si="20"/>
        <v>997.24</v>
      </c>
      <c r="O1325" s="13"/>
    </row>
    <row r="1326" spans="1:15" outlineLevel="2" x14ac:dyDescent="0.25">
      <c r="A1326" s="9">
        <v>1080</v>
      </c>
      <c r="B1326" s="9">
        <v>1080</v>
      </c>
      <c r="C1326" s="9" t="s">
        <v>13</v>
      </c>
      <c r="D1326" s="9">
        <v>640040</v>
      </c>
      <c r="E1326" s="10" t="s">
        <v>587</v>
      </c>
      <c r="F1326" s="9">
        <v>350744104</v>
      </c>
      <c r="H1326" s="9" t="s">
        <v>15</v>
      </c>
      <c r="I1326" s="9">
        <v>79.960000000000008</v>
      </c>
      <c r="J1326" s="9" t="s">
        <v>16</v>
      </c>
      <c r="K1326" s="9">
        <v>4</v>
      </c>
      <c r="L1326" s="9">
        <v>386</v>
      </c>
      <c r="M1326" s="9">
        <v>2</v>
      </c>
      <c r="N1326" s="11">
        <f t="shared" si="20"/>
        <v>79.960000000000008</v>
      </c>
      <c r="O1326" s="12"/>
    </row>
    <row r="1327" spans="1:15" outlineLevel="1" x14ac:dyDescent="0.25">
      <c r="A1327" s="9">
        <v>1080</v>
      </c>
      <c r="B1327" s="9">
        <v>1080</v>
      </c>
      <c r="C1327" s="9" t="s">
        <v>13</v>
      </c>
      <c r="D1327" s="9">
        <v>212800</v>
      </c>
      <c r="E1327" s="10" t="s">
        <v>587</v>
      </c>
      <c r="H1327" s="9" t="s">
        <v>17</v>
      </c>
      <c r="I1327" s="9">
        <v>4463.0300000000007</v>
      </c>
      <c r="J1327" s="9" t="s">
        <v>18</v>
      </c>
      <c r="K1327" s="9">
        <v>4</v>
      </c>
      <c r="L1327" s="9">
        <v>387</v>
      </c>
      <c r="M1327" s="9">
        <v>2</v>
      </c>
      <c r="N1327" s="11">
        <f t="shared" si="20"/>
        <v>-4463.0300000000007</v>
      </c>
      <c r="O1327" s="13"/>
    </row>
    <row r="1328" spans="1:15" outlineLevel="2" x14ac:dyDescent="0.25">
      <c r="A1328" s="9">
        <v>1080</v>
      </c>
      <c r="B1328" s="9">
        <v>1080</v>
      </c>
      <c r="C1328" s="9" t="s">
        <v>13</v>
      </c>
      <c r="D1328" s="9">
        <v>640040</v>
      </c>
      <c r="E1328" s="10" t="s">
        <v>588</v>
      </c>
      <c r="F1328" s="9">
        <v>350744601</v>
      </c>
      <c r="H1328" s="9" t="s">
        <v>15</v>
      </c>
      <c r="I1328" s="9">
        <v>8021.619999999999</v>
      </c>
      <c r="J1328" s="9" t="s">
        <v>16</v>
      </c>
      <c r="K1328" s="9">
        <v>4</v>
      </c>
      <c r="L1328" s="9">
        <v>388</v>
      </c>
      <c r="M1328" s="9">
        <v>2</v>
      </c>
      <c r="N1328" s="11">
        <f t="shared" si="20"/>
        <v>8021.619999999999</v>
      </c>
      <c r="O1328" s="12"/>
    </row>
    <row r="1329" spans="1:15" outlineLevel="2" x14ac:dyDescent="0.25">
      <c r="A1329" s="9">
        <v>1080</v>
      </c>
      <c r="B1329" s="9">
        <v>1080</v>
      </c>
      <c r="C1329" s="9" t="s">
        <v>13</v>
      </c>
      <c r="D1329" s="9">
        <v>640040</v>
      </c>
      <c r="E1329" s="10" t="s">
        <v>588</v>
      </c>
      <c r="F1329" s="9">
        <v>350744602</v>
      </c>
      <c r="H1329" s="9" t="s">
        <v>15</v>
      </c>
      <c r="I1329" s="9">
        <v>354.53000000000003</v>
      </c>
      <c r="J1329" s="9" t="s">
        <v>16</v>
      </c>
      <c r="K1329" s="9">
        <v>4</v>
      </c>
      <c r="L1329" s="9">
        <v>389</v>
      </c>
      <c r="M1329" s="9">
        <v>2</v>
      </c>
      <c r="N1329" s="11">
        <f t="shared" si="20"/>
        <v>354.53000000000003</v>
      </c>
      <c r="O1329" s="13"/>
    </row>
    <row r="1330" spans="1:15" outlineLevel="2" x14ac:dyDescent="0.25">
      <c r="A1330" s="9">
        <v>1080</v>
      </c>
      <c r="B1330" s="9">
        <v>1080</v>
      </c>
      <c r="C1330" s="9" t="s">
        <v>13</v>
      </c>
      <c r="D1330" s="9">
        <v>640040</v>
      </c>
      <c r="E1330" s="10" t="s">
        <v>588</v>
      </c>
      <c r="F1330" s="9">
        <v>350744603</v>
      </c>
      <c r="H1330" s="9" t="s">
        <v>15</v>
      </c>
      <c r="I1330" s="9">
        <v>1766.4</v>
      </c>
      <c r="J1330" s="9" t="s">
        <v>16</v>
      </c>
      <c r="K1330" s="9">
        <v>4</v>
      </c>
      <c r="L1330" s="9">
        <v>390</v>
      </c>
      <c r="M1330" s="9">
        <v>2</v>
      </c>
      <c r="N1330" s="11">
        <f t="shared" si="20"/>
        <v>1766.4</v>
      </c>
      <c r="O1330" s="12"/>
    </row>
    <row r="1331" spans="1:15" outlineLevel="1" x14ac:dyDescent="0.25">
      <c r="A1331" s="9">
        <v>1080</v>
      </c>
      <c r="B1331" s="9">
        <v>1080</v>
      </c>
      <c r="C1331" s="9" t="s">
        <v>13</v>
      </c>
      <c r="D1331" s="9">
        <v>212800</v>
      </c>
      <c r="E1331" s="10" t="s">
        <v>588</v>
      </c>
      <c r="H1331" s="9" t="s">
        <v>17</v>
      </c>
      <c r="I1331" s="9">
        <v>10142.549999999999</v>
      </c>
      <c r="J1331" s="9" t="s">
        <v>18</v>
      </c>
      <c r="K1331" s="9">
        <v>4</v>
      </c>
      <c r="L1331" s="9">
        <v>391</v>
      </c>
      <c r="M1331" s="9">
        <v>2</v>
      </c>
      <c r="N1331" s="11">
        <f t="shared" si="20"/>
        <v>-10142.549999999999</v>
      </c>
      <c r="O1331" s="13"/>
    </row>
    <row r="1332" spans="1:15" outlineLevel="2" x14ac:dyDescent="0.25">
      <c r="A1332" s="9">
        <v>1080</v>
      </c>
      <c r="B1332" s="9">
        <v>1080</v>
      </c>
      <c r="C1332" s="9" t="s">
        <v>13</v>
      </c>
      <c r="D1332" s="9">
        <v>640040</v>
      </c>
      <c r="E1332" s="10" t="s">
        <v>589</v>
      </c>
      <c r="F1332" s="9">
        <v>350054900</v>
      </c>
      <c r="H1332" s="9" t="s">
        <v>15</v>
      </c>
      <c r="I1332" s="9">
        <v>151.15</v>
      </c>
      <c r="J1332" s="9" t="s">
        <v>16</v>
      </c>
      <c r="K1332" s="9">
        <v>4</v>
      </c>
      <c r="L1332" s="9">
        <v>392</v>
      </c>
      <c r="M1332" s="9">
        <v>2</v>
      </c>
      <c r="N1332" s="11">
        <f t="shared" si="20"/>
        <v>151.15</v>
      </c>
      <c r="O1332" s="12"/>
    </row>
    <row r="1333" spans="1:15" outlineLevel="2" x14ac:dyDescent="0.25">
      <c r="A1333" s="9">
        <v>1080</v>
      </c>
      <c r="B1333" s="9">
        <v>1080</v>
      </c>
      <c r="C1333" s="9" t="s">
        <v>13</v>
      </c>
      <c r="D1333" s="9">
        <v>640040</v>
      </c>
      <c r="E1333" s="10" t="s">
        <v>589</v>
      </c>
      <c r="F1333" s="9">
        <v>350054901</v>
      </c>
      <c r="H1333" s="9" t="s">
        <v>15</v>
      </c>
      <c r="I1333" s="9">
        <v>1476.47</v>
      </c>
      <c r="J1333" s="9" t="s">
        <v>16</v>
      </c>
      <c r="K1333" s="9">
        <v>4</v>
      </c>
      <c r="L1333" s="9">
        <v>393</v>
      </c>
      <c r="M1333" s="9">
        <v>2</v>
      </c>
      <c r="N1333" s="11">
        <f t="shared" si="20"/>
        <v>1476.47</v>
      </c>
      <c r="O1333" s="13"/>
    </row>
    <row r="1334" spans="1:15" outlineLevel="2" x14ac:dyDescent="0.25">
      <c r="A1334" s="9">
        <v>1080</v>
      </c>
      <c r="B1334" s="9">
        <v>1080</v>
      </c>
      <c r="C1334" s="9" t="s">
        <v>13</v>
      </c>
      <c r="D1334" s="9">
        <v>640040</v>
      </c>
      <c r="E1334" s="10" t="s">
        <v>589</v>
      </c>
      <c r="F1334" s="9">
        <v>450054901</v>
      </c>
      <c r="H1334" s="9" t="s">
        <v>15</v>
      </c>
      <c r="I1334" s="9">
        <v>1860.4399999999998</v>
      </c>
      <c r="J1334" s="9" t="s">
        <v>16</v>
      </c>
      <c r="K1334" s="9">
        <v>4</v>
      </c>
      <c r="L1334" s="9">
        <v>394</v>
      </c>
      <c r="M1334" s="9">
        <v>2</v>
      </c>
      <c r="N1334" s="11">
        <f t="shared" si="20"/>
        <v>1860.4399999999998</v>
      </c>
      <c r="O1334" s="12"/>
    </row>
    <row r="1335" spans="1:15" outlineLevel="1" x14ac:dyDescent="0.25">
      <c r="A1335" s="9">
        <v>1080</v>
      </c>
      <c r="B1335" s="9">
        <v>1080</v>
      </c>
      <c r="C1335" s="9" t="s">
        <v>13</v>
      </c>
      <c r="D1335" s="9">
        <v>212800</v>
      </c>
      <c r="E1335" s="10" t="s">
        <v>589</v>
      </c>
      <c r="H1335" s="9" t="s">
        <v>17</v>
      </c>
      <c r="I1335" s="9">
        <v>3488.06</v>
      </c>
      <c r="J1335" s="9" t="s">
        <v>18</v>
      </c>
      <c r="K1335" s="9">
        <v>4</v>
      </c>
      <c r="L1335" s="9">
        <v>395</v>
      </c>
      <c r="M1335" s="9">
        <v>2</v>
      </c>
      <c r="N1335" s="11">
        <f t="shared" si="20"/>
        <v>-3488.06</v>
      </c>
      <c r="O1335" s="13"/>
    </row>
    <row r="1336" spans="1:15" outlineLevel="2" x14ac:dyDescent="0.25">
      <c r="A1336" s="9">
        <v>1030</v>
      </c>
      <c r="B1336" s="9">
        <v>1030</v>
      </c>
      <c r="C1336" s="9" t="s">
        <v>13</v>
      </c>
      <c r="D1336" s="9">
        <v>640040</v>
      </c>
      <c r="E1336" s="10" t="s">
        <v>590</v>
      </c>
      <c r="F1336" s="9">
        <v>360091003</v>
      </c>
      <c r="H1336" s="9" t="s">
        <v>15</v>
      </c>
      <c r="I1336" s="9">
        <v>143.97</v>
      </c>
      <c r="J1336" s="9" t="s">
        <v>16</v>
      </c>
      <c r="K1336" s="9">
        <v>4</v>
      </c>
      <c r="L1336" s="9">
        <v>396</v>
      </c>
      <c r="M1336" s="9">
        <v>2</v>
      </c>
      <c r="N1336" s="11">
        <f t="shared" si="20"/>
        <v>143.97</v>
      </c>
      <c r="O1336" s="12"/>
    </row>
    <row r="1337" spans="1:15" outlineLevel="2" x14ac:dyDescent="0.25">
      <c r="A1337" s="9">
        <v>1030</v>
      </c>
      <c r="B1337" s="9">
        <v>1030</v>
      </c>
      <c r="C1337" s="9" t="s">
        <v>13</v>
      </c>
      <c r="D1337" s="9">
        <v>640040</v>
      </c>
      <c r="E1337" s="10" t="s">
        <v>590</v>
      </c>
      <c r="F1337" s="9">
        <v>360091060</v>
      </c>
      <c r="H1337" s="9" t="s">
        <v>15</v>
      </c>
      <c r="I1337" s="9">
        <v>1617.83</v>
      </c>
      <c r="J1337" s="9" t="s">
        <v>16</v>
      </c>
      <c r="K1337" s="9">
        <v>4</v>
      </c>
      <c r="L1337" s="9">
        <v>397</v>
      </c>
      <c r="M1337" s="9">
        <v>2</v>
      </c>
      <c r="N1337" s="11">
        <f t="shared" si="20"/>
        <v>1617.83</v>
      </c>
      <c r="O1337" s="13"/>
    </row>
    <row r="1338" spans="1:15" outlineLevel="2" x14ac:dyDescent="0.25">
      <c r="A1338" s="9">
        <v>1030</v>
      </c>
      <c r="B1338" s="9">
        <v>1030</v>
      </c>
      <c r="C1338" s="9" t="s">
        <v>13</v>
      </c>
      <c r="D1338" s="9">
        <v>640040</v>
      </c>
      <c r="E1338" s="10" t="s">
        <v>590</v>
      </c>
      <c r="F1338" s="9">
        <v>360591062</v>
      </c>
      <c r="H1338" s="9" t="s">
        <v>15</v>
      </c>
      <c r="I1338" s="9">
        <v>165.54000000000002</v>
      </c>
      <c r="J1338" s="9" t="s">
        <v>16</v>
      </c>
      <c r="K1338" s="9">
        <v>4</v>
      </c>
      <c r="L1338" s="9">
        <v>398</v>
      </c>
      <c r="M1338" s="9">
        <v>2</v>
      </c>
      <c r="N1338" s="11">
        <f t="shared" si="20"/>
        <v>165.54000000000002</v>
      </c>
      <c r="O1338" s="12"/>
    </row>
    <row r="1339" spans="1:15" outlineLevel="1" x14ac:dyDescent="0.25">
      <c r="A1339" s="9">
        <v>1030</v>
      </c>
      <c r="B1339" s="9">
        <v>1030</v>
      </c>
      <c r="C1339" s="9" t="s">
        <v>13</v>
      </c>
      <c r="D1339" s="9">
        <v>212800</v>
      </c>
      <c r="E1339" s="10" t="s">
        <v>590</v>
      </c>
      <c r="H1339" s="9" t="s">
        <v>17</v>
      </c>
      <c r="I1339" s="9">
        <v>1927.34</v>
      </c>
      <c r="J1339" s="9" t="s">
        <v>18</v>
      </c>
      <c r="K1339" s="9">
        <v>4</v>
      </c>
      <c r="L1339" s="9">
        <v>399</v>
      </c>
      <c r="M1339" s="9">
        <v>2</v>
      </c>
      <c r="N1339" s="11">
        <f t="shared" si="20"/>
        <v>-1927.34</v>
      </c>
      <c r="O1339" s="13"/>
    </row>
    <row r="1340" spans="1:15" outlineLevel="2" x14ac:dyDescent="0.25">
      <c r="A1340" s="9">
        <v>1030</v>
      </c>
      <c r="B1340" s="9">
        <v>1030</v>
      </c>
      <c r="C1340" s="9" t="s">
        <v>13</v>
      </c>
      <c r="D1340" s="9">
        <v>640040</v>
      </c>
      <c r="E1340" s="10" t="s">
        <v>591</v>
      </c>
      <c r="F1340" s="9">
        <v>170011902</v>
      </c>
      <c r="H1340" s="9" t="s">
        <v>15</v>
      </c>
      <c r="I1340" s="9">
        <v>5433.5200000000013</v>
      </c>
      <c r="J1340" s="9" t="s">
        <v>16</v>
      </c>
      <c r="K1340" s="9">
        <v>4</v>
      </c>
      <c r="L1340" s="9">
        <v>400</v>
      </c>
      <c r="M1340" s="9">
        <v>2</v>
      </c>
      <c r="N1340" s="11">
        <f t="shared" si="20"/>
        <v>5433.5200000000013</v>
      </c>
      <c r="O1340" s="12"/>
    </row>
    <row r="1341" spans="1:15" outlineLevel="2" x14ac:dyDescent="0.25">
      <c r="A1341" s="9">
        <v>1030</v>
      </c>
      <c r="B1341" s="9">
        <v>1030</v>
      </c>
      <c r="C1341" s="9" t="s">
        <v>13</v>
      </c>
      <c r="D1341" s="9">
        <v>640040</v>
      </c>
      <c r="E1341" s="10" t="s">
        <v>591</v>
      </c>
      <c r="F1341" s="9">
        <v>170111900</v>
      </c>
      <c r="H1341" s="9" t="s">
        <v>15</v>
      </c>
      <c r="I1341" s="9">
        <v>319.46999999999997</v>
      </c>
      <c r="J1341" s="9" t="s">
        <v>16</v>
      </c>
      <c r="K1341" s="9">
        <v>4</v>
      </c>
      <c r="L1341" s="9">
        <v>401</v>
      </c>
      <c r="M1341" s="9">
        <v>2</v>
      </c>
      <c r="N1341" s="11">
        <f t="shared" si="20"/>
        <v>319.46999999999997</v>
      </c>
      <c r="O1341" s="13"/>
    </row>
    <row r="1342" spans="1:15" outlineLevel="2" x14ac:dyDescent="0.25">
      <c r="A1342" s="9">
        <v>1030</v>
      </c>
      <c r="B1342" s="9">
        <v>1030</v>
      </c>
      <c r="C1342" s="9" t="s">
        <v>13</v>
      </c>
      <c r="D1342" s="9">
        <v>640040</v>
      </c>
      <c r="E1342" s="10" t="s">
        <v>591</v>
      </c>
      <c r="F1342" s="9">
        <v>170311901</v>
      </c>
      <c r="H1342" s="9" t="s">
        <v>15</v>
      </c>
      <c r="I1342" s="9">
        <v>1309.8900000000001</v>
      </c>
      <c r="J1342" s="9" t="s">
        <v>16</v>
      </c>
      <c r="K1342" s="9">
        <v>4</v>
      </c>
      <c r="L1342" s="9">
        <v>402</v>
      </c>
      <c r="M1342" s="9">
        <v>2</v>
      </c>
      <c r="N1342" s="11">
        <f t="shared" si="20"/>
        <v>1309.8900000000001</v>
      </c>
      <c r="O1342" s="12"/>
    </row>
    <row r="1343" spans="1:15" outlineLevel="1" x14ac:dyDescent="0.25">
      <c r="A1343" s="9">
        <v>1030</v>
      </c>
      <c r="B1343" s="9">
        <v>1030</v>
      </c>
      <c r="C1343" s="9" t="s">
        <v>13</v>
      </c>
      <c r="D1343" s="9">
        <v>212800</v>
      </c>
      <c r="E1343" s="10" t="s">
        <v>591</v>
      </c>
      <c r="H1343" s="9" t="s">
        <v>17</v>
      </c>
      <c r="I1343" s="9">
        <v>7062.8800000000019</v>
      </c>
      <c r="J1343" s="9" t="s">
        <v>18</v>
      </c>
      <c r="K1343" s="9">
        <v>4</v>
      </c>
      <c r="L1343" s="9">
        <v>403</v>
      </c>
      <c r="M1343" s="9">
        <v>2</v>
      </c>
      <c r="N1343" s="11">
        <f t="shared" si="20"/>
        <v>-7062.8800000000019</v>
      </c>
      <c r="O1343" s="13"/>
    </row>
    <row r="1344" spans="1:15" outlineLevel="2" x14ac:dyDescent="0.25">
      <c r="A1344" s="9">
        <v>1030</v>
      </c>
      <c r="B1344" s="9">
        <v>1030</v>
      </c>
      <c r="C1344" s="9" t="s">
        <v>13</v>
      </c>
      <c r="D1344" s="9">
        <v>640040</v>
      </c>
      <c r="E1344" s="10" t="s">
        <v>592</v>
      </c>
      <c r="F1344" s="9">
        <v>170313001</v>
      </c>
      <c r="H1344" s="9" t="s">
        <v>15</v>
      </c>
      <c r="I1344" s="9">
        <v>2944.3799999999997</v>
      </c>
      <c r="J1344" s="9" t="s">
        <v>16</v>
      </c>
      <c r="K1344" s="9">
        <v>4</v>
      </c>
      <c r="L1344" s="9">
        <v>404</v>
      </c>
      <c r="M1344" s="9">
        <v>2</v>
      </c>
      <c r="N1344" s="11">
        <f t="shared" si="20"/>
        <v>2944.3799999999997</v>
      </c>
      <c r="O1344" s="12"/>
    </row>
    <row r="1345" spans="1:15" outlineLevel="2" x14ac:dyDescent="0.25">
      <c r="A1345" s="9">
        <v>1030</v>
      </c>
      <c r="B1345" s="9">
        <v>1030</v>
      </c>
      <c r="C1345" s="9" t="s">
        <v>13</v>
      </c>
      <c r="D1345" s="9">
        <v>640040</v>
      </c>
      <c r="E1345" s="10" t="s">
        <v>592</v>
      </c>
      <c r="F1345" s="9">
        <v>170313002</v>
      </c>
      <c r="H1345" s="9" t="s">
        <v>15</v>
      </c>
      <c r="I1345" s="9">
        <v>977.53</v>
      </c>
      <c r="J1345" s="9" t="s">
        <v>16</v>
      </c>
      <c r="K1345" s="9">
        <v>4</v>
      </c>
      <c r="L1345" s="9">
        <v>405</v>
      </c>
      <c r="M1345" s="9">
        <v>2</v>
      </c>
      <c r="N1345" s="11">
        <f t="shared" si="20"/>
        <v>977.53</v>
      </c>
      <c r="O1345" s="13"/>
    </row>
    <row r="1346" spans="1:15" outlineLevel="2" x14ac:dyDescent="0.25">
      <c r="A1346" s="9">
        <v>1030</v>
      </c>
      <c r="B1346" s="9">
        <v>1030</v>
      </c>
      <c r="C1346" s="9" t="s">
        <v>13</v>
      </c>
      <c r="D1346" s="9">
        <v>640040</v>
      </c>
      <c r="E1346" s="10" t="s">
        <v>592</v>
      </c>
      <c r="F1346" s="9">
        <v>170313004</v>
      </c>
      <c r="H1346" s="9" t="s">
        <v>15</v>
      </c>
      <c r="I1346" s="9">
        <v>2135.48</v>
      </c>
      <c r="J1346" s="9" t="s">
        <v>16</v>
      </c>
      <c r="K1346" s="9">
        <v>4</v>
      </c>
      <c r="L1346" s="9">
        <v>406</v>
      </c>
      <c r="M1346" s="9">
        <v>2</v>
      </c>
      <c r="N1346" s="11">
        <f t="shared" si="20"/>
        <v>2135.48</v>
      </c>
      <c r="O1346" s="12"/>
    </row>
    <row r="1347" spans="1:15" outlineLevel="1" x14ac:dyDescent="0.25">
      <c r="A1347" s="9">
        <v>1030</v>
      </c>
      <c r="B1347" s="9">
        <v>1030</v>
      </c>
      <c r="C1347" s="9" t="s">
        <v>13</v>
      </c>
      <c r="D1347" s="9">
        <v>212800</v>
      </c>
      <c r="E1347" s="10" t="s">
        <v>592</v>
      </c>
      <c r="H1347" s="9" t="s">
        <v>17</v>
      </c>
      <c r="I1347" s="9">
        <v>6057.3899999999994</v>
      </c>
      <c r="J1347" s="9" t="s">
        <v>18</v>
      </c>
      <c r="K1347" s="9">
        <v>4</v>
      </c>
      <c r="L1347" s="9">
        <v>407</v>
      </c>
      <c r="M1347" s="9">
        <v>2</v>
      </c>
      <c r="N1347" s="11">
        <f t="shared" ref="N1347:N1410" si="21">IF(H1347="DR",I1347,I1347*-1)</f>
        <v>-6057.3899999999994</v>
      </c>
      <c r="O1347" s="13"/>
    </row>
    <row r="1348" spans="1:15" outlineLevel="2" x14ac:dyDescent="0.25">
      <c r="A1348" s="9">
        <v>1030</v>
      </c>
      <c r="B1348" s="9">
        <v>1030</v>
      </c>
      <c r="C1348" s="9" t="s">
        <v>13</v>
      </c>
      <c r="D1348" s="9">
        <v>640040</v>
      </c>
      <c r="E1348" s="10" t="s">
        <v>593</v>
      </c>
      <c r="F1348" s="9">
        <v>170013780</v>
      </c>
      <c r="H1348" s="9" t="s">
        <v>15</v>
      </c>
      <c r="I1348" s="9">
        <v>654.94000000000005</v>
      </c>
      <c r="J1348" s="9" t="s">
        <v>16</v>
      </c>
      <c r="K1348" s="9">
        <v>4</v>
      </c>
      <c r="L1348" s="9">
        <v>408</v>
      </c>
      <c r="M1348" s="9">
        <v>2</v>
      </c>
      <c r="N1348" s="11">
        <f t="shared" si="21"/>
        <v>654.94000000000005</v>
      </c>
      <c r="O1348" s="12"/>
    </row>
    <row r="1349" spans="1:15" outlineLevel="2" x14ac:dyDescent="0.25">
      <c r="A1349" s="9">
        <v>1030</v>
      </c>
      <c r="B1349" s="9">
        <v>1030</v>
      </c>
      <c r="C1349" s="9" t="s">
        <v>13</v>
      </c>
      <c r="D1349" s="9">
        <v>640040</v>
      </c>
      <c r="E1349" s="10" t="s">
        <v>593</v>
      </c>
      <c r="F1349" s="9">
        <v>170113700</v>
      </c>
      <c r="H1349" s="9" t="s">
        <v>15</v>
      </c>
      <c r="I1349" s="9">
        <v>5320</v>
      </c>
      <c r="J1349" s="9" t="s">
        <v>16</v>
      </c>
      <c r="K1349" s="9">
        <v>4</v>
      </c>
      <c r="L1349" s="9">
        <v>409</v>
      </c>
      <c r="M1349" s="9">
        <v>2</v>
      </c>
      <c r="N1349" s="11">
        <f t="shared" si="21"/>
        <v>5320</v>
      </c>
      <c r="O1349" s="13"/>
    </row>
    <row r="1350" spans="1:15" outlineLevel="2" x14ac:dyDescent="0.25">
      <c r="A1350" s="9">
        <v>1030</v>
      </c>
      <c r="B1350" s="9">
        <v>1030</v>
      </c>
      <c r="C1350" s="9" t="s">
        <v>13</v>
      </c>
      <c r="D1350" s="9">
        <v>640040</v>
      </c>
      <c r="E1350" s="10" t="s">
        <v>593</v>
      </c>
      <c r="F1350" s="9">
        <v>170313701</v>
      </c>
      <c r="H1350" s="9" t="s">
        <v>15</v>
      </c>
      <c r="I1350" s="9">
        <v>3324.31</v>
      </c>
      <c r="J1350" s="9" t="s">
        <v>16</v>
      </c>
      <c r="K1350" s="9">
        <v>4</v>
      </c>
      <c r="L1350" s="9">
        <v>410</v>
      </c>
      <c r="M1350" s="9">
        <v>2</v>
      </c>
      <c r="N1350" s="11">
        <f t="shared" si="21"/>
        <v>3324.31</v>
      </c>
      <c r="O1350" s="12"/>
    </row>
    <row r="1351" spans="1:15" outlineLevel="1" x14ac:dyDescent="0.25">
      <c r="A1351" s="9">
        <v>1030</v>
      </c>
      <c r="B1351" s="9">
        <v>1030</v>
      </c>
      <c r="C1351" s="9" t="s">
        <v>13</v>
      </c>
      <c r="D1351" s="9">
        <v>212800</v>
      </c>
      <c r="E1351" s="10" t="s">
        <v>593</v>
      </c>
      <c r="H1351" s="9" t="s">
        <v>17</v>
      </c>
      <c r="I1351" s="9">
        <v>9299.25</v>
      </c>
      <c r="J1351" s="9" t="s">
        <v>18</v>
      </c>
      <c r="K1351" s="9">
        <v>4</v>
      </c>
      <c r="L1351" s="9">
        <v>411</v>
      </c>
      <c r="M1351" s="9">
        <v>2</v>
      </c>
      <c r="N1351" s="11">
        <f t="shared" si="21"/>
        <v>-9299.25</v>
      </c>
      <c r="O1351" s="13"/>
    </row>
    <row r="1352" spans="1:15" outlineLevel="2" x14ac:dyDescent="0.25">
      <c r="A1352" s="9">
        <v>1030</v>
      </c>
      <c r="B1352" s="9">
        <v>1030</v>
      </c>
      <c r="C1352" s="9" t="s">
        <v>13</v>
      </c>
      <c r="D1352" s="9">
        <v>640040</v>
      </c>
      <c r="E1352" s="10" t="s">
        <v>594</v>
      </c>
      <c r="F1352" s="9">
        <v>170021401</v>
      </c>
      <c r="H1352" s="9" t="s">
        <v>15</v>
      </c>
      <c r="I1352" s="9">
        <v>5314.15</v>
      </c>
      <c r="J1352" s="9" t="s">
        <v>16</v>
      </c>
      <c r="K1352" s="9">
        <v>4</v>
      </c>
      <c r="L1352" s="9">
        <v>412</v>
      </c>
      <c r="M1352" s="9">
        <v>2</v>
      </c>
      <c r="N1352" s="11">
        <f t="shared" si="21"/>
        <v>5314.15</v>
      </c>
      <c r="O1352" s="12"/>
    </row>
    <row r="1353" spans="1:15" outlineLevel="2" x14ac:dyDescent="0.25">
      <c r="A1353" s="9">
        <v>1030</v>
      </c>
      <c r="B1353" s="9">
        <v>1030</v>
      </c>
      <c r="C1353" s="9" t="s">
        <v>13</v>
      </c>
      <c r="D1353" s="9">
        <v>640040</v>
      </c>
      <c r="E1353" s="10" t="s">
        <v>594</v>
      </c>
      <c r="F1353" s="9">
        <v>170121400</v>
      </c>
      <c r="H1353" s="9" t="s">
        <v>15</v>
      </c>
      <c r="I1353" s="9">
        <v>14740.679999999997</v>
      </c>
      <c r="J1353" s="9" t="s">
        <v>16</v>
      </c>
      <c r="K1353" s="9">
        <v>4</v>
      </c>
      <c r="L1353" s="9">
        <v>413</v>
      </c>
      <c r="M1353" s="9">
        <v>2</v>
      </c>
      <c r="N1353" s="11">
        <f t="shared" si="21"/>
        <v>14740.679999999997</v>
      </c>
      <c r="O1353" s="13"/>
    </row>
    <row r="1354" spans="1:15" outlineLevel="2" x14ac:dyDescent="0.25">
      <c r="A1354" s="9">
        <v>1030</v>
      </c>
      <c r="B1354" s="9">
        <v>1030</v>
      </c>
      <c r="C1354" s="9" t="s">
        <v>13</v>
      </c>
      <c r="D1354" s="9">
        <v>640040</v>
      </c>
      <c r="E1354" s="10" t="s">
        <v>594</v>
      </c>
      <c r="F1354" s="9">
        <v>170321400</v>
      </c>
      <c r="H1354" s="9" t="s">
        <v>15</v>
      </c>
      <c r="I1354" s="9">
        <v>13265.040000000006</v>
      </c>
      <c r="J1354" s="9" t="s">
        <v>16</v>
      </c>
      <c r="K1354" s="9">
        <v>4</v>
      </c>
      <c r="L1354" s="9">
        <v>414</v>
      </c>
      <c r="M1354" s="9">
        <v>2</v>
      </c>
      <c r="N1354" s="11">
        <f t="shared" si="21"/>
        <v>13265.040000000006</v>
      </c>
      <c r="O1354" s="12"/>
    </row>
    <row r="1355" spans="1:15" outlineLevel="1" x14ac:dyDescent="0.25">
      <c r="A1355" s="9">
        <v>1030</v>
      </c>
      <c r="B1355" s="9">
        <v>1030</v>
      </c>
      <c r="C1355" s="9" t="s">
        <v>13</v>
      </c>
      <c r="D1355" s="9">
        <v>212800</v>
      </c>
      <c r="E1355" s="10" t="s">
        <v>594</v>
      </c>
      <c r="H1355" s="9" t="s">
        <v>17</v>
      </c>
      <c r="I1355" s="9">
        <v>33319.870000000003</v>
      </c>
      <c r="J1355" s="9" t="s">
        <v>18</v>
      </c>
      <c r="K1355" s="9">
        <v>4</v>
      </c>
      <c r="L1355" s="9">
        <v>415</v>
      </c>
      <c r="M1355" s="9">
        <v>2</v>
      </c>
      <c r="N1355" s="11">
        <f t="shared" si="21"/>
        <v>-33319.870000000003</v>
      </c>
      <c r="O1355" s="13"/>
    </row>
    <row r="1356" spans="1:15" outlineLevel="2" x14ac:dyDescent="0.25">
      <c r="A1356" s="9">
        <v>1030</v>
      </c>
      <c r="B1356" s="9">
        <v>1030</v>
      </c>
      <c r="C1356" s="9" t="s">
        <v>13</v>
      </c>
      <c r="D1356" s="9">
        <v>640040</v>
      </c>
      <c r="E1356" s="10" t="s">
        <v>595</v>
      </c>
      <c r="F1356" s="9">
        <v>170021501</v>
      </c>
      <c r="H1356" s="9" t="s">
        <v>15</v>
      </c>
      <c r="I1356" s="9">
        <v>3222.81</v>
      </c>
      <c r="J1356" s="9" t="s">
        <v>16</v>
      </c>
      <c r="K1356" s="9">
        <v>4</v>
      </c>
      <c r="L1356" s="9">
        <v>416</v>
      </c>
      <c r="M1356" s="9">
        <v>2</v>
      </c>
      <c r="N1356" s="11">
        <f t="shared" si="21"/>
        <v>3222.81</v>
      </c>
      <c r="O1356" s="12"/>
    </row>
    <row r="1357" spans="1:15" outlineLevel="2" x14ac:dyDescent="0.25">
      <c r="A1357" s="9">
        <v>1030</v>
      </c>
      <c r="B1357" s="9">
        <v>1030</v>
      </c>
      <c r="C1357" s="9" t="s">
        <v>13</v>
      </c>
      <c r="D1357" s="9">
        <v>640040</v>
      </c>
      <c r="E1357" s="10" t="s">
        <v>595</v>
      </c>
      <c r="F1357" s="9">
        <v>170121500</v>
      </c>
      <c r="H1357" s="9" t="s">
        <v>15</v>
      </c>
      <c r="I1357" s="9">
        <v>593.66999999999996</v>
      </c>
      <c r="J1357" s="9" t="s">
        <v>16</v>
      </c>
      <c r="K1357" s="9">
        <v>4</v>
      </c>
      <c r="L1357" s="9">
        <v>417</v>
      </c>
      <c r="M1357" s="9">
        <v>2</v>
      </c>
      <c r="N1357" s="11">
        <f t="shared" si="21"/>
        <v>593.66999999999996</v>
      </c>
      <c r="O1357" s="13"/>
    </row>
    <row r="1358" spans="1:15" outlineLevel="2" x14ac:dyDescent="0.25">
      <c r="A1358" s="9">
        <v>1030</v>
      </c>
      <c r="B1358" s="9">
        <v>1030</v>
      </c>
      <c r="C1358" s="9" t="s">
        <v>13</v>
      </c>
      <c r="D1358" s="9">
        <v>640040</v>
      </c>
      <c r="E1358" s="10" t="s">
        <v>595</v>
      </c>
      <c r="F1358" s="9">
        <v>170321500</v>
      </c>
      <c r="H1358" s="9" t="s">
        <v>15</v>
      </c>
      <c r="I1358" s="9">
        <v>5907.7500000000018</v>
      </c>
      <c r="J1358" s="9" t="s">
        <v>16</v>
      </c>
      <c r="K1358" s="9">
        <v>4</v>
      </c>
      <c r="L1358" s="9">
        <v>418</v>
      </c>
      <c r="M1358" s="9">
        <v>2</v>
      </c>
      <c r="N1358" s="11">
        <f t="shared" si="21"/>
        <v>5907.7500000000018</v>
      </c>
      <c r="O1358" s="12"/>
    </row>
    <row r="1359" spans="1:15" outlineLevel="1" x14ac:dyDescent="0.25">
      <c r="A1359" s="9">
        <v>1030</v>
      </c>
      <c r="B1359" s="9">
        <v>1030</v>
      </c>
      <c r="C1359" s="9" t="s">
        <v>13</v>
      </c>
      <c r="D1359" s="9">
        <v>212800</v>
      </c>
      <c r="E1359" s="10" t="s">
        <v>595</v>
      </c>
      <c r="H1359" s="9" t="s">
        <v>17</v>
      </c>
      <c r="I1359" s="9">
        <v>9724.2300000000014</v>
      </c>
      <c r="J1359" s="9" t="s">
        <v>18</v>
      </c>
      <c r="K1359" s="9">
        <v>4</v>
      </c>
      <c r="L1359" s="9">
        <v>419</v>
      </c>
      <c r="M1359" s="9">
        <v>2</v>
      </c>
      <c r="N1359" s="11">
        <f t="shared" si="21"/>
        <v>-9724.2300000000014</v>
      </c>
      <c r="O1359" s="13"/>
    </row>
    <row r="1360" spans="1:15" outlineLevel="2" x14ac:dyDescent="0.25">
      <c r="A1360" s="9">
        <v>1030</v>
      </c>
      <c r="B1360" s="9">
        <v>1030</v>
      </c>
      <c r="C1360" s="9" t="s">
        <v>13</v>
      </c>
      <c r="D1360" s="9">
        <v>640040</v>
      </c>
      <c r="E1360" s="10" t="s">
        <v>596</v>
      </c>
      <c r="F1360" s="9">
        <v>170026800</v>
      </c>
      <c r="H1360" s="9" t="s">
        <v>15</v>
      </c>
      <c r="I1360" s="9">
        <v>5040.9799999999996</v>
      </c>
      <c r="J1360" s="9" t="s">
        <v>16</v>
      </c>
      <c r="K1360" s="9">
        <v>4</v>
      </c>
      <c r="L1360" s="9">
        <v>420</v>
      </c>
      <c r="M1360" s="9">
        <v>2</v>
      </c>
      <c r="N1360" s="11">
        <f t="shared" si="21"/>
        <v>5040.9799999999996</v>
      </c>
      <c r="O1360" s="12"/>
    </row>
    <row r="1361" spans="1:15" outlineLevel="2" x14ac:dyDescent="0.25">
      <c r="A1361" s="9">
        <v>1030</v>
      </c>
      <c r="B1361" s="9">
        <v>1030</v>
      </c>
      <c r="C1361" s="9" t="s">
        <v>13</v>
      </c>
      <c r="D1361" s="9">
        <v>640040</v>
      </c>
      <c r="E1361" s="10" t="s">
        <v>596</v>
      </c>
      <c r="F1361" s="9">
        <v>170026880</v>
      </c>
      <c r="H1361" s="9" t="s">
        <v>15</v>
      </c>
      <c r="I1361" s="9">
        <v>12706.610000000008</v>
      </c>
      <c r="J1361" s="9" t="s">
        <v>16</v>
      </c>
      <c r="K1361" s="9">
        <v>4</v>
      </c>
      <c r="L1361" s="9">
        <v>421</v>
      </c>
      <c r="M1361" s="9">
        <v>2</v>
      </c>
      <c r="N1361" s="11">
        <f t="shared" si="21"/>
        <v>12706.610000000008</v>
      </c>
      <c r="O1361" s="13"/>
    </row>
    <row r="1362" spans="1:15" outlineLevel="2" x14ac:dyDescent="0.25">
      <c r="A1362" s="9">
        <v>1030</v>
      </c>
      <c r="B1362" s="9">
        <v>1030</v>
      </c>
      <c r="C1362" s="9" t="s">
        <v>13</v>
      </c>
      <c r="D1362" s="9">
        <v>640040</v>
      </c>
      <c r="E1362" s="10" t="s">
        <v>596</v>
      </c>
      <c r="F1362" s="9">
        <v>170326801</v>
      </c>
      <c r="H1362" s="9" t="s">
        <v>15</v>
      </c>
      <c r="I1362" s="9">
        <v>3628.7799999999993</v>
      </c>
      <c r="J1362" s="9" t="s">
        <v>16</v>
      </c>
      <c r="K1362" s="9">
        <v>4</v>
      </c>
      <c r="L1362" s="9">
        <v>422</v>
      </c>
      <c r="M1362" s="9">
        <v>2</v>
      </c>
      <c r="N1362" s="11">
        <f t="shared" si="21"/>
        <v>3628.7799999999993</v>
      </c>
      <c r="O1362" s="12"/>
    </row>
    <row r="1363" spans="1:15" outlineLevel="1" x14ac:dyDescent="0.25">
      <c r="A1363" s="9">
        <v>1030</v>
      </c>
      <c r="B1363" s="9">
        <v>1030</v>
      </c>
      <c r="C1363" s="9" t="s">
        <v>13</v>
      </c>
      <c r="D1363" s="9">
        <v>212800</v>
      </c>
      <c r="E1363" s="10" t="s">
        <v>596</v>
      </c>
      <c r="H1363" s="9" t="s">
        <v>17</v>
      </c>
      <c r="I1363" s="9">
        <v>21376.370000000006</v>
      </c>
      <c r="J1363" s="9" t="s">
        <v>18</v>
      </c>
      <c r="K1363" s="9">
        <v>4</v>
      </c>
      <c r="L1363" s="9">
        <v>423</v>
      </c>
      <c r="M1363" s="9">
        <v>2</v>
      </c>
      <c r="N1363" s="11">
        <f t="shared" si="21"/>
        <v>-21376.370000000006</v>
      </c>
      <c r="O1363" s="13"/>
    </row>
    <row r="1364" spans="1:15" outlineLevel="2" x14ac:dyDescent="0.25">
      <c r="A1364" s="9">
        <v>1030</v>
      </c>
      <c r="B1364" s="9">
        <v>1030</v>
      </c>
      <c r="C1364" s="9" t="s">
        <v>13</v>
      </c>
      <c r="D1364" s="9">
        <v>640040</v>
      </c>
      <c r="E1364" s="10" t="s">
        <v>597</v>
      </c>
      <c r="F1364" s="9">
        <v>470028101</v>
      </c>
      <c r="H1364" s="9" t="s">
        <v>15</v>
      </c>
      <c r="I1364" s="9">
        <v>575</v>
      </c>
      <c r="J1364" s="9" t="s">
        <v>16</v>
      </c>
      <c r="K1364" s="9">
        <v>4</v>
      </c>
      <c r="L1364" s="9">
        <v>424</v>
      </c>
      <c r="M1364" s="9">
        <v>2</v>
      </c>
      <c r="N1364" s="11">
        <f t="shared" si="21"/>
        <v>575</v>
      </c>
      <c r="O1364" s="12"/>
    </row>
    <row r="1365" spans="1:15" outlineLevel="2" x14ac:dyDescent="0.25">
      <c r="A1365" s="9">
        <v>1030</v>
      </c>
      <c r="B1365" s="9">
        <v>1030</v>
      </c>
      <c r="C1365" s="9" t="s">
        <v>13</v>
      </c>
      <c r="D1365" s="9">
        <v>640040</v>
      </c>
      <c r="E1365" s="10" t="s">
        <v>597</v>
      </c>
      <c r="F1365" s="9">
        <v>470228102</v>
      </c>
      <c r="H1365" s="9" t="s">
        <v>15</v>
      </c>
      <c r="I1365" s="9">
        <v>1423.9099999999999</v>
      </c>
      <c r="J1365" s="9" t="s">
        <v>16</v>
      </c>
      <c r="K1365" s="9">
        <v>4</v>
      </c>
      <c r="L1365" s="9">
        <v>425</v>
      </c>
      <c r="M1365" s="9">
        <v>2</v>
      </c>
      <c r="N1365" s="11">
        <f t="shared" si="21"/>
        <v>1423.9099999999999</v>
      </c>
      <c r="O1365" s="13"/>
    </row>
    <row r="1366" spans="1:15" outlineLevel="2" x14ac:dyDescent="0.25">
      <c r="A1366" s="9">
        <v>1030</v>
      </c>
      <c r="B1366" s="9">
        <v>1030</v>
      </c>
      <c r="C1366" s="9" t="s">
        <v>13</v>
      </c>
      <c r="D1366" s="9">
        <v>640040</v>
      </c>
      <c r="E1366" s="10" t="s">
        <v>597</v>
      </c>
      <c r="F1366" s="9">
        <v>470328107</v>
      </c>
      <c r="H1366" s="9" t="s">
        <v>15</v>
      </c>
      <c r="I1366" s="9">
        <v>749.19</v>
      </c>
      <c r="J1366" s="9" t="s">
        <v>16</v>
      </c>
      <c r="K1366" s="9">
        <v>4</v>
      </c>
      <c r="L1366" s="9">
        <v>426</v>
      </c>
      <c r="M1366" s="9">
        <v>2</v>
      </c>
      <c r="N1366" s="11">
        <f t="shared" si="21"/>
        <v>749.19</v>
      </c>
      <c r="O1366" s="12"/>
    </row>
    <row r="1367" spans="1:15" outlineLevel="1" x14ac:dyDescent="0.25">
      <c r="A1367" s="9">
        <v>1030</v>
      </c>
      <c r="B1367" s="9">
        <v>1030</v>
      </c>
      <c r="C1367" s="9" t="s">
        <v>13</v>
      </c>
      <c r="D1367" s="9">
        <v>212800</v>
      </c>
      <c r="E1367" s="10" t="s">
        <v>597</v>
      </c>
      <c r="H1367" s="9" t="s">
        <v>17</v>
      </c>
      <c r="I1367" s="9">
        <v>2748.1</v>
      </c>
      <c r="J1367" s="9" t="s">
        <v>18</v>
      </c>
      <c r="K1367" s="9">
        <v>4</v>
      </c>
      <c r="L1367" s="9">
        <v>427</v>
      </c>
      <c r="M1367" s="9">
        <v>2</v>
      </c>
      <c r="N1367" s="11">
        <f t="shared" si="21"/>
        <v>-2748.1</v>
      </c>
      <c r="O1367" s="13"/>
    </row>
    <row r="1368" spans="1:15" outlineLevel="2" x14ac:dyDescent="0.25">
      <c r="A1368" s="9">
        <v>1030</v>
      </c>
      <c r="B1368" s="9">
        <v>1030</v>
      </c>
      <c r="C1368" s="9" t="s">
        <v>13</v>
      </c>
      <c r="D1368" s="9">
        <v>640040</v>
      </c>
      <c r="E1368" s="10" t="s">
        <v>598</v>
      </c>
      <c r="F1368" s="9">
        <v>170028360</v>
      </c>
      <c r="H1368" s="9" t="s">
        <v>15</v>
      </c>
      <c r="I1368" s="9">
        <v>438.37</v>
      </c>
      <c r="J1368" s="9" t="s">
        <v>16</v>
      </c>
      <c r="K1368" s="9">
        <v>4</v>
      </c>
      <c r="L1368" s="9">
        <v>428</v>
      </c>
      <c r="M1368" s="9">
        <v>2</v>
      </c>
      <c r="N1368" s="11">
        <f t="shared" si="21"/>
        <v>438.37</v>
      </c>
      <c r="O1368" s="12"/>
    </row>
    <row r="1369" spans="1:15" outlineLevel="2" x14ac:dyDescent="0.25">
      <c r="A1369" s="9">
        <v>1030</v>
      </c>
      <c r="B1369" s="9">
        <v>1030</v>
      </c>
      <c r="C1369" s="9" t="s">
        <v>13</v>
      </c>
      <c r="D1369" s="9">
        <v>640040</v>
      </c>
      <c r="E1369" s="10" t="s">
        <v>598</v>
      </c>
      <c r="F1369" s="9">
        <v>170128300</v>
      </c>
      <c r="H1369" s="9" t="s">
        <v>15</v>
      </c>
      <c r="I1369" s="9">
        <v>13252.779999999992</v>
      </c>
      <c r="J1369" s="9" t="s">
        <v>16</v>
      </c>
      <c r="K1369" s="9">
        <v>4</v>
      </c>
      <c r="L1369" s="9">
        <v>429</v>
      </c>
      <c r="M1369" s="9">
        <v>2</v>
      </c>
      <c r="N1369" s="11">
        <f t="shared" si="21"/>
        <v>13252.779999999992</v>
      </c>
      <c r="O1369" s="13"/>
    </row>
    <row r="1370" spans="1:15" outlineLevel="2" x14ac:dyDescent="0.25">
      <c r="A1370" s="9">
        <v>1030</v>
      </c>
      <c r="B1370" s="9">
        <v>1030</v>
      </c>
      <c r="C1370" s="9" t="s">
        <v>13</v>
      </c>
      <c r="D1370" s="9">
        <v>640040</v>
      </c>
      <c r="E1370" s="10" t="s">
        <v>598</v>
      </c>
      <c r="F1370" s="9">
        <v>170128360</v>
      </c>
      <c r="H1370" s="9" t="s">
        <v>15</v>
      </c>
      <c r="I1370" s="9">
        <v>565.65</v>
      </c>
      <c r="J1370" s="9" t="s">
        <v>16</v>
      </c>
      <c r="K1370" s="9">
        <v>4</v>
      </c>
      <c r="L1370" s="9">
        <v>430</v>
      </c>
      <c r="M1370" s="9">
        <v>2</v>
      </c>
      <c r="N1370" s="11">
        <f t="shared" si="21"/>
        <v>565.65</v>
      </c>
      <c r="O1370" s="12"/>
    </row>
    <row r="1371" spans="1:15" outlineLevel="1" x14ac:dyDescent="0.25">
      <c r="A1371" s="9">
        <v>1030</v>
      </c>
      <c r="B1371" s="9">
        <v>1030</v>
      </c>
      <c r="C1371" s="9" t="s">
        <v>13</v>
      </c>
      <c r="D1371" s="9">
        <v>212800</v>
      </c>
      <c r="E1371" s="10" t="s">
        <v>598</v>
      </c>
      <c r="H1371" s="9" t="s">
        <v>17</v>
      </c>
      <c r="I1371" s="9">
        <v>14256.799999999992</v>
      </c>
      <c r="J1371" s="9" t="s">
        <v>18</v>
      </c>
      <c r="K1371" s="9">
        <v>4</v>
      </c>
      <c r="L1371" s="9">
        <v>431</v>
      </c>
      <c r="M1371" s="9">
        <v>2</v>
      </c>
      <c r="N1371" s="11">
        <f t="shared" si="21"/>
        <v>-14256.799999999992</v>
      </c>
      <c r="O1371" s="13"/>
    </row>
    <row r="1372" spans="1:15" outlineLevel="2" x14ac:dyDescent="0.25">
      <c r="A1372" s="9">
        <v>1030</v>
      </c>
      <c r="B1372" s="9">
        <v>1030</v>
      </c>
      <c r="C1372" s="9" t="s">
        <v>13</v>
      </c>
      <c r="D1372" s="9">
        <v>640040</v>
      </c>
      <c r="E1372" s="10" t="s">
        <v>599</v>
      </c>
      <c r="F1372" s="9">
        <v>170029902</v>
      </c>
      <c r="H1372" s="9" t="s">
        <v>15</v>
      </c>
      <c r="I1372" s="9">
        <v>4240.8300000000008</v>
      </c>
      <c r="J1372" s="9" t="s">
        <v>16</v>
      </c>
      <c r="K1372" s="9">
        <v>4</v>
      </c>
      <c r="L1372" s="9">
        <v>432</v>
      </c>
      <c r="M1372" s="9">
        <v>2</v>
      </c>
      <c r="N1372" s="11">
        <f t="shared" si="21"/>
        <v>4240.8300000000008</v>
      </c>
      <c r="O1372" s="12"/>
    </row>
    <row r="1373" spans="1:15" outlineLevel="2" x14ac:dyDescent="0.25">
      <c r="A1373" s="9">
        <v>1030</v>
      </c>
      <c r="B1373" s="9">
        <v>1030</v>
      </c>
      <c r="C1373" s="9" t="s">
        <v>13</v>
      </c>
      <c r="D1373" s="9">
        <v>640040</v>
      </c>
      <c r="E1373" s="10" t="s">
        <v>599</v>
      </c>
      <c r="F1373" s="9">
        <v>170129900</v>
      </c>
      <c r="H1373" s="9" t="s">
        <v>15</v>
      </c>
      <c r="I1373" s="9">
        <v>4342.550000000002</v>
      </c>
      <c r="J1373" s="9" t="s">
        <v>16</v>
      </c>
      <c r="K1373" s="9">
        <v>4</v>
      </c>
      <c r="L1373" s="9">
        <v>433</v>
      </c>
      <c r="M1373" s="9">
        <v>2</v>
      </c>
      <c r="N1373" s="11">
        <f t="shared" si="21"/>
        <v>4342.550000000002</v>
      </c>
      <c r="O1373" s="13"/>
    </row>
    <row r="1374" spans="1:15" outlineLevel="2" x14ac:dyDescent="0.25">
      <c r="A1374" s="9">
        <v>1030</v>
      </c>
      <c r="B1374" s="9">
        <v>1030</v>
      </c>
      <c r="C1374" s="9" t="s">
        <v>13</v>
      </c>
      <c r="D1374" s="9">
        <v>640040</v>
      </c>
      <c r="E1374" s="10" t="s">
        <v>599</v>
      </c>
      <c r="F1374" s="9">
        <v>170329901</v>
      </c>
      <c r="H1374" s="9" t="s">
        <v>15</v>
      </c>
      <c r="I1374" s="9">
        <v>1946.0500000000004</v>
      </c>
      <c r="J1374" s="9" t="s">
        <v>16</v>
      </c>
      <c r="K1374" s="9">
        <v>4</v>
      </c>
      <c r="L1374" s="9">
        <v>434</v>
      </c>
      <c r="M1374" s="9">
        <v>2</v>
      </c>
      <c r="N1374" s="11">
        <f t="shared" si="21"/>
        <v>1946.0500000000004</v>
      </c>
      <c r="O1374" s="12"/>
    </row>
    <row r="1375" spans="1:15" outlineLevel="1" x14ac:dyDescent="0.25">
      <c r="A1375" s="9">
        <v>1030</v>
      </c>
      <c r="B1375" s="9">
        <v>1030</v>
      </c>
      <c r="C1375" s="9" t="s">
        <v>13</v>
      </c>
      <c r="D1375" s="9">
        <v>212800</v>
      </c>
      <c r="E1375" s="10" t="s">
        <v>599</v>
      </c>
      <c r="H1375" s="9" t="s">
        <v>17</v>
      </c>
      <c r="I1375" s="9">
        <v>10529.430000000004</v>
      </c>
      <c r="J1375" s="9" t="s">
        <v>18</v>
      </c>
      <c r="K1375" s="9">
        <v>4</v>
      </c>
      <c r="L1375" s="9">
        <v>435</v>
      </c>
      <c r="M1375" s="9">
        <v>2</v>
      </c>
      <c r="N1375" s="11">
        <f t="shared" si="21"/>
        <v>-10529.430000000004</v>
      </c>
      <c r="O1375" s="13"/>
    </row>
    <row r="1376" spans="1:15" outlineLevel="2" x14ac:dyDescent="0.25">
      <c r="A1376" s="9">
        <v>1030</v>
      </c>
      <c r="B1376" s="9">
        <v>1030</v>
      </c>
      <c r="C1376" s="9" t="s">
        <v>13</v>
      </c>
      <c r="D1376" s="9">
        <v>640040</v>
      </c>
      <c r="E1376" s="10" t="s">
        <v>600</v>
      </c>
      <c r="F1376" s="9">
        <v>175010300</v>
      </c>
      <c r="H1376" s="9" t="s">
        <v>15</v>
      </c>
      <c r="I1376" s="9">
        <v>6369.79</v>
      </c>
      <c r="J1376" s="9" t="s">
        <v>16</v>
      </c>
      <c r="K1376" s="9">
        <v>4</v>
      </c>
      <c r="L1376" s="9">
        <v>436</v>
      </c>
      <c r="M1376" s="9">
        <v>2</v>
      </c>
      <c r="N1376" s="11">
        <f t="shared" si="21"/>
        <v>6369.79</v>
      </c>
      <c r="O1376" s="12"/>
    </row>
    <row r="1377" spans="1:15" outlineLevel="2" x14ac:dyDescent="0.25">
      <c r="A1377" s="9">
        <v>1030</v>
      </c>
      <c r="B1377" s="9">
        <v>1030</v>
      </c>
      <c r="C1377" s="9" t="s">
        <v>13</v>
      </c>
      <c r="D1377" s="9">
        <v>640040</v>
      </c>
      <c r="E1377" s="10" t="s">
        <v>600</v>
      </c>
      <c r="F1377" s="9">
        <v>175110300</v>
      </c>
      <c r="H1377" s="9" t="s">
        <v>15</v>
      </c>
      <c r="I1377" s="9">
        <v>2165.67</v>
      </c>
      <c r="J1377" s="9" t="s">
        <v>16</v>
      </c>
      <c r="K1377" s="9">
        <v>4</v>
      </c>
      <c r="L1377" s="9">
        <v>437</v>
      </c>
      <c r="M1377" s="9">
        <v>2</v>
      </c>
      <c r="N1377" s="11">
        <f t="shared" si="21"/>
        <v>2165.67</v>
      </c>
      <c r="O1377" s="13"/>
    </row>
    <row r="1378" spans="1:15" outlineLevel="2" x14ac:dyDescent="0.25">
      <c r="A1378" s="9">
        <v>1030</v>
      </c>
      <c r="B1378" s="9">
        <v>1030</v>
      </c>
      <c r="C1378" s="9" t="s">
        <v>13</v>
      </c>
      <c r="D1378" s="9">
        <v>640040</v>
      </c>
      <c r="E1378" s="10" t="s">
        <v>600</v>
      </c>
      <c r="F1378" s="9">
        <v>875110300</v>
      </c>
      <c r="H1378" s="9" t="s">
        <v>15</v>
      </c>
      <c r="I1378" s="9">
        <v>1389.71</v>
      </c>
      <c r="J1378" s="9" t="s">
        <v>16</v>
      </c>
      <c r="K1378" s="9">
        <v>4</v>
      </c>
      <c r="L1378" s="9">
        <v>438</v>
      </c>
      <c r="M1378" s="9">
        <v>2</v>
      </c>
      <c r="N1378" s="11">
        <f t="shared" si="21"/>
        <v>1389.71</v>
      </c>
      <c r="O1378" s="12"/>
    </row>
    <row r="1379" spans="1:15" outlineLevel="1" x14ac:dyDescent="0.25">
      <c r="A1379" s="9">
        <v>1030</v>
      </c>
      <c r="B1379" s="9">
        <v>1030</v>
      </c>
      <c r="C1379" s="9" t="s">
        <v>13</v>
      </c>
      <c r="D1379" s="9">
        <v>212800</v>
      </c>
      <c r="E1379" s="10" t="s">
        <v>600</v>
      </c>
      <c r="H1379" s="9" t="s">
        <v>17</v>
      </c>
      <c r="I1379" s="9">
        <v>9925.1699999999983</v>
      </c>
      <c r="J1379" s="9" t="s">
        <v>18</v>
      </c>
      <c r="K1379" s="9">
        <v>4</v>
      </c>
      <c r="L1379" s="9">
        <v>439</v>
      </c>
      <c r="M1379" s="9">
        <v>2</v>
      </c>
      <c r="N1379" s="11">
        <f t="shared" si="21"/>
        <v>-9925.1699999999983</v>
      </c>
      <c r="O1379" s="13"/>
    </row>
    <row r="1380" spans="1:15" outlineLevel="2" x14ac:dyDescent="0.25">
      <c r="A1380" s="9">
        <v>1030</v>
      </c>
      <c r="B1380" s="9">
        <v>1030</v>
      </c>
      <c r="C1380" s="9" t="s">
        <v>13</v>
      </c>
      <c r="D1380" s="9">
        <v>640040</v>
      </c>
      <c r="E1380" s="10" t="s">
        <v>601</v>
      </c>
      <c r="F1380" s="9">
        <v>175010500</v>
      </c>
      <c r="H1380" s="9" t="s">
        <v>15</v>
      </c>
      <c r="I1380" s="9">
        <v>2208.5899999999997</v>
      </c>
      <c r="J1380" s="9" t="s">
        <v>16</v>
      </c>
      <c r="K1380" s="9">
        <v>4</v>
      </c>
      <c r="L1380" s="9">
        <v>440</v>
      </c>
      <c r="M1380" s="9">
        <v>2</v>
      </c>
      <c r="N1380" s="11">
        <f t="shared" si="21"/>
        <v>2208.5899999999997</v>
      </c>
      <c r="O1380" s="12"/>
    </row>
    <row r="1381" spans="1:15" outlineLevel="2" x14ac:dyDescent="0.25">
      <c r="A1381" s="9">
        <v>1030</v>
      </c>
      <c r="B1381" s="9">
        <v>1030</v>
      </c>
      <c r="C1381" s="9" t="s">
        <v>13</v>
      </c>
      <c r="D1381" s="9">
        <v>640040</v>
      </c>
      <c r="E1381" s="10" t="s">
        <v>601</v>
      </c>
      <c r="F1381" s="9">
        <v>175110500</v>
      </c>
      <c r="H1381" s="9" t="s">
        <v>15</v>
      </c>
      <c r="I1381" s="9">
        <v>3258.0899999999988</v>
      </c>
      <c r="J1381" s="9" t="s">
        <v>16</v>
      </c>
      <c r="K1381" s="9">
        <v>4</v>
      </c>
      <c r="L1381" s="9">
        <v>441</v>
      </c>
      <c r="M1381" s="9">
        <v>2</v>
      </c>
      <c r="N1381" s="11">
        <f t="shared" si="21"/>
        <v>3258.0899999999988</v>
      </c>
      <c r="O1381" s="13"/>
    </row>
    <row r="1382" spans="1:15" outlineLevel="2" x14ac:dyDescent="0.25">
      <c r="A1382" s="9">
        <v>1030</v>
      </c>
      <c r="B1382" s="9">
        <v>1030</v>
      </c>
      <c r="C1382" s="9" t="s">
        <v>13</v>
      </c>
      <c r="D1382" s="9">
        <v>640040</v>
      </c>
      <c r="E1382" s="10" t="s">
        <v>601</v>
      </c>
      <c r="F1382" s="9">
        <v>875110500</v>
      </c>
      <c r="H1382" s="9" t="s">
        <v>15</v>
      </c>
      <c r="I1382" s="9">
        <v>555.47</v>
      </c>
      <c r="J1382" s="9" t="s">
        <v>16</v>
      </c>
      <c r="K1382" s="9">
        <v>4</v>
      </c>
      <c r="L1382" s="9">
        <v>442</v>
      </c>
      <c r="M1382" s="9">
        <v>2</v>
      </c>
      <c r="N1382" s="11">
        <f t="shared" si="21"/>
        <v>555.47</v>
      </c>
      <c r="O1382" s="12"/>
    </row>
    <row r="1383" spans="1:15" outlineLevel="1" x14ac:dyDescent="0.25">
      <c r="A1383" s="9">
        <v>1030</v>
      </c>
      <c r="B1383" s="9">
        <v>1030</v>
      </c>
      <c r="C1383" s="9" t="s">
        <v>13</v>
      </c>
      <c r="D1383" s="9">
        <v>212800</v>
      </c>
      <c r="E1383" s="10" t="s">
        <v>601</v>
      </c>
      <c r="H1383" s="9" t="s">
        <v>17</v>
      </c>
      <c r="I1383" s="9">
        <v>6022.1499999999987</v>
      </c>
      <c r="J1383" s="9" t="s">
        <v>18</v>
      </c>
      <c r="K1383" s="9">
        <v>4</v>
      </c>
      <c r="L1383" s="9">
        <v>443</v>
      </c>
      <c r="M1383" s="9">
        <v>2</v>
      </c>
      <c r="N1383" s="11">
        <f t="shared" si="21"/>
        <v>-6022.1499999999987</v>
      </c>
      <c r="O1383" s="13"/>
    </row>
    <row r="1384" spans="1:15" outlineLevel="2" x14ac:dyDescent="0.25">
      <c r="A1384" s="9">
        <v>1030</v>
      </c>
      <c r="B1384" s="9">
        <v>1030</v>
      </c>
      <c r="C1384" s="9" t="s">
        <v>13</v>
      </c>
      <c r="D1384" s="9">
        <v>640040</v>
      </c>
      <c r="E1384" s="10" t="s">
        <v>602</v>
      </c>
      <c r="F1384" s="9">
        <v>175010600</v>
      </c>
      <c r="H1384" s="9" t="s">
        <v>15</v>
      </c>
      <c r="I1384" s="9">
        <v>7690.1200000000008</v>
      </c>
      <c r="J1384" s="9" t="s">
        <v>16</v>
      </c>
      <c r="K1384" s="9">
        <v>4</v>
      </c>
      <c r="L1384" s="9">
        <v>444</v>
      </c>
      <c r="M1384" s="9">
        <v>2</v>
      </c>
      <c r="N1384" s="11">
        <f t="shared" si="21"/>
        <v>7690.1200000000008</v>
      </c>
      <c r="O1384" s="12"/>
    </row>
    <row r="1385" spans="1:15" outlineLevel="2" x14ac:dyDescent="0.25">
      <c r="A1385" s="9">
        <v>1030</v>
      </c>
      <c r="B1385" s="9">
        <v>1030</v>
      </c>
      <c r="C1385" s="9" t="s">
        <v>13</v>
      </c>
      <c r="D1385" s="9">
        <v>640040</v>
      </c>
      <c r="E1385" s="10" t="s">
        <v>602</v>
      </c>
      <c r="F1385" s="9">
        <v>175110600</v>
      </c>
      <c r="H1385" s="9" t="s">
        <v>15</v>
      </c>
      <c r="I1385" s="9">
        <v>4451.03</v>
      </c>
      <c r="J1385" s="9" t="s">
        <v>16</v>
      </c>
      <c r="K1385" s="9">
        <v>4</v>
      </c>
      <c r="L1385" s="9">
        <v>445</v>
      </c>
      <c r="M1385" s="9">
        <v>2</v>
      </c>
      <c r="N1385" s="11">
        <f t="shared" si="21"/>
        <v>4451.03</v>
      </c>
      <c r="O1385" s="13"/>
    </row>
    <row r="1386" spans="1:15" outlineLevel="2" x14ac:dyDescent="0.25">
      <c r="A1386" s="9">
        <v>1030</v>
      </c>
      <c r="B1386" s="9">
        <v>1030</v>
      </c>
      <c r="C1386" s="9" t="s">
        <v>13</v>
      </c>
      <c r="D1386" s="9">
        <v>640040</v>
      </c>
      <c r="E1386" s="10" t="s">
        <v>602</v>
      </c>
      <c r="F1386" s="9">
        <v>875110600</v>
      </c>
      <c r="H1386" s="9" t="s">
        <v>15</v>
      </c>
      <c r="I1386" s="9">
        <v>128.49</v>
      </c>
      <c r="J1386" s="9" t="s">
        <v>16</v>
      </c>
      <c r="K1386" s="9">
        <v>4</v>
      </c>
      <c r="L1386" s="9">
        <v>446</v>
      </c>
      <c r="M1386" s="9">
        <v>2</v>
      </c>
      <c r="N1386" s="11">
        <f t="shared" si="21"/>
        <v>128.49</v>
      </c>
      <c r="O1386" s="12"/>
    </row>
    <row r="1387" spans="1:15" outlineLevel="1" x14ac:dyDescent="0.25">
      <c r="A1387" s="9">
        <v>1030</v>
      </c>
      <c r="B1387" s="9">
        <v>1030</v>
      </c>
      <c r="C1387" s="9" t="s">
        <v>13</v>
      </c>
      <c r="D1387" s="9">
        <v>212800</v>
      </c>
      <c r="E1387" s="10" t="s">
        <v>602</v>
      </c>
      <c r="H1387" s="9" t="s">
        <v>17</v>
      </c>
      <c r="I1387" s="9">
        <v>12269.640000000001</v>
      </c>
      <c r="J1387" s="9" t="s">
        <v>18</v>
      </c>
      <c r="K1387" s="9">
        <v>4</v>
      </c>
      <c r="L1387" s="9">
        <v>447</v>
      </c>
      <c r="M1387" s="9">
        <v>2</v>
      </c>
      <c r="N1387" s="11">
        <f t="shared" si="21"/>
        <v>-12269.640000000001</v>
      </c>
      <c r="O1387" s="12"/>
    </row>
    <row r="1388" spans="1:15" outlineLevel="2" x14ac:dyDescent="0.25">
      <c r="A1388" s="9">
        <v>1030</v>
      </c>
      <c r="B1388" s="9">
        <v>1030</v>
      </c>
      <c r="C1388" s="9" t="s">
        <v>13</v>
      </c>
      <c r="D1388" s="9">
        <v>640040</v>
      </c>
      <c r="E1388" s="10" t="s">
        <v>603</v>
      </c>
      <c r="F1388" s="9">
        <v>175010700</v>
      </c>
      <c r="H1388" s="9" t="s">
        <v>15</v>
      </c>
      <c r="I1388" s="9">
        <v>9161.82</v>
      </c>
      <c r="J1388" s="9" t="s">
        <v>16</v>
      </c>
      <c r="K1388" s="9">
        <v>4</v>
      </c>
      <c r="L1388" s="9">
        <v>448</v>
      </c>
      <c r="M1388" s="9">
        <v>2</v>
      </c>
      <c r="N1388" s="11">
        <f t="shared" si="21"/>
        <v>9161.82</v>
      </c>
      <c r="O1388" s="13"/>
    </row>
    <row r="1389" spans="1:15" outlineLevel="2" x14ac:dyDescent="0.25">
      <c r="A1389" s="9">
        <v>1030</v>
      </c>
      <c r="B1389" s="9">
        <v>1030</v>
      </c>
      <c r="C1389" s="9" t="s">
        <v>13</v>
      </c>
      <c r="D1389" s="9">
        <v>640040</v>
      </c>
      <c r="E1389" s="10" t="s">
        <v>603</v>
      </c>
      <c r="F1389" s="9">
        <v>175110700</v>
      </c>
      <c r="H1389" s="9" t="s">
        <v>15</v>
      </c>
      <c r="I1389" s="9">
        <v>3016.52</v>
      </c>
      <c r="J1389" s="9" t="s">
        <v>16</v>
      </c>
      <c r="K1389" s="9">
        <v>4</v>
      </c>
      <c r="L1389" s="9">
        <v>449</v>
      </c>
      <c r="M1389" s="9">
        <v>2</v>
      </c>
      <c r="N1389" s="11">
        <f t="shared" si="21"/>
        <v>3016.52</v>
      </c>
      <c r="O1389" s="12"/>
    </row>
    <row r="1390" spans="1:15" outlineLevel="2" x14ac:dyDescent="0.25">
      <c r="A1390" s="9">
        <v>1030</v>
      </c>
      <c r="B1390" s="9">
        <v>1030</v>
      </c>
      <c r="C1390" s="9" t="s">
        <v>13</v>
      </c>
      <c r="D1390" s="9">
        <v>640040</v>
      </c>
      <c r="E1390" s="10" t="s">
        <v>603</v>
      </c>
      <c r="F1390" s="9">
        <v>875110700</v>
      </c>
      <c r="H1390" s="9" t="s">
        <v>15</v>
      </c>
      <c r="I1390" s="9">
        <v>955.02999999999963</v>
      </c>
      <c r="J1390" s="9" t="s">
        <v>16</v>
      </c>
      <c r="K1390" s="9">
        <v>4</v>
      </c>
      <c r="L1390" s="9">
        <v>450</v>
      </c>
      <c r="M1390" s="9">
        <v>2</v>
      </c>
      <c r="N1390" s="11">
        <f t="shared" si="21"/>
        <v>955.02999999999963</v>
      </c>
      <c r="O1390" s="13"/>
    </row>
    <row r="1391" spans="1:15" outlineLevel="1" x14ac:dyDescent="0.25">
      <c r="A1391" s="9">
        <v>1030</v>
      </c>
      <c r="B1391" s="9">
        <v>1030</v>
      </c>
      <c r="C1391" s="9" t="s">
        <v>13</v>
      </c>
      <c r="D1391" s="9">
        <v>212800</v>
      </c>
      <c r="E1391" s="10" t="s">
        <v>603</v>
      </c>
      <c r="H1391" s="9" t="s">
        <v>17</v>
      </c>
      <c r="I1391" s="9">
        <v>13133.369999999999</v>
      </c>
      <c r="J1391" s="9" t="s">
        <v>18</v>
      </c>
      <c r="K1391" s="9">
        <v>4</v>
      </c>
      <c r="L1391" s="9">
        <v>451</v>
      </c>
      <c r="M1391" s="9">
        <v>2</v>
      </c>
      <c r="N1391" s="11">
        <f t="shared" si="21"/>
        <v>-13133.369999999999</v>
      </c>
      <c r="O1391" s="12"/>
    </row>
    <row r="1392" spans="1:15" outlineLevel="2" x14ac:dyDescent="0.25">
      <c r="A1392" s="9">
        <v>1030</v>
      </c>
      <c r="B1392" s="9">
        <v>1030</v>
      </c>
      <c r="C1392" s="9" t="s">
        <v>13</v>
      </c>
      <c r="D1392" s="9">
        <v>640040</v>
      </c>
      <c r="E1392" s="10" t="s">
        <v>604</v>
      </c>
      <c r="F1392" s="9">
        <v>175010800</v>
      </c>
      <c r="H1392" s="9" t="s">
        <v>15</v>
      </c>
      <c r="I1392" s="9">
        <v>945.2299999999999</v>
      </c>
      <c r="J1392" s="9" t="s">
        <v>16</v>
      </c>
      <c r="K1392" s="9">
        <v>4</v>
      </c>
      <c r="L1392" s="9">
        <v>452</v>
      </c>
      <c r="M1392" s="9">
        <v>2</v>
      </c>
      <c r="N1392" s="11">
        <f t="shared" si="21"/>
        <v>945.2299999999999</v>
      </c>
      <c r="O1392" s="13"/>
    </row>
    <row r="1393" spans="1:15" outlineLevel="2" x14ac:dyDescent="0.25">
      <c r="A1393" s="9">
        <v>1030</v>
      </c>
      <c r="B1393" s="9">
        <v>1030</v>
      </c>
      <c r="C1393" s="9" t="s">
        <v>13</v>
      </c>
      <c r="D1393" s="9">
        <v>640040</v>
      </c>
      <c r="E1393" s="10" t="s">
        <v>604</v>
      </c>
      <c r="F1393" s="9">
        <v>175110800</v>
      </c>
      <c r="H1393" s="9" t="s">
        <v>15</v>
      </c>
      <c r="I1393" s="9">
        <v>3354.4799999999991</v>
      </c>
      <c r="J1393" s="9" t="s">
        <v>16</v>
      </c>
      <c r="K1393" s="9">
        <v>4</v>
      </c>
      <c r="L1393" s="9">
        <v>453</v>
      </c>
      <c r="M1393" s="9">
        <v>2</v>
      </c>
      <c r="N1393" s="11">
        <f t="shared" si="21"/>
        <v>3354.4799999999991</v>
      </c>
      <c r="O1393" s="12"/>
    </row>
    <row r="1394" spans="1:15" outlineLevel="2" x14ac:dyDescent="0.25">
      <c r="A1394" s="9">
        <v>1030</v>
      </c>
      <c r="B1394" s="9">
        <v>1030</v>
      </c>
      <c r="C1394" s="9" t="s">
        <v>13</v>
      </c>
      <c r="D1394" s="9">
        <v>640040</v>
      </c>
      <c r="E1394" s="10" t="s">
        <v>604</v>
      </c>
      <c r="F1394" s="9">
        <v>875110800</v>
      </c>
      <c r="H1394" s="9" t="s">
        <v>15</v>
      </c>
      <c r="I1394" s="9">
        <v>835.91000000000008</v>
      </c>
      <c r="J1394" s="9" t="s">
        <v>16</v>
      </c>
      <c r="K1394" s="9">
        <v>4</v>
      </c>
      <c r="L1394" s="9">
        <v>454</v>
      </c>
      <c r="M1394" s="9">
        <v>2</v>
      </c>
      <c r="N1394" s="11">
        <f t="shared" si="21"/>
        <v>835.91000000000008</v>
      </c>
      <c r="O1394" s="13"/>
    </row>
    <row r="1395" spans="1:15" outlineLevel="1" x14ac:dyDescent="0.25">
      <c r="A1395" s="9">
        <v>1030</v>
      </c>
      <c r="B1395" s="9">
        <v>1030</v>
      </c>
      <c r="C1395" s="9" t="s">
        <v>13</v>
      </c>
      <c r="D1395" s="9">
        <v>212800</v>
      </c>
      <c r="E1395" s="10" t="s">
        <v>604</v>
      </c>
      <c r="H1395" s="9" t="s">
        <v>17</v>
      </c>
      <c r="I1395" s="9">
        <v>5135.619999999999</v>
      </c>
      <c r="J1395" s="9" t="s">
        <v>18</v>
      </c>
      <c r="K1395" s="9">
        <v>4</v>
      </c>
      <c r="L1395" s="9">
        <v>455</v>
      </c>
      <c r="M1395" s="9">
        <v>2</v>
      </c>
      <c r="N1395" s="11">
        <f t="shared" si="21"/>
        <v>-5135.619999999999</v>
      </c>
      <c r="O1395" s="12"/>
    </row>
    <row r="1396" spans="1:15" outlineLevel="2" x14ac:dyDescent="0.25">
      <c r="A1396" s="9">
        <v>1030</v>
      </c>
      <c r="B1396" s="9">
        <v>1030</v>
      </c>
      <c r="C1396" s="9" t="s">
        <v>13</v>
      </c>
      <c r="D1396" s="9">
        <v>640040</v>
      </c>
      <c r="E1396" s="10" t="s">
        <v>605</v>
      </c>
      <c r="F1396" s="9">
        <v>175011200</v>
      </c>
      <c r="H1396" s="9" t="s">
        <v>15</v>
      </c>
      <c r="I1396" s="9">
        <v>747.24999999999989</v>
      </c>
      <c r="J1396" s="9" t="s">
        <v>16</v>
      </c>
      <c r="K1396" s="9">
        <v>4</v>
      </c>
      <c r="L1396" s="9">
        <v>456</v>
      </c>
      <c r="M1396" s="9">
        <v>2</v>
      </c>
      <c r="N1396" s="11">
        <f t="shared" si="21"/>
        <v>747.24999999999989</v>
      </c>
      <c r="O1396" s="13"/>
    </row>
    <row r="1397" spans="1:15" outlineLevel="2" x14ac:dyDescent="0.25">
      <c r="A1397" s="9">
        <v>1030</v>
      </c>
      <c r="B1397" s="9">
        <v>1030</v>
      </c>
      <c r="C1397" s="9" t="s">
        <v>13</v>
      </c>
      <c r="D1397" s="9">
        <v>640040</v>
      </c>
      <c r="E1397" s="10" t="s">
        <v>605</v>
      </c>
      <c r="F1397" s="9">
        <v>175111200</v>
      </c>
      <c r="H1397" s="9" t="s">
        <v>15</v>
      </c>
      <c r="I1397" s="9">
        <v>1492.3600000000001</v>
      </c>
      <c r="J1397" s="9" t="s">
        <v>16</v>
      </c>
      <c r="K1397" s="9">
        <v>4</v>
      </c>
      <c r="L1397" s="9">
        <v>457</v>
      </c>
      <c r="M1397" s="9">
        <v>2</v>
      </c>
      <c r="N1397" s="11">
        <f t="shared" si="21"/>
        <v>1492.3600000000001</v>
      </c>
      <c r="O1397" s="12"/>
    </row>
    <row r="1398" spans="1:15" outlineLevel="2" x14ac:dyDescent="0.25">
      <c r="A1398" s="9">
        <v>1030</v>
      </c>
      <c r="B1398" s="9">
        <v>1030</v>
      </c>
      <c r="C1398" s="9" t="s">
        <v>13</v>
      </c>
      <c r="D1398" s="9">
        <v>640040</v>
      </c>
      <c r="E1398" s="10" t="s">
        <v>605</v>
      </c>
      <c r="F1398" s="9">
        <v>875111200</v>
      </c>
      <c r="H1398" s="9" t="s">
        <v>15</v>
      </c>
      <c r="I1398" s="9">
        <v>29.49</v>
      </c>
      <c r="J1398" s="9" t="s">
        <v>16</v>
      </c>
      <c r="K1398" s="9">
        <v>4</v>
      </c>
      <c r="L1398" s="9">
        <v>458</v>
      </c>
      <c r="M1398" s="9">
        <v>2</v>
      </c>
      <c r="N1398" s="11">
        <f t="shared" si="21"/>
        <v>29.49</v>
      </c>
      <c r="O1398" s="13"/>
    </row>
    <row r="1399" spans="1:15" outlineLevel="1" x14ac:dyDescent="0.25">
      <c r="A1399" s="9">
        <v>1030</v>
      </c>
      <c r="B1399" s="9">
        <v>1030</v>
      </c>
      <c r="C1399" s="9" t="s">
        <v>13</v>
      </c>
      <c r="D1399" s="9">
        <v>212800</v>
      </c>
      <c r="E1399" s="10" t="s">
        <v>605</v>
      </c>
      <c r="H1399" s="9" t="s">
        <v>17</v>
      </c>
      <c r="I1399" s="9">
        <v>2269.1</v>
      </c>
      <c r="J1399" s="9" t="s">
        <v>18</v>
      </c>
      <c r="K1399" s="9">
        <v>4</v>
      </c>
      <c r="L1399" s="9">
        <v>459</v>
      </c>
      <c r="M1399" s="9">
        <v>2</v>
      </c>
      <c r="N1399" s="11">
        <f t="shared" si="21"/>
        <v>-2269.1</v>
      </c>
      <c r="O1399" s="12"/>
    </row>
    <row r="1400" spans="1:15" outlineLevel="2" x14ac:dyDescent="0.25">
      <c r="A1400" s="9">
        <v>1030</v>
      </c>
      <c r="B1400" s="9">
        <v>1030</v>
      </c>
      <c r="C1400" s="9" t="s">
        <v>13</v>
      </c>
      <c r="D1400" s="9">
        <v>640040</v>
      </c>
      <c r="E1400" s="10" t="s">
        <v>606</v>
      </c>
      <c r="F1400" s="9">
        <v>175011300</v>
      </c>
      <c r="H1400" s="9" t="s">
        <v>15</v>
      </c>
      <c r="I1400" s="9">
        <v>9028.4000000000033</v>
      </c>
      <c r="J1400" s="9" t="s">
        <v>16</v>
      </c>
      <c r="K1400" s="9">
        <v>4</v>
      </c>
      <c r="L1400" s="9">
        <v>460</v>
      </c>
      <c r="M1400" s="9">
        <v>2</v>
      </c>
      <c r="N1400" s="11">
        <f t="shared" si="21"/>
        <v>9028.4000000000033</v>
      </c>
      <c r="O1400" s="12"/>
    </row>
    <row r="1401" spans="1:15" outlineLevel="2" x14ac:dyDescent="0.25">
      <c r="A1401" s="9">
        <v>1030</v>
      </c>
      <c r="B1401" s="9">
        <v>1030</v>
      </c>
      <c r="C1401" s="9" t="s">
        <v>13</v>
      </c>
      <c r="D1401" s="9">
        <v>640040</v>
      </c>
      <c r="E1401" s="10" t="s">
        <v>606</v>
      </c>
      <c r="F1401" s="9">
        <v>175111300</v>
      </c>
      <c r="H1401" s="9" t="s">
        <v>15</v>
      </c>
      <c r="I1401" s="9">
        <v>264.92</v>
      </c>
      <c r="J1401" s="9" t="s">
        <v>16</v>
      </c>
      <c r="K1401" s="9">
        <v>4</v>
      </c>
      <c r="L1401" s="9">
        <v>461</v>
      </c>
      <c r="M1401" s="9">
        <v>2</v>
      </c>
      <c r="N1401" s="11">
        <f t="shared" si="21"/>
        <v>264.92</v>
      </c>
      <c r="O1401" s="12"/>
    </row>
    <row r="1402" spans="1:15" outlineLevel="2" x14ac:dyDescent="0.25">
      <c r="A1402" s="9">
        <v>1030</v>
      </c>
      <c r="B1402" s="9">
        <v>1030</v>
      </c>
      <c r="C1402" s="9" t="s">
        <v>13</v>
      </c>
      <c r="D1402" s="9">
        <v>640040</v>
      </c>
      <c r="E1402" s="10" t="s">
        <v>606</v>
      </c>
      <c r="F1402" s="9">
        <v>875111300</v>
      </c>
      <c r="H1402" s="9" t="s">
        <v>15</v>
      </c>
      <c r="I1402" s="9">
        <v>436.78000000000003</v>
      </c>
      <c r="J1402" s="9" t="s">
        <v>16</v>
      </c>
      <c r="K1402" s="9">
        <v>4</v>
      </c>
      <c r="L1402" s="9">
        <v>462</v>
      </c>
      <c r="M1402" s="9">
        <v>2</v>
      </c>
      <c r="N1402" s="11">
        <f t="shared" si="21"/>
        <v>436.78000000000003</v>
      </c>
      <c r="O1402" s="13"/>
    </row>
    <row r="1403" spans="1:15" outlineLevel="1" x14ac:dyDescent="0.25">
      <c r="A1403" s="9">
        <v>1030</v>
      </c>
      <c r="B1403" s="9">
        <v>1030</v>
      </c>
      <c r="C1403" s="9" t="s">
        <v>13</v>
      </c>
      <c r="D1403" s="9">
        <v>212800</v>
      </c>
      <c r="E1403" s="10" t="s">
        <v>606</v>
      </c>
      <c r="H1403" s="9" t="s">
        <v>17</v>
      </c>
      <c r="I1403" s="9">
        <v>9730.100000000004</v>
      </c>
      <c r="J1403" s="9" t="s">
        <v>18</v>
      </c>
      <c r="K1403" s="9">
        <v>4</v>
      </c>
      <c r="L1403" s="9">
        <v>463</v>
      </c>
      <c r="M1403" s="9">
        <v>2</v>
      </c>
      <c r="N1403" s="11">
        <f t="shared" si="21"/>
        <v>-9730.100000000004</v>
      </c>
      <c r="O1403" s="12"/>
    </row>
    <row r="1404" spans="1:15" outlineLevel="2" x14ac:dyDescent="0.25">
      <c r="A1404" s="9">
        <v>1030</v>
      </c>
      <c r="B1404" s="9">
        <v>1030</v>
      </c>
      <c r="C1404" s="9" t="s">
        <v>13</v>
      </c>
      <c r="D1404" s="9">
        <v>640040</v>
      </c>
      <c r="E1404" s="10" t="s">
        <v>607</v>
      </c>
      <c r="F1404" s="9">
        <v>175011400</v>
      </c>
      <c r="H1404" s="9" t="s">
        <v>15</v>
      </c>
      <c r="I1404" s="9">
        <v>7571.5400000000018</v>
      </c>
      <c r="J1404" s="9" t="s">
        <v>16</v>
      </c>
      <c r="K1404" s="9">
        <v>4</v>
      </c>
      <c r="L1404" s="9">
        <v>464</v>
      </c>
      <c r="M1404" s="9">
        <v>2</v>
      </c>
      <c r="N1404" s="11">
        <f t="shared" si="21"/>
        <v>7571.5400000000018</v>
      </c>
      <c r="O1404" s="13"/>
    </row>
    <row r="1405" spans="1:15" outlineLevel="2" x14ac:dyDescent="0.25">
      <c r="A1405" s="9">
        <v>1030</v>
      </c>
      <c r="B1405" s="9">
        <v>1030</v>
      </c>
      <c r="C1405" s="9" t="s">
        <v>13</v>
      </c>
      <c r="D1405" s="9">
        <v>640040</v>
      </c>
      <c r="E1405" s="10" t="s">
        <v>607</v>
      </c>
      <c r="F1405" s="9">
        <v>175111400</v>
      </c>
      <c r="H1405" s="9" t="s">
        <v>15</v>
      </c>
      <c r="I1405" s="9">
        <v>1353.0199999999993</v>
      </c>
      <c r="J1405" s="9" t="s">
        <v>16</v>
      </c>
      <c r="K1405" s="9">
        <v>4</v>
      </c>
      <c r="L1405" s="9">
        <v>465</v>
      </c>
      <c r="M1405" s="9">
        <v>2</v>
      </c>
      <c r="N1405" s="11">
        <f t="shared" si="21"/>
        <v>1353.0199999999993</v>
      </c>
      <c r="O1405" s="12"/>
    </row>
    <row r="1406" spans="1:15" outlineLevel="2" x14ac:dyDescent="0.25">
      <c r="A1406" s="9">
        <v>1030</v>
      </c>
      <c r="B1406" s="9">
        <v>1030</v>
      </c>
      <c r="C1406" s="9" t="s">
        <v>13</v>
      </c>
      <c r="D1406" s="9">
        <v>640040</v>
      </c>
      <c r="E1406" s="10" t="s">
        <v>607</v>
      </c>
      <c r="F1406" s="9">
        <v>875111400</v>
      </c>
      <c r="H1406" s="9" t="s">
        <v>15</v>
      </c>
      <c r="I1406" s="9">
        <v>675.95</v>
      </c>
      <c r="J1406" s="9" t="s">
        <v>16</v>
      </c>
      <c r="K1406" s="9">
        <v>4</v>
      </c>
      <c r="L1406" s="9">
        <v>466</v>
      </c>
      <c r="M1406" s="9">
        <v>2</v>
      </c>
      <c r="N1406" s="11">
        <f t="shared" si="21"/>
        <v>675.95</v>
      </c>
      <c r="O1406" s="13"/>
    </row>
    <row r="1407" spans="1:15" outlineLevel="1" x14ac:dyDescent="0.25">
      <c r="A1407" s="9">
        <v>1030</v>
      </c>
      <c r="B1407" s="9">
        <v>1030</v>
      </c>
      <c r="C1407" s="9" t="s">
        <v>13</v>
      </c>
      <c r="D1407" s="9">
        <v>212800</v>
      </c>
      <c r="E1407" s="10" t="s">
        <v>607</v>
      </c>
      <c r="H1407" s="9" t="s">
        <v>17</v>
      </c>
      <c r="I1407" s="9">
        <v>9600.510000000002</v>
      </c>
      <c r="J1407" s="9" t="s">
        <v>18</v>
      </c>
      <c r="K1407" s="9">
        <v>4</v>
      </c>
      <c r="L1407" s="9">
        <v>467</v>
      </c>
      <c r="M1407" s="9">
        <v>2</v>
      </c>
      <c r="N1407" s="11">
        <f t="shared" si="21"/>
        <v>-9600.510000000002</v>
      </c>
      <c r="O1407" s="12"/>
    </row>
    <row r="1408" spans="1:15" outlineLevel="2" x14ac:dyDescent="0.25">
      <c r="A1408" s="9">
        <v>1030</v>
      </c>
      <c r="B1408" s="9">
        <v>1030</v>
      </c>
      <c r="C1408" s="9" t="s">
        <v>13</v>
      </c>
      <c r="D1408" s="9">
        <v>640040</v>
      </c>
      <c r="E1408" s="10" t="s">
        <v>608</v>
      </c>
      <c r="F1408" s="9">
        <v>175011800</v>
      </c>
      <c r="H1408" s="9" t="s">
        <v>15</v>
      </c>
      <c r="I1408" s="9">
        <v>20485.589999999993</v>
      </c>
      <c r="J1408" s="9" t="s">
        <v>16</v>
      </c>
      <c r="K1408" s="9">
        <v>4</v>
      </c>
      <c r="L1408" s="9">
        <v>468</v>
      </c>
      <c r="M1408" s="9">
        <v>2</v>
      </c>
      <c r="N1408" s="11">
        <f t="shared" si="21"/>
        <v>20485.589999999993</v>
      </c>
      <c r="O1408" s="13"/>
    </row>
    <row r="1409" spans="1:15" outlineLevel="2" x14ac:dyDescent="0.25">
      <c r="A1409" s="9">
        <v>1030</v>
      </c>
      <c r="B1409" s="9">
        <v>1030</v>
      </c>
      <c r="C1409" s="9" t="s">
        <v>13</v>
      </c>
      <c r="D1409" s="9">
        <v>640040</v>
      </c>
      <c r="E1409" s="10" t="s">
        <v>608</v>
      </c>
      <c r="F1409" s="9">
        <v>175111800</v>
      </c>
      <c r="H1409" s="9" t="s">
        <v>15</v>
      </c>
      <c r="I1409" s="9">
        <v>3514.1799999999994</v>
      </c>
      <c r="J1409" s="9" t="s">
        <v>16</v>
      </c>
      <c r="K1409" s="9">
        <v>4</v>
      </c>
      <c r="L1409" s="9">
        <v>469</v>
      </c>
      <c r="M1409" s="9">
        <v>2</v>
      </c>
      <c r="N1409" s="11">
        <f t="shared" si="21"/>
        <v>3514.1799999999994</v>
      </c>
      <c r="O1409" s="12"/>
    </row>
    <row r="1410" spans="1:15" outlineLevel="2" x14ac:dyDescent="0.25">
      <c r="A1410" s="9">
        <v>1030</v>
      </c>
      <c r="B1410" s="9">
        <v>1030</v>
      </c>
      <c r="C1410" s="9" t="s">
        <v>13</v>
      </c>
      <c r="D1410" s="9">
        <v>640040</v>
      </c>
      <c r="E1410" s="10" t="s">
        <v>608</v>
      </c>
      <c r="F1410" s="9">
        <v>875111800</v>
      </c>
      <c r="H1410" s="9" t="s">
        <v>15</v>
      </c>
      <c r="I1410" s="9">
        <v>306.58999999999997</v>
      </c>
      <c r="J1410" s="9" t="s">
        <v>16</v>
      </c>
      <c r="K1410" s="9">
        <v>4</v>
      </c>
      <c r="L1410" s="9">
        <v>470</v>
      </c>
      <c r="M1410" s="9">
        <v>2</v>
      </c>
      <c r="N1410" s="11">
        <f t="shared" si="21"/>
        <v>306.58999999999997</v>
      </c>
      <c r="O1410" s="12"/>
    </row>
    <row r="1411" spans="1:15" outlineLevel="1" x14ac:dyDescent="0.25">
      <c r="A1411" s="9">
        <v>1030</v>
      </c>
      <c r="B1411" s="9">
        <v>1030</v>
      </c>
      <c r="C1411" s="9" t="s">
        <v>13</v>
      </c>
      <c r="D1411" s="9">
        <v>212800</v>
      </c>
      <c r="E1411" s="10" t="s">
        <v>608</v>
      </c>
      <c r="H1411" s="9" t="s">
        <v>17</v>
      </c>
      <c r="I1411" s="9">
        <v>24306.359999999993</v>
      </c>
      <c r="J1411" s="9" t="s">
        <v>18</v>
      </c>
      <c r="K1411" s="9">
        <v>4</v>
      </c>
      <c r="L1411" s="9">
        <v>471</v>
      </c>
      <c r="M1411" s="9">
        <v>2</v>
      </c>
      <c r="N1411" s="11">
        <f t="shared" ref="N1411:N1474" si="22">IF(H1411="DR",I1411,I1411*-1)</f>
        <v>-24306.359999999993</v>
      </c>
      <c r="O1411" s="13"/>
    </row>
    <row r="1412" spans="1:15" outlineLevel="2" x14ac:dyDescent="0.25">
      <c r="A1412" s="9">
        <v>1030</v>
      </c>
      <c r="B1412" s="9">
        <v>1030</v>
      </c>
      <c r="C1412" s="9" t="s">
        <v>13</v>
      </c>
      <c r="D1412" s="9">
        <v>640040</v>
      </c>
      <c r="E1412" s="10" t="s">
        <v>609</v>
      </c>
      <c r="F1412" s="9">
        <v>175012200</v>
      </c>
      <c r="H1412" s="9" t="s">
        <v>15</v>
      </c>
      <c r="I1412" s="9">
        <v>1636.58</v>
      </c>
      <c r="J1412" s="9" t="s">
        <v>16</v>
      </c>
      <c r="K1412" s="9">
        <v>4</v>
      </c>
      <c r="L1412" s="9">
        <v>472</v>
      </c>
      <c r="M1412" s="9">
        <v>2</v>
      </c>
      <c r="N1412" s="11">
        <f t="shared" si="22"/>
        <v>1636.58</v>
      </c>
      <c r="O1412" s="12"/>
    </row>
    <row r="1413" spans="1:15" outlineLevel="2" x14ac:dyDescent="0.25">
      <c r="A1413" s="9">
        <v>1030</v>
      </c>
      <c r="B1413" s="9">
        <v>1030</v>
      </c>
      <c r="C1413" s="9" t="s">
        <v>13</v>
      </c>
      <c r="D1413" s="9">
        <v>640040</v>
      </c>
      <c r="E1413" s="10" t="s">
        <v>609</v>
      </c>
      <c r="F1413" s="9">
        <v>175112201</v>
      </c>
      <c r="H1413" s="9" t="s">
        <v>15</v>
      </c>
      <c r="I1413" s="9">
        <v>1038.1700000000003</v>
      </c>
      <c r="J1413" s="9" t="s">
        <v>16</v>
      </c>
      <c r="K1413" s="9">
        <v>4</v>
      </c>
      <c r="L1413" s="9">
        <v>473</v>
      </c>
      <c r="M1413" s="9">
        <v>2</v>
      </c>
      <c r="N1413" s="11">
        <f t="shared" si="22"/>
        <v>1038.1700000000003</v>
      </c>
      <c r="O1413" s="13"/>
    </row>
    <row r="1414" spans="1:15" outlineLevel="2" x14ac:dyDescent="0.25">
      <c r="A1414" s="9">
        <v>1030</v>
      </c>
      <c r="B1414" s="9">
        <v>1030</v>
      </c>
      <c r="C1414" s="9" t="s">
        <v>13</v>
      </c>
      <c r="D1414" s="9">
        <v>640040</v>
      </c>
      <c r="E1414" s="10" t="s">
        <v>609</v>
      </c>
      <c r="F1414" s="9">
        <v>175112203</v>
      </c>
      <c r="H1414" s="9" t="s">
        <v>15</v>
      </c>
      <c r="I1414" s="9">
        <v>1094.1300000000001</v>
      </c>
      <c r="J1414" s="9" t="s">
        <v>16</v>
      </c>
      <c r="K1414" s="9">
        <v>4</v>
      </c>
      <c r="L1414" s="9">
        <v>474</v>
      </c>
      <c r="M1414" s="9">
        <v>2</v>
      </c>
      <c r="N1414" s="11">
        <f t="shared" si="22"/>
        <v>1094.1300000000001</v>
      </c>
      <c r="O1414" s="12"/>
    </row>
    <row r="1415" spans="1:15" outlineLevel="1" x14ac:dyDescent="0.25">
      <c r="A1415" s="9">
        <v>1030</v>
      </c>
      <c r="B1415" s="9">
        <v>1030</v>
      </c>
      <c r="C1415" s="9" t="s">
        <v>13</v>
      </c>
      <c r="D1415" s="9">
        <v>212800</v>
      </c>
      <c r="E1415" s="10" t="s">
        <v>609</v>
      </c>
      <c r="H1415" s="9" t="s">
        <v>17</v>
      </c>
      <c r="I1415" s="9">
        <v>3768.88</v>
      </c>
      <c r="J1415" s="9" t="s">
        <v>18</v>
      </c>
      <c r="K1415" s="9">
        <v>4</v>
      </c>
      <c r="L1415" s="9">
        <v>475</v>
      </c>
      <c r="M1415" s="9">
        <v>2</v>
      </c>
      <c r="N1415" s="11">
        <f t="shared" si="22"/>
        <v>-3768.88</v>
      </c>
      <c r="O1415" s="12"/>
    </row>
    <row r="1416" spans="1:15" outlineLevel="2" x14ac:dyDescent="0.25">
      <c r="A1416" s="9">
        <v>1030</v>
      </c>
      <c r="B1416" s="9">
        <v>1030</v>
      </c>
      <c r="C1416" s="9" t="s">
        <v>13</v>
      </c>
      <c r="D1416" s="9">
        <v>640040</v>
      </c>
      <c r="E1416" s="10" t="s">
        <v>610</v>
      </c>
      <c r="F1416" s="9">
        <v>175012700</v>
      </c>
      <c r="H1416" s="9" t="s">
        <v>15</v>
      </c>
      <c r="I1416" s="9">
        <v>497.90000000000003</v>
      </c>
      <c r="J1416" s="9" t="s">
        <v>16</v>
      </c>
      <c r="K1416" s="9">
        <v>4</v>
      </c>
      <c r="L1416" s="9">
        <v>476</v>
      </c>
      <c r="M1416" s="9">
        <v>2</v>
      </c>
      <c r="N1416" s="11">
        <f t="shared" si="22"/>
        <v>497.90000000000003</v>
      </c>
      <c r="O1416" s="13"/>
    </row>
    <row r="1417" spans="1:15" outlineLevel="2" x14ac:dyDescent="0.25">
      <c r="A1417" s="9">
        <v>1030</v>
      </c>
      <c r="B1417" s="9">
        <v>1030</v>
      </c>
      <c r="C1417" s="9" t="s">
        <v>13</v>
      </c>
      <c r="D1417" s="9">
        <v>640040</v>
      </c>
      <c r="E1417" s="10" t="s">
        <v>610</v>
      </c>
      <c r="F1417" s="9">
        <v>175112700</v>
      </c>
      <c r="H1417" s="9" t="s">
        <v>15</v>
      </c>
      <c r="I1417" s="9">
        <v>1523.9599999999994</v>
      </c>
      <c r="J1417" s="9" t="s">
        <v>16</v>
      </c>
      <c r="K1417" s="9">
        <v>4</v>
      </c>
      <c r="L1417" s="9">
        <v>477</v>
      </c>
      <c r="M1417" s="9">
        <v>2</v>
      </c>
      <c r="N1417" s="11">
        <f t="shared" si="22"/>
        <v>1523.9599999999994</v>
      </c>
      <c r="O1417" s="12"/>
    </row>
    <row r="1418" spans="1:15" outlineLevel="2" x14ac:dyDescent="0.25">
      <c r="A1418" s="9">
        <v>1030</v>
      </c>
      <c r="B1418" s="9">
        <v>1030</v>
      </c>
      <c r="C1418" s="9" t="s">
        <v>13</v>
      </c>
      <c r="D1418" s="9">
        <v>640040</v>
      </c>
      <c r="E1418" s="10" t="s">
        <v>610</v>
      </c>
      <c r="F1418" s="9">
        <v>875112700</v>
      </c>
      <c r="H1418" s="9" t="s">
        <v>15</v>
      </c>
      <c r="I1418" s="9">
        <v>359.28000000000003</v>
      </c>
      <c r="J1418" s="9" t="s">
        <v>16</v>
      </c>
      <c r="K1418" s="9">
        <v>4</v>
      </c>
      <c r="L1418" s="9">
        <v>478</v>
      </c>
      <c r="M1418" s="9">
        <v>2</v>
      </c>
      <c r="N1418" s="11">
        <f t="shared" si="22"/>
        <v>359.28000000000003</v>
      </c>
      <c r="O1418" s="12"/>
    </row>
    <row r="1419" spans="1:15" outlineLevel="1" x14ac:dyDescent="0.25">
      <c r="A1419" s="9">
        <v>1030</v>
      </c>
      <c r="B1419" s="9">
        <v>1030</v>
      </c>
      <c r="C1419" s="9" t="s">
        <v>13</v>
      </c>
      <c r="D1419" s="9">
        <v>212800</v>
      </c>
      <c r="E1419" s="10" t="s">
        <v>610</v>
      </c>
      <c r="H1419" s="9" t="s">
        <v>17</v>
      </c>
      <c r="I1419" s="9">
        <v>2381.1399999999994</v>
      </c>
      <c r="J1419" s="9" t="s">
        <v>18</v>
      </c>
      <c r="K1419" s="9">
        <v>4</v>
      </c>
      <c r="L1419" s="9">
        <v>479</v>
      </c>
      <c r="M1419" s="9">
        <v>2</v>
      </c>
      <c r="N1419" s="11">
        <f t="shared" si="22"/>
        <v>-2381.1399999999994</v>
      </c>
      <c r="O1419" s="13"/>
    </row>
    <row r="1420" spans="1:15" outlineLevel="2" x14ac:dyDescent="0.25">
      <c r="A1420" s="9">
        <v>1030</v>
      </c>
      <c r="B1420" s="9">
        <v>1030</v>
      </c>
      <c r="C1420" s="9" t="s">
        <v>13</v>
      </c>
      <c r="D1420" s="9">
        <v>640040</v>
      </c>
      <c r="E1420" s="10" t="s">
        <v>611</v>
      </c>
      <c r="F1420" s="9">
        <v>175012800</v>
      </c>
      <c r="H1420" s="9" t="s">
        <v>15</v>
      </c>
      <c r="I1420" s="9">
        <v>2735.92</v>
      </c>
      <c r="J1420" s="9" t="s">
        <v>16</v>
      </c>
      <c r="K1420" s="9">
        <v>4</v>
      </c>
      <c r="L1420" s="9">
        <v>480</v>
      </c>
      <c r="M1420" s="9">
        <v>2</v>
      </c>
      <c r="N1420" s="11">
        <f t="shared" si="22"/>
        <v>2735.92</v>
      </c>
      <c r="O1420" s="12"/>
    </row>
    <row r="1421" spans="1:15" outlineLevel="2" x14ac:dyDescent="0.25">
      <c r="A1421" s="9">
        <v>1030</v>
      </c>
      <c r="B1421" s="9">
        <v>1030</v>
      </c>
      <c r="C1421" s="9" t="s">
        <v>13</v>
      </c>
      <c r="D1421" s="9">
        <v>640040</v>
      </c>
      <c r="E1421" s="10" t="s">
        <v>611</v>
      </c>
      <c r="F1421" s="9">
        <v>175112800</v>
      </c>
      <c r="H1421" s="9" t="s">
        <v>15</v>
      </c>
      <c r="I1421" s="9">
        <v>2446.5299999999997</v>
      </c>
      <c r="J1421" s="9" t="s">
        <v>16</v>
      </c>
      <c r="K1421" s="9">
        <v>4</v>
      </c>
      <c r="L1421" s="9">
        <v>481</v>
      </c>
      <c r="M1421" s="9">
        <v>2</v>
      </c>
      <c r="N1421" s="11">
        <f t="shared" si="22"/>
        <v>2446.5299999999997</v>
      </c>
      <c r="O1421" s="12"/>
    </row>
    <row r="1422" spans="1:15" outlineLevel="2" x14ac:dyDescent="0.25">
      <c r="A1422" s="9">
        <v>1030</v>
      </c>
      <c r="B1422" s="9">
        <v>1030</v>
      </c>
      <c r="C1422" s="9" t="s">
        <v>13</v>
      </c>
      <c r="D1422" s="9">
        <v>640040</v>
      </c>
      <c r="E1422" s="10" t="s">
        <v>611</v>
      </c>
      <c r="F1422" s="9">
        <v>875112800</v>
      </c>
      <c r="H1422" s="9" t="s">
        <v>15</v>
      </c>
      <c r="I1422" s="9">
        <v>285.77</v>
      </c>
      <c r="J1422" s="9" t="s">
        <v>16</v>
      </c>
      <c r="K1422" s="9">
        <v>4</v>
      </c>
      <c r="L1422" s="9">
        <v>482</v>
      </c>
      <c r="M1422" s="9">
        <v>2</v>
      </c>
      <c r="N1422" s="11">
        <f t="shared" si="22"/>
        <v>285.77</v>
      </c>
      <c r="O1422" s="12"/>
    </row>
    <row r="1423" spans="1:15" outlineLevel="1" x14ac:dyDescent="0.25">
      <c r="A1423" s="9">
        <v>1030</v>
      </c>
      <c r="B1423" s="9">
        <v>1030</v>
      </c>
      <c r="C1423" s="9" t="s">
        <v>13</v>
      </c>
      <c r="D1423" s="9">
        <v>212800</v>
      </c>
      <c r="E1423" s="10" t="s">
        <v>611</v>
      </c>
      <c r="H1423" s="9" t="s">
        <v>17</v>
      </c>
      <c r="I1423" s="9">
        <v>5468.2199999999993</v>
      </c>
      <c r="J1423" s="9" t="s">
        <v>18</v>
      </c>
      <c r="K1423" s="9">
        <v>4</v>
      </c>
      <c r="L1423" s="9">
        <v>483</v>
      </c>
      <c r="M1423" s="9">
        <v>2</v>
      </c>
      <c r="N1423" s="11">
        <f t="shared" si="22"/>
        <v>-5468.2199999999993</v>
      </c>
      <c r="O1423" s="12"/>
    </row>
    <row r="1424" spans="1:15" outlineLevel="2" x14ac:dyDescent="0.25">
      <c r="A1424" s="9">
        <v>1030</v>
      </c>
      <c r="B1424" s="9">
        <v>1030</v>
      </c>
      <c r="C1424" s="9" t="s">
        <v>13</v>
      </c>
      <c r="D1424" s="9">
        <v>640040</v>
      </c>
      <c r="E1424" s="10" t="s">
        <v>612</v>
      </c>
      <c r="F1424" s="9">
        <v>175012900</v>
      </c>
      <c r="H1424" s="9" t="s">
        <v>15</v>
      </c>
      <c r="I1424" s="9">
        <v>2705.6099999999997</v>
      </c>
      <c r="J1424" s="9" t="s">
        <v>16</v>
      </c>
      <c r="K1424" s="9">
        <v>4</v>
      </c>
      <c r="L1424" s="9">
        <v>484</v>
      </c>
      <c r="M1424" s="9">
        <v>2</v>
      </c>
      <c r="N1424" s="11">
        <f t="shared" si="22"/>
        <v>2705.6099999999997</v>
      </c>
      <c r="O1424" s="12"/>
    </row>
    <row r="1425" spans="1:15" outlineLevel="2" x14ac:dyDescent="0.25">
      <c r="A1425" s="9">
        <v>1030</v>
      </c>
      <c r="B1425" s="9">
        <v>1030</v>
      </c>
      <c r="C1425" s="9" t="s">
        <v>13</v>
      </c>
      <c r="D1425" s="9">
        <v>640040</v>
      </c>
      <c r="E1425" s="10" t="s">
        <v>612</v>
      </c>
      <c r="F1425" s="9">
        <v>175112900</v>
      </c>
      <c r="H1425" s="9" t="s">
        <v>15</v>
      </c>
      <c r="I1425" s="9">
        <v>814.12000000000012</v>
      </c>
      <c r="J1425" s="9" t="s">
        <v>16</v>
      </c>
      <c r="K1425" s="9">
        <v>4</v>
      </c>
      <c r="L1425" s="9">
        <v>485</v>
      </c>
      <c r="M1425" s="9">
        <v>2</v>
      </c>
      <c r="N1425" s="11">
        <f t="shared" si="22"/>
        <v>814.12000000000012</v>
      </c>
      <c r="O1425" s="12"/>
    </row>
    <row r="1426" spans="1:15" outlineLevel="2" x14ac:dyDescent="0.25">
      <c r="A1426" s="9">
        <v>1030</v>
      </c>
      <c r="B1426" s="9">
        <v>1030</v>
      </c>
      <c r="C1426" s="9" t="s">
        <v>13</v>
      </c>
      <c r="D1426" s="9">
        <v>640040</v>
      </c>
      <c r="E1426" s="10" t="s">
        <v>612</v>
      </c>
      <c r="F1426" s="9">
        <v>875112900</v>
      </c>
      <c r="H1426" s="9" t="s">
        <v>15</v>
      </c>
      <c r="I1426" s="9">
        <v>965.37999999999988</v>
      </c>
      <c r="J1426" s="9" t="s">
        <v>16</v>
      </c>
      <c r="K1426" s="9">
        <v>4</v>
      </c>
      <c r="L1426" s="9">
        <v>486</v>
      </c>
      <c r="M1426" s="9">
        <v>2</v>
      </c>
      <c r="N1426" s="11">
        <f t="shared" si="22"/>
        <v>965.37999999999988</v>
      </c>
      <c r="O1426" s="12"/>
    </row>
    <row r="1427" spans="1:15" outlineLevel="1" x14ac:dyDescent="0.25">
      <c r="A1427" s="9">
        <v>1030</v>
      </c>
      <c r="B1427" s="9">
        <v>1030</v>
      </c>
      <c r="C1427" s="9" t="s">
        <v>13</v>
      </c>
      <c r="D1427" s="9">
        <v>212800</v>
      </c>
      <c r="E1427" s="10" t="s">
        <v>612</v>
      </c>
      <c r="H1427" s="9" t="s">
        <v>17</v>
      </c>
      <c r="I1427" s="9">
        <v>4485.1099999999997</v>
      </c>
      <c r="J1427" s="9" t="s">
        <v>18</v>
      </c>
      <c r="K1427" s="9">
        <v>4</v>
      </c>
      <c r="L1427" s="9">
        <v>487</v>
      </c>
      <c r="M1427" s="9">
        <v>2</v>
      </c>
      <c r="N1427" s="11">
        <f t="shared" si="22"/>
        <v>-4485.1099999999997</v>
      </c>
      <c r="O1427" s="12"/>
    </row>
    <row r="1428" spans="1:15" outlineLevel="2" x14ac:dyDescent="0.25">
      <c r="A1428" s="9">
        <v>1030</v>
      </c>
      <c r="B1428" s="9">
        <v>1030</v>
      </c>
      <c r="C1428" s="9" t="s">
        <v>13</v>
      </c>
      <c r="D1428" s="9">
        <v>640040</v>
      </c>
      <c r="E1428" s="10" t="s">
        <v>613</v>
      </c>
      <c r="F1428" s="9">
        <v>175013000</v>
      </c>
      <c r="H1428" s="9" t="s">
        <v>15</v>
      </c>
      <c r="I1428" s="9">
        <v>15</v>
      </c>
      <c r="J1428" s="9" t="s">
        <v>16</v>
      </c>
      <c r="K1428" s="9">
        <v>4</v>
      </c>
      <c r="L1428" s="9">
        <v>488</v>
      </c>
      <c r="M1428" s="9">
        <v>2</v>
      </c>
      <c r="N1428" s="11">
        <f t="shared" si="22"/>
        <v>15</v>
      </c>
      <c r="O1428" s="12"/>
    </row>
    <row r="1429" spans="1:15" outlineLevel="2" x14ac:dyDescent="0.25">
      <c r="A1429" s="9">
        <v>1030</v>
      </c>
      <c r="B1429" s="9">
        <v>1030</v>
      </c>
      <c r="C1429" s="9" t="s">
        <v>13</v>
      </c>
      <c r="D1429" s="9">
        <v>640040</v>
      </c>
      <c r="E1429" s="10" t="s">
        <v>613</v>
      </c>
      <c r="F1429" s="9">
        <v>175113000</v>
      </c>
      <c r="H1429" s="9" t="s">
        <v>15</v>
      </c>
      <c r="I1429" s="9">
        <v>2245</v>
      </c>
      <c r="J1429" s="9" t="s">
        <v>16</v>
      </c>
      <c r="K1429" s="9">
        <v>4</v>
      </c>
      <c r="L1429" s="9">
        <v>489</v>
      </c>
      <c r="M1429" s="9">
        <v>2</v>
      </c>
      <c r="N1429" s="11">
        <f t="shared" si="22"/>
        <v>2245</v>
      </c>
      <c r="O1429" s="12"/>
    </row>
    <row r="1430" spans="1:15" outlineLevel="2" x14ac:dyDescent="0.25">
      <c r="A1430" s="9">
        <v>1030</v>
      </c>
      <c r="B1430" s="9">
        <v>1030</v>
      </c>
      <c r="C1430" s="9" t="s">
        <v>13</v>
      </c>
      <c r="D1430" s="9">
        <v>640040</v>
      </c>
      <c r="E1430" s="10" t="s">
        <v>613</v>
      </c>
      <c r="F1430" s="9">
        <v>875113000</v>
      </c>
      <c r="H1430" s="9" t="s">
        <v>15</v>
      </c>
      <c r="I1430" s="9">
        <v>72.31</v>
      </c>
      <c r="J1430" s="9" t="s">
        <v>16</v>
      </c>
      <c r="K1430" s="9">
        <v>4</v>
      </c>
      <c r="L1430" s="9">
        <v>490</v>
      </c>
      <c r="M1430" s="9">
        <v>2</v>
      </c>
      <c r="N1430" s="11">
        <f t="shared" si="22"/>
        <v>72.31</v>
      </c>
      <c r="O1430" s="12"/>
    </row>
    <row r="1431" spans="1:15" outlineLevel="1" x14ac:dyDescent="0.25">
      <c r="A1431" s="9">
        <v>1030</v>
      </c>
      <c r="B1431" s="9">
        <v>1030</v>
      </c>
      <c r="C1431" s="9" t="s">
        <v>13</v>
      </c>
      <c r="D1431" s="9">
        <v>212800</v>
      </c>
      <c r="E1431" s="10" t="s">
        <v>613</v>
      </c>
      <c r="H1431" s="9" t="s">
        <v>17</v>
      </c>
      <c r="I1431" s="9">
        <v>2332.31</v>
      </c>
      <c r="J1431" s="9" t="s">
        <v>18</v>
      </c>
      <c r="K1431" s="9">
        <v>4</v>
      </c>
      <c r="L1431" s="9">
        <v>491</v>
      </c>
      <c r="M1431" s="9">
        <v>2</v>
      </c>
      <c r="N1431" s="11">
        <f t="shared" si="22"/>
        <v>-2332.31</v>
      </c>
      <c r="O1431" s="12"/>
    </row>
    <row r="1432" spans="1:15" outlineLevel="2" x14ac:dyDescent="0.25">
      <c r="A1432" s="9">
        <v>1030</v>
      </c>
      <c r="B1432" s="9">
        <v>1030</v>
      </c>
      <c r="C1432" s="9" t="s">
        <v>13</v>
      </c>
      <c r="D1432" s="9">
        <v>640040</v>
      </c>
      <c r="E1432" s="10" t="s">
        <v>614</v>
      </c>
      <c r="F1432" s="9">
        <v>175013100</v>
      </c>
      <c r="H1432" s="9" t="s">
        <v>15</v>
      </c>
      <c r="I1432" s="9">
        <v>1317.1200000000001</v>
      </c>
      <c r="J1432" s="9" t="s">
        <v>16</v>
      </c>
      <c r="K1432" s="9">
        <v>4</v>
      </c>
      <c r="L1432" s="9">
        <v>492</v>
      </c>
      <c r="M1432" s="9">
        <v>2</v>
      </c>
      <c r="N1432" s="11">
        <f t="shared" si="22"/>
        <v>1317.1200000000001</v>
      </c>
      <c r="O1432" s="13"/>
    </row>
    <row r="1433" spans="1:15" outlineLevel="2" x14ac:dyDescent="0.25">
      <c r="A1433" s="9">
        <v>1030</v>
      </c>
      <c r="B1433" s="9">
        <v>1030</v>
      </c>
      <c r="C1433" s="9" t="s">
        <v>13</v>
      </c>
      <c r="D1433" s="9">
        <v>640040</v>
      </c>
      <c r="E1433" s="10" t="s">
        <v>614</v>
      </c>
      <c r="F1433" s="9">
        <v>175113100</v>
      </c>
      <c r="H1433" s="9" t="s">
        <v>15</v>
      </c>
      <c r="I1433" s="9">
        <v>5001.920000000001</v>
      </c>
      <c r="J1433" s="9" t="s">
        <v>16</v>
      </c>
      <c r="K1433" s="9">
        <v>4</v>
      </c>
      <c r="L1433" s="9">
        <v>493</v>
      </c>
      <c r="M1433" s="9">
        <v>2</v>
      </c>
      <c r="N1433" s="11">
        <f t="shared" si="22"/>
        <v>5001.920000000001</v>
      </c>
      <c r="O1433" s="12"/>
    </row>
    <row r="1434" spans="1:15" outlineLevel="2" x14ac:dyDescent="0.25">
      <c r="A1434" s="9">
        <v>1030</v>
      </c>
      <c r="B1434" s="9">
        <v>1030</v>
      </c>
      <c r="C1434" s="9" t="s">
        <v>13</v>
      </c>
      <c r="D1434" s="9">
        <v>640040</v>
      </c>
      <c r="E1434" s="10" t="s">
        <v>614</v>
      </c>
      <c r="F1434" s="9">
        <v>875113100</v>
      </c>
      <c r="H1434" s="9" t="s">
        <v>15</v>
      </c>
      <c r="I1434" s="9">
        <v>558.85000000000014</v>
      </c>
      <c r="J1434" s="9" t="s">
        <v>16</v>
      </c>
      <c r="K1434" s="9">
        <v>4</v>
      </c>
      <c r="L1434" s="9">
        <v>494</v>
      </c>
      <c r="M1434" s="9">
        <v>2</v>
      </c>
      <c r="N1434" s="11">
        <f t="shared" si="22"/>
        <v>558.85000000000014</v>
      </c>
      <c r="O1434" s="12"/>
    </row>
    <row r="1435" spans="1:15" outlineLevel="1" x14ac:dyDescent="0.25">
      <c r="A1435" s="9">
        <v>1030</v>
      </c>
      <c r="B1435" s="9">
        <v>1030</v>
      </c>
      <c r="C1435" s="9" t="s">
        <v>13</v>
      </c>
      <c r="D1435" s="9">
        <v>212800</v>
      </c>
      <c r="E1435" s="10" t="s">
        <v>614</v>
      </c>
      <c r="H1435" s="9" t="s">
        <v>17</v>
      </c>
      <c r="I1435" s="9">
        <v>6877.8900000000012</v>
      </c>
      <c r="J1435" s="9" t="s">
        <v>18</v>
      </c>
      <c r="K1435" s="9">
        <v>4</v>
      </c>
      <c r="L1435" s="9">
        <v>495</v>
      </c>
      <c r="M1435" s="9">
        <v>2</v>
      </c>
      <c r="N1435" s="11">
        <f t="shared" si="22"/>
        <v>-6877.8900000000012</v>
      </c>
      <c r="O1435" s="12"/>
    </row>
    <row r="1436" spans="1:15" outlineLevel="2" x14ac:dyDescent="0.25">
      <c r="A1436" s="9">
        <v>1030</v>
      </c>
      <c r="B1436" s="9">
        <v>1030</v>
      </c>
      <c r="C1436" s="9" t="s">
        <v>13</v>
      </c>
      <c r="D1436" s="9">
        <v>640040</v>
      </c>
      <c r="E1436" s="10" t="s">
        <v>615</v>
      </c>
      <c r="F1436" s="9">
        <v>175013300</v>
      </c>
      <c r="H1436" s="9" t="s">
        <v>15</v>
      </c>
      <c r="I1436" s="9">
        <v>2601.9199999999996</v>
      </c>
      <c r="J1436" s="9" t="s">
        <v>16</v>
      </c>
      <c r="K1436" s="9">
        <v>4</v>
      </c>
      <c r="L1436" s="9">
        <v>496</v>
      </c>
      <c r="M1436" s="9">
        <v>2</v>
      </c>
      <c r="N1436" s="11">
        <f t="shared" si="22"/>
        <v>2601.9199999999996</v>
      </c>
      <c r="O1436" s="12"/>
    </row>
    <row r="1437" spans="1:15" outlineLevel="2" x14ac:dyDescent="0.25">
      <c r="A1437" s="9">
        <v>1030</v>
      </c>
      <c r="B1437" s="9">
        <v>1030</v>
      </c>
      <c r="C1437" s="9" t="s">
        <v>13</v>
      </c>
      <c r="D1437" s="9">
        <v>640040</v>
      </c>
      <c r="E1437" s="10" t="s">
        <v>615</v>
      </c>
      <c r="F1437" s="9">
        <v>175113300</v>
      </c>
      <c r="H1437" s="9" t="s">
        <v>15</v>
      </c>
      <c r="I1437" s="9">
        <v>557.32000000000005</v>
      </c>
      <c r="J1437" s="9" t="s">
        <v>16</v>
      </c>
      <c r="K1437" s="9">
        <v>4</v>
      </c>
      <c r="L1437" s="9">
        <v>497</v>
      </c>
      <c r="M1437" s="9">
        <v>2</v>
      </c>
      <c r="N1437" s="11">
        <f t="shared" si="22"/>
        <v>557.32000000000005</v>
      </c>
      <c r="O1437" s="12"/>
    </row>
    <row r="1438" spans="1:15" outlineLevel="2" x14ac:dyDescent="0.25">
      <c r="A1438" s="9">
        <v>1030</v>
      </c>
      <c r="B1438" s="9">
        <v>1030</v>
      </c>
      <c r="C1438" s="9" t="s">
        <v>13</v>
      </c>
      <c r="D1438" s="9">
        <v>640040</v>
      </c>
      <c r="E1438" s="10" t="s">
        <v>615</v>
      </c>
      <c r="F1438" s="9">
        <v>875113300</v>
      </c>
      <c r="H1438" s="9" t="s">
        <v>15</v>
      </c>
      <c r="I1438" s="9">
        <v>252.79999999999998</v>
      </c>
      <c r="J1438" s="9" t="s">
        <v>16</v>
      </c>
      <c r="K1438" s="9">
        <v>4</v>
      </c>
      <c r="L1438" s="9">
        <v>498</v>
      </c>
      <c r="M1438" s="9">
        <v>2</v>
      </c>
      <c r="N1438" s="11">
        <f t="shared" si="22"/>
        <v>252.79999999999998</v>
      </c>
      <c r="O1438" s="12"/>
    </row>
    <row r="1439" spans="1:15" outlineLevel="1" x14ac:dyDescent="0.25">
      <c r="A1439" s="9">
        <v>1030</v>
      </c>
      <c r="B1439" s="9">
        <v>1030</v>
      </c>
      <c r="C1439" s="9" t="s">
        <v>13</v>
      </c>
      <c r="D1439" s="9">
        <v>212800</v>
      </c>
      <c r="E1439" s="10" t="s">
        <v>615</v>
      </c>
      <c r="H1439" s="9" t="s">
        <v>17</v>
      </c>
      <c r="I1439" s="9">
        <v>3412.04</v>
      </c>
      <c r="J1439" s="9" t="s">
        <v>18</v>
      </c>
      <c r="K1439" s="9">
        <v>4</v>
      </c>
      <c r="L1439" s="9">
        <v>499</v>
      </c>
      <c r="M1439" s="9">
        <v>2</v>
      </c>
      <c r="N1439" s="11">
        <f t="shared" si="22"/>
        <v>-3412.04</v>
      </c>
      <c r="O1439" s="12"/>
    </row>
    <row r="1440" spans="1:15" outlineLevel="2" x14ac:dyDescent="0.25">
      <c r="A1440" s="9">
        <v>1030</v>
      </c>
      <c r="B1440" s="9">
        <v>1030</v>
      </c>
      <c r="C1440" s="9" t="s">
        <v>13</v>
      </c>
      <c r="D1440" s="9">
        <v>640040</v>
      </c>
      <c r="E1440" s="10" t="s">
        <v>616</v>
      </c>
      <c r="F1440" s="9">
        <v>175013400</v>
      </c>
      <c r="H1440" s="9" t="s">
        <v>15</v>
      </c>
      <c r="I1440" s="9">
        <v>4590.01</v>
      </c>
      <c r="J1440" s="9" t="s">
        <v>16</v>
      </c>
      <c r="K1440" s="9">
        <v>4</v>
      </c>
      <c r="L1440" s="9">
        <v>500</v>
      </c>
      <c r="M1440" s="9">
        <v>2</v>
      </c>
      <c r="N1440" s="11">
        <f t="shared" si="22"/>
        <v>4590.01</v>
      </c>
      <c r="O1440" s="12"/>
    </row>
    <row r="1441" spans="1:15" outlineLevel="2" x14ac:dyDescent="0.25">
      <c r="A1441" s="9">
        <v>1030</v>
      </c>
      <c r="B1441" s="9">
        <v>1030</v>
      </c>
      <c r="C1441" s="9" t="s">
        <v>13</v>
      </c>
      <c r="D1441" s="9">
        <v>640040</v>
      </c>
      <c r="E1441" s="10" t="s">
        <v>616</v>
      </c>
      <c r="F1441" s="9">
        <v>175113400</v>
      </c>
      <c r="H1441" s="9" t="s">
        <v>15</v>
      </c>
      <c r="I1441" s="9">
        <v>14010.899999999996</v>
      </c>
      <c r="J1441" s="9" t="s">
        <v>16</v>
      </c>
      <c r="K1441" s="9">
        <v>4</v>
      </c>
      <c r="L1441" s="9">
        <v>501</v>
      </c>
      <c r="M1441" s="9">
        <v>2</v>
      </c>
      <c r="N1441" s="11">
        <f t="shared" si="22"/>
        <v>14010.899999999996</v>
      </c>
      <c r="O1441" s="12"/>
    </row>
    <row r="1442" spans="1:15" outlineLevel="2" x14ac:dyDescent="0.25">
      <c r="A1442" s="9">
        <v>1030</v>
      </c>
      <c r="B1442" s="9">
        <v>1030</v>
      </c>
      <c r="C1442" s="9" t="s">
        <v>13</v>
      </c>
      <c r="D1442" s="9">
        <v>640040</v>
      </c>
      <c r="E1442" s="10" t="s">
        <v>616</v>
      </c>
      <c r="F1442" s="9">
        <v>175813400</v>
      </c>
      <c r="H1442" s="9" t="s">
        <v>15</v>
      </c>
      <c r="I1442" s="9">
        <v>515.99</v>
      </c>
      <c r="J1442" s="9" t="s">
        <v>16</v>
      </c>
      <c r="K1442" s="9">
        <v>4</v>
      </c>
      <c r="L1442" s="9">
        <v>502</v>
      </c>
      <c r="M1442" s="9">
        <v>2</v>
      </c>
      <c r="N1442" s="11">
        <f t="shared" si="22"/>
        <v>515.99</v>
      </c>
      <c r="O1442" s="12"/>
    </row>
    <row r="1443" spans="1:15" outlineLevel="1" x14ac:dyDescent="0.25">
      <c r="A1443" s="9">
        <v>1030</v>
      </c>
      <c r="B1443" s="9">
        <v>1030</v>
      </c>
      <c r="C1443" s="9" t="s">
        <v>13</v>
      </c>
      <c r="D1443" s="9">
        <v>212800</v>
      </c>
      <c r="E1443" s="10" t="s">
        <v>616</v>
      </c>
      <c r="H1443" s="9" t="s">
        <v>17</v>
      </c>
      <c r="I1443" s="9">
        <v>19116.899999999998</v>
      </c>
      <c r="J1443" s="9" t="s">
        <v>18</v>
      </c>
      <c r="K1443" s="9">
        <v>4</v>
      </c>
      <c r="L1443" s="9">
        <v>503</v>
      </c>
      <c r="M1443" s="9">
        <v>2</v>
      </c>
      <c r="N1443" s="11">
        <f t="shared" si="22"/>
        <v>-19116.899999999998</v>
      </c>
      <c r="O1443" s="12"/>
    </row>
    <row r="1444" spans="1:15" outlineLevel="2" x14ac:dyDescent="0.25">
      <c r="A1444" s="9">
        <v>1030</v>
      </c>
      <c r="B1444" s="9">
        <v>1030</v>
      </c>
      <c r="C1444" s="9" t="s">
        <v>13</v>
      </c>
      <c r="D1444" s="9">
        <v>640040</v>
      </c>
      <c r="E1444" s="10" t="s">
        <v>617</v>
      </c>
      <c r="F1444" s="9">
        <v>175013500</v>
      </c>
      <c r="H1444" s="9" t="s">
        <v>15</v>
      </c>
      <c r="I1444" s="9">
        <v>3524.8</v>
      </c>
      <c r="J1444" s="9" t="s">
        <v>16</v>
      </c>
      <c r="K1444" s="9">
        <v>4</v>
      </c>
      <c r="L1444" s="9">
        <v>504</v>
      </c>
      <c r="M1444" s="9">
        <v>2</v>
      </c>
      <c r="N1444" s="11">
        <f t="shared" si="22"/>
        <v>3524.8</v>
      </c>
      <c r="O1444" s="12"/>
    </row>
    <row r="1445" spans="1:15" outlineLevel="2" x14ac:dyDescent="0.25">
      <c r="A1445" s="9">
        <v>1030</v>
      </c>
      <c r="B1445" s="9">
        <v>1030</v>
      </c>
      <c r="C1445" s="9" t="s">
        <v>13</v>
      </c>
      <c r="D1445" s="9">
        <v>640040</v>
      </c>
      <c r="E1445" s="10" t="s">
        <v>617</v>
      </c>
      <c r="F1445" s="9">
        <v>175113500</v>
      </c>
      <c r="H1445" s="9" t="s">
        <v>15</v>
      </c>
      <c r="I1445" s="9">
        <v>4280.5400000000027</v>
      </c>
      <c r="J1445" s="9" t="s">
        <v>16</v>
      </c>
      <c r="K1445" s="9">
        <v>4</v>
      </c>
      <c r="L1445" s="9">
        <v>505</v>
      </c>
      <c r="M1445" s="9">
        <v>2</v>
      </c>
      <c r="N1445" s="11">
        <f t="shared" si="22"/>
        <v>4280.5400000000027</v>
      </c>
      <c r="O1445" s="12"/>
    </row>
    <row r="1446" spans="1:15" outlineLevel="2" x14ac:dyDescent="0.25">
      <c r="A1446" s="9">
        <v>1030</v>
      </c>
      <c r="B1446" s="9">
        <v>1030</v>
      </c>
      <c r="C1446" s="9" t="s">
        <v>13</v>
      </c>
      <c r="D1446" s="9">
        <v>640040</v>
      </c>
      <c r="E1446" s="10" t="s">
        <v>617</v>
      </c>
      <c r="F1446" s="9">
        <v>175813500</v>
      </c>
      <c r="H1446" s="9" t="s">
        <v>15</v>
      </c>
      <c r="I1446" s="9">
        <v>438.38</v>
      </c>
      <c r="J1446" s="9" t="s">
        <v>16</v>
      </c>
      <c r="K1446" s="9">
        <v>4</v>
      </c>
      <c r="L1446" s="9">
        <v>506</v>
      </c>
      <c r="M1446" s="9">
        <v>2</v>
      </c>
      <c r="N1446" s="11">
        <f t="shared" si="22"/>
        <v>438.38</v>
      </c>
      <c r="O1446" s="13"/>
    </row>
    <row r="1447" spans="1:15" outlineLevel="1" x14ac:dyDescent="0.25">
      <c r="A1447" s="9">
        <v>1030</v>
      </c>
      <c r="B1447" s="9">
        <v>1030</v>
      </c>
      <c r="C1447" s="9" t="s">
        <v>13</v>
      </c>
      <c r="D1447" s="9">
        <v>212800</v>
      </c>
      <c r="E1447" s="10" t="s">
        <v>617</v>
      </c>
      <c r="H1447" s="9" t="s">
        <v>17</v>
      </c>
      <c r="I1447" s="9">
        <v>8243.720000000003</v>
      </c>
      <c r="J1447" s="9" t="s">
        <v>18</v>
      </c>
      <c r="K1447" s="9">
        <v>4</v>
      </c>
      <c r="L1447" s="9">
        <v>507</v>
      </c>
      <c r="M1447" s="9">
        <v>2</v>
      </c>
      <c r="N1447" s="11">
        <f t="shared" si="22"/>
        <v>-8243.720000000003</v>
      </c>
      <c r="O1447" s="12"/>
    </row>
    <row r="1448" spans="1:15" outlineLevel="2" x14ac:dyDescent="0.25">
      <c r="A1448" s="9">
        <v>1030</v>
      </c>
      <c r="B1448" s="9">
        <v>1030</v>
      </c>
      <c r="C1448" s="9" t="s">
        <v>13</v>
      </c>
      <c r="D1448" s="9">
        <v>640040</v>
      </c>
      <c r="E1448" s="10" t="s">
        <v>618</v>
      </c>
      <c r="F1448" s="9">
        <v>175013600</v>
      </c>
      <c r="H1448" s="9" t="s">
        <v>15</v>
      </c>
      <c r="I1448" s="9">
        <v>2425.3200000000002</v>
      </c>
      <c r="J1448" s="9" t="s">
        <v>16</v>
      </c>
      <c r="K1448" s="9">
        <v>4</v>
      </c>
      <c r="L1448" s="9">
        <v>508</v>
      </c>
      <c r="M1448" s="9">
        <v>2</v>
      </c>
      <c r="N1448" s="11">
        <f t="shared" si="22"/>
        <v>2425.3200000000002</v>
      </c>
      <c r="O1448" s="12"/>
    </row>
    <row r="1449" spans="1:15" outlineLevel="2" x14ac:dyDescent="0.25">
      <c r="A1449" s="9">
        <v>1030</v>
      </c>
      <c r="B1449" s="9">
        <v>1030</v>
      </c>
      <c r="C1449" s="9" t="s">
        <v>13</v>
      </c>
      <c r="D1449" s="9">
        <v>640040</v>
      </c>
      <c r="E1449" s="10" t="s">
        <v>618</v>
      </c>
      <c r="F1449" s="9">
        <v>175113600</v>
      </c>
      <c r="H1449" s="9" t="s">
        <v>15</v>
      </c>
      <c r="I1449" s="9">
        <v>4531.71</v>
      </c>
      <c r="J1449" s="9" t="s">
        <v>16</v>
      </c>
      <c r="K1449" s="9">
        <v>4</v>
      </c>
      <c r="L1449" s="9">
        <v>509</v>
      </c>
      <c r="M1449" s="9">
        <v>2</v>
      </c>
      <c r="N1449" s="11">
        <f t="shared" si="22"/>
        <v>4531.71</v>
      </c>
      <c r="O1449" s="12"/>
    </row>
    <row r="1450" spans="1:15" outlineLevel="2" x14ac:dyDescent="0.25">
      <c r="A1450" s="9">
        <v>1030</v>
      </c>
      <c r="B1450" s="9">
        <v>1030</v>
      </c>
      <c r="C1450" s="9" t="s">
        <v>13</v>
      </c>
      <c r="D1450" s="9">
        <v>640040</v>
      </c>
      <c r="E1450" s="10" t="s">
        <v>618</v>
      </c>
      <c r="F1450" s="9">
        <v>875113600</v>
      </c>
      <c r="H1450" s="9" t="s">
        <v>15</v>
      </c>
      <c r="I1450" s="9">
        <v>401.65</v>
      </c>
      <c r="J1450" s="9" t="s">
        <v>16</v>
      </c>
      <c r="K1450" s="9">
        <v>4</v>
      </c>
      <c r="L1450" s="9">
        <v>510</v>
      </c>
      <c r="M1450" s="9">
        <v>2</v>
      </c>
      <c r="N1450" s="11">
        <f t="shared" si="22"/>
        <v>401.65</v>
      </c>
      <c r="O1450" s="12"/>
    </row>
    <row r="1451" spans="1:15" outlineLevel="1" x14ac:dyDescent="0.25">
      <c r="A1451" s="9">
        <v>1030</v>
      </c>
      <c r="B1451" s="9">
        <v>1030</v>
      </c>
      <c r="C1451" s="9" t="s">
        <v>13</v>
      </c>
      <c r="D1451" s="9">
        <v>212800</v>
      </c>
      <c r="E1451" s="10" t="s">
        <v>618</v>
      </c>
      <c r="H1451" s="9" t="s">
        <v>17</v>
      </c>
      <c r="I1451" s="9">
        <v>7358.68</v>
      </c>
      <c r="J1451" s="9" t="s">
        <v>18</v>
      </c>
      <c r="K1451" s="9">
        <v>4</v>
      </c>
      <c r="L1451" s="9">
        <v>511</v>
      </c>
      <c r="M1451" s="9">
        <v>2</v>
      </c>
      <c r="N1451" s="11">
        <f t="shared" si="22"/>
        <v>-7358.68</v>
      </c>
      <c r="O1451" s="12"/>
    </row>
    <row r="1452" spans="1:15" outlineLevel="2" x14ac:dyDescent="0.25">
      <c r="A1452" s="9">
        <v>1030</v>
      </c>
      <c r="B1452" s="9">
        <v>1030</v>
      </c>
      <c r="C1452" s="9" t="s">
        <v>13</v>
      </c>
      <c r="D1452" s="9">
        <v>640040</v>
      </c>
      <c r="E1452" s="10" t="s">
        <v>619</v>
      </c>
      <c r="F1452" s="9">
        <v>175013800</v>
      </c>
      <c r="H1452" s="9" t="s">
        <v>15</v>
      </c>
      <c r="I1452" s="9">
        <v>999.12</v>
      </c>
      <c r="J1452" s="9" t="s">
        <v>16</v>
      </c>
      <c r="K1452" s="9">
        <v>4</v>
      </c>
      <c r="L1452" s="9">
        <v>512</v>
      </c>
      <c r="M1452" s="9">
        <v>2</v>
      </c>
      <c r="N1452" s="11">
        <f t="shared" si="22"/>
        <v>999.12</v>
      </c>
      <c r="O1452" s="12"/>
    </row>
    <row r="1453" spans="1:15" outlineLevel="2" x14ac:dyDescent="0.25">
      <c r="A1453" s="9">
        <v>1030</v>
      </c>
      <c r="B1453" s="9">
        <v>1030</v>
      </c>
      <c r="C1453" s="9" t="s">
        <v>13</v>
      </c>
      <c r="D1453" s="9">
        <v>640040</v>
      </c>
      <c r="E1453" s="10" t="s">
        <v>619</v>
      </c>
      <c r="F1453" s="9">
        <v>175113801</v>
      </c>
      <c r="H1453" s="9" t="s">
        <v>15</v>
      </c>
      <c r="I1453" s="9">
        <v>7137.48</v>
      </c>
      <c r="J1453" s="9" t="s">
        <v>16</v>
      </c>
      <c r="K1453" s="9">
        <v>4</v>
      </c>
      <c r="L1453" s="9">
        <v>513</v>
      </c>
      <c r="M1453" s="9">
        <v>2</v>
      </c>
      <c r="N1453" s="11">
        <f t="shared" si="22"/>
        <v>7137.48</v>
      </c>
      <c r="O1453" s="12"/>
    </row>
    <row r="1454" spans="1:15" outlineLevel="2" x14ac:dyDescent="0.25">
      <c r="A1454" s="9">
        <v>1030</v>
      </c>
      <c r="B1454" s="9">
        <v>1030</v>
      </c>
      <c r="C1454" s="9" t="s">
        <v>13</v>
      </c>
      <c r="D1454" s="9">
        <v>640040</v>
      </c>
      <c r="E1454" s="10" t="s">
        <v>619</v>
      </c>
      <c r="F1454" s="9">
        <v>875113800</v>
      </c>
      <c r="H1454" s="9" t="s">
        <v>15</v>
      </c>
      <c r="I1454" s="9">
        <v>60</v>
      </c>
      <c r="J1454" s="9" t="s">
        <v>16</v>
      </c>
      <c r="K1454" s="9">
        <v>4</v>
      </c>
      <c r="L1454" s="9">
        <v>514</v>
      </c>
      <c r="M1454" s="9">
        <v>2</v>
      </c>
      <c r="N1454" s="11">
        <f t="shared" si="22"/>
        <v>60</v>
      </c>
      <c r="O1454" s="12"/>
    </row>
    <row r="1455" spans="1:15" outlineLevel="1" x14ac:dyDescent="0.25">
      <c r="A1455" s="9">
        <v>1030</v>
      </c>
      <c r="B1455" s="9">
        <v>1030</v>
      </c>
      <c r="C1455" s="9" t="s">
        <v>13</v>
      </c>
      <c r="D1455" s="9">
        <v>212800</v>
      </c>
      <c r="E1455" s="10" t="s">
        <v>619</v>
      </c>
      <c r="H1455" s="9" t="s">
        <v>17</v>
      </c>
      <c r="I1455" s="9">
        <v>8196.5999999999985</v>
      </c>
      <c r="J1455" s="9" t="s">
        <v>18</v>
      </c>
      <c r="K1455" s="9">
        <v>4</v>
      </c>
      <c r="L1455" s="9">
        <v>515</v>
      </c>
      <c r="M1455" s="9">
        <v>2</v>
      </c>
      <c r="N1455" s="11">
        <f t="shared" si="22"/>
        <v>-8196.5999999999985</v>
      </c>
      <c r="O1455" s="12"/>
    </row>
    <row r="1456" spans="1:15" outlineLevel="2" x14ac:dyDescent="0.25">
      <c r="A1456" s="9">
        <v>1030</v>
      </c>
      <c r="B1456" s="9">
        <v>1030</v>
      </c>
      <c r="C1456" s="9" t="s">
        <v>13</v>
      </c>
      <c r="D1456" s="9">
        <v>640040</v>
      </c>
      <c r="E1456" s="10" t="s">
        <v>620</v>
      </c>
      <c r="F1456" s="9">
        <v>875114500</v>
      </c>
      <c r="H1456" s="9" t="s">
        <v>15</v>
      </c>
      <c r="I1456" s="9">
        <v>2373.0700000000002</v>
      </c>
      <c r="J1456" s="9" t="s">
        <v>16</v>
      </c>
      <c r="K1456" s="9">
        <v>4</v>
      </c>
      <c r="L1456" s="9">
        <v>516</v>
      </c>
      <c r="M1456" s="9">
        <v>2</v>
      </c>
      <c r="N1456" s="11">
        <f t="shared" si="22"/>
        <v>2373.0700000000002</v>
      </c>
      <c r="O1456" s="12"/>
    </row>
    <row r="1457" spans="1:15" outlineLevel="2" x14ac:dyDescent="0.25">
      <c r="A1457" s="9">
        <v>1030</v>
      </c>
      <c r="B1457" s="9">
        <v>1030</v>
      </c>
      <c r="C1457" s="9" t="s">
        <v>13</v>
      </c>
      <c r="D1457" s="9">
        <v>640040</v>
      </c>
      <c r="E1457" s="10" t="s">
        <v>620</v>
      </c>
      <c r="F1457" s="9">
        <v>875114502</v>
      </c>
      <c r="H1457" s="9" t="s">
        <v>15</v>
      </c>
      <c r="I1457" s="9">
        <v>570.67999999999995</v>
      </c>
      <c r="J1457" s="9" t="s">
        <v>16</v>
      </c>
      <c r="K1457" s="9">
        <v>4</v>
      </c>
      <c r="L1457" s="9">
        <v>517</v>
      </c>
      <c r="M1457" s="9">
        <v>2</v>
      </c>
      <c r="N1457" s="11">
        <f t="shared" si="22"/>
        <v>570.67999999999995</v>
      </c>
      <c r="O1457" s="12"/>
    </row>
    <row r="1458" spans="1:15" outlineLevel="2" x14ac:dyDescent="0.25">
      <c r="A1458" s="9">
        <v>1030</v>
      </c>
      <c r="B1458" s="9">
        <v>1030</v>
      </c>
      <c r="C1458" s="9" t="s">
        <v>13</v>
      </c>
      <c r="D1458" s="9">
        <v>640040</v>
      </c>
      <c r="E1458" s="10" t="s">
        <v>620</v>
      </c>
      <c r="F1458" s="9">
        <v>875114503</v>
      </c>
      <c r="H1458" s="9" t="s">
        <v>15</v>
      </c>
      <c r="I1458" s="9">
        <v>6628.5000000000009</v>
      </c>
      <c r="J1458" s="9" t="s">
        <v>16</v>
      </c>
      <c r="K1458" s="9">
        <v>4</v>
      </c>
      <c r="L1458" s="9">
        <v>518</v>
      </c>
      <c r="M1458" s="9">
        <v>2</v>
      </c>
      <c r="N1458" s="11">
        <f t="shared" si="22"/>
        <v>6628.5000000000009</v>
      </c>
      <c r="O1458" s="12"/>
    </row>
    <row r="1459" spans="1:15" outlineLevel="1" x14ac:dyDescent="0.25">
      <c r="A1459" s="9">
        <v>1030</v>
      </c>
      <c r="B1459" s="9">
        <v>1030</v>
      </c>
      <c r="C1459" s="9" t="s">
        <v>13</v>
      </c>
      <c r="D1459" s="9">
        <v>212800</v>
      </c>
      <c r="E1459" s="10" t="s">
        <v>620</v>
      </c>
      <c r="H1459" s="9" t="s">
        <v>17</v>
      </c>
      <c r="I1459" s="9">
        <v>9572.25</v>
      </c>
      <c r="J1459" s="9" t="s">
        <v>18</v>
      </c>
      <c r="K1459" s="9">
        <v>4</v>
      </c>
      <c r="L1459" s="9">
        <v>519</v>
      </c>
      <c r="M1459" s="9">
        <v>2</v>
      </c>
      <c r="N1459" s="11">
        <f t="shared" si="22"/>
        <v>-9572.25</v>
      </c>
      <c r="O1459" s="13"/>
    </row>
    <row r="1460" spans="1:15" outlineLevel="2" x14ac:dyDescent="0.25">
      <c r="A1460" s="9">
        <v>1030</v>
      </c>
      <c r="B1460" s="9">
        <v>1030</v>
      </c>
      <c r="C1460" s="9" t="s">
        <v>13</v>
      </c>
      <c r="D1460" s="9">
        <v>640040</v>
      </c>
      <c r="E1460" s="10" t="s">
        <v>621</v>
      </c>
      <c r="F1460" s="9">
        <v>875914800</v>
      </c>
      <c r="H1460" s="9" t="s">
        <v>15</v>
      </c>
      <c r="I1460" s="9">
        <v>367.85</v>
      </c>
      <c r="J1460" s="9" t="s">
        <v>16</v>
      </c>
      <c r="K1460" s="9">
        <v>4</v>
      </c>
      <c r="L1460" s="9">
        <v>520</v>
      </c>
      <c r="M1460" s="9">
        <v>2</v>
      </c>
      <c r="N1460" s="11">
        <f t="shared" si="22"/>
        <v>367.85</v>
      </c>
      <c r="O1460" s="12"/>
    </row>
    <row r="1461" spans="1:15" outlineLevel="2" x14ac:dyDescent="0.25">
      <c r="A1461" s="9">
        <v>1030</v>
      </c>
      <c r="B1461" s="9">
        <v>1030</v>
      </c>
      <c r="C1461" s="9" t="s">
        <v>13</v>
      </c>
      <c r="D1461" s="9">
        <v>640040</v>
      </c>
      <c r="E1461" s="10" t="s">
        <v>621</v>
      </c>
      <c r="F1461" s="9">
        <v>875914801</v>
      </c>
      <c r="H1461" s="9" t="s">
        <v>15</v>
      </c>
      <c r="I1461" s="9">
        <v>382.38</v>
      </c>
      <c r="J1461" s="9" t="s">
        <v>16</v>
      </c>
      <c r="K1461" s="9">
        <v>4</v>
      </c>
      <c r="L1461" s="9">
        <v>521</v>
      </c>
      <c r="M1461" s="9">
        <v>2</v>
      </c>
      <c r="N1461" s="11">
        <f t="shared" si="22"/>
        <v>382.38</v>
      </c>
      <c r="O1461" s="12"/>
    </row>
    <row r="1462" spans="1:15" outlineLevel="2" x14ac:dyDescent="0.25">
      <c r="A1462" s="9">
        <v>1030</v>
      </c>
      <c r="B1462" s="9">
        <v>1030</v>
      </c>
      <c r="C1462" s="9" t="s">
        <v>13</v>
      </c>
      <c r="D1462" s="9">
        <v>640040</v>
      </c>
      <c r="E1462" s="10" t="s">
        <v>621</v>
      </c>
      <c r="F1462" s="9">
        <v>875914808</v>
      </c>
      <c r="H1462" s="9" t="s">
        <v>15</v>
      </c>
      <c r="I1462" s="9">
        <v>964.76</v>
      </c>
      <c r="J1462" s="9" t="s">
        <v>16</v>
      </c>
      <c r="K1462" s="9">
        <v>4</v>
      </c>
      <c r="L1462" s="9">
        <v>522</v>
      </c>
      <c r="M1462" s="9">
        <v>2</v>
      </c>
      <c r="N1462" s="11">
        <f t="shared" si="22"/>
        <v>964.76</v>
      </c>
      <c r="O1462" s="13"/>
    </row>
    <row r="1463" spans="1:15" outlineLevel="1" x14ac:dyDescent="0.25">
      <c r="A1463" s="9">
        <v>1030</v>
      </c>
      <c r="B1463" s="9">
        <v>1030</v>
      </c>
      <c r="C1463" s="9" t="s">
        <v>13</v>
      </c>
      <c r="D1463" s="9">
        <v>212800</v>
      </c>
      <c r="E1463" s="10" t="s">
        <v>621</v>
      </c>
      <c r="H1463" s="9" t="s">
        <v>17</v>
      </c>
      <c r="I1463" s="9">
        <v>1714.99</v>
      </c>
      <c r="J1463" s="9" t="s">
        <v>18</v>
      </c>
      <c r="K1463" s="9">
        <v>4</v>
      </c>
      <c r="L1463" s="9">
        <v>523</v>
      </c>
      <c r="M1463" s="9">
        <v>2</v>
      </c>
      <c r="N1463" s="11">
        <f t="shared" si="22"/>
        <v>-1714.99</v>
      </c>
      <c r="O1463" s="12"/>
    </row>
    <row r="1464" spans="1:15" outlineLevel="2" x14ac:dyDescent="0.25">
      <c r="A1464" s="9">
        <v>1030</v>
      </c>
      <c r="B1464" s="9">
        <v>1030</v>
      </c>
      <c r="C1464" s="9" t="s">
        <v>13</v>
      </c>
      <c r="D1464" s="9">
        <v>640040</v>
      </c>
      <c r="E1464" s="10" t="s">
        <v>622</v>
      </c>
      <c r="F1464" s="9">
        <v>475215100</v>
      </c>
      <c r="H1464" s="9" t="s">
        <v>15</v>
      </c>
      <c r="I1464" s="9">
        <v>358.82</v>
      </c>
      <c r="J1464" s="9" t="s">
        <v>16</v>
      </c>
      <c r="K1464" s="9">
        <v>4</v>
      </c>
      <c r="L1464" s="9">
        <v>524</v>
      </c>
      <c r="M1464" s="9">
        <v>2</v>
      </c>
      <c r="N1464" s="11">
        <f t="shared" si="22"/>
        <v>358.82</v>
      </c>
      <c r="O1464" s="12"/>
    </row>
    <row r="1465" spans="1:15" outlineLevel="2" x14ac:dyDescent="0.25">
      <c r="A1465" s="9">
        <v>1030</v>
      </c>
      <c r="B1465" s="9">
        <v>1030</v>
      </c>
      <c r="C1465" s="9" t="s">
        <v>13</v>
      </c>
      <c r="D1465" s="9">
        <v>640040</v>
      </c>
      <c r="E1465" s="10" t="s">
        <v>622</v>
      </c>
      <c r="F1465" s="9">
        <v>475215103</v>
      </c>
      <c r="H1465" s="9" t="s">
        <v>15</v>
      </c>
      <c r="I1465" s="9">
        <v>674.58</v>
      </c>
      <c r="J1465" s="9" t="s">
        <v>16</v>
      </c>
      <c r="K1465" s="9">
        <v>4</v>
      </c>
      <c r="L1465" s="9">
        <v>525</v>
      </c>
      <c r="M1465" s="9">
        <v>2</v>
      </c>
      <c r="N1465" s="11">
        <f t="shared" si="22"/>
        <v>674.58</v>
      </c>
      <c r="O1465" s="12"/>
    </row>
    <row r="1466" spans="1:15" outlineLevel="2" x14ac:dyDescent="0.25">
      <c r="A1466" s="9">
        <v>1030</v>
      </c>
      <c r="B1466" s="9">
        <v>1030</v>
      </c>
      <c r="C1466" s="9" t="s">
        <v>13</v>
      </c>
      <c r="D1466" s="9">
        <v>640040</v>
      </c>
      <c r="E1466" s="10" t="s">
        <v>622</v>
      </c>
      <c r="F1466" s="9">
        <v>475515100</v>
      </c>
      <c r="H1466" s="9" t="s">
        <v>15</v>
      </c>
      <c r="I1466" s="9">
        <v>27</v>
      </c>
      <c r="J1466" s="9" t="s">
        <v>16</v>
      </c>
      <c r="K1466" s="9">
        <v>4</v>
      </c>
      <c r="L1466" s="9">
        <v>526</v>
      </c>
      <c r="M1466" s="9">
        <v>2</v>
      </c>
      <c r="N1466" s="11">
        <f t="shared" si="22"/>
        <v>27</v>
      </c>
      <c r="O1466" s="12"/>
    </row>
    <row r="1467" spans="1:15" outlineLevel="1" x14ac:dyDescent="0.25">
      <c r="A1467" s="9">
        <v>1030</v>
      </c>
      <c r="B1467" s="9">
        <v>1030</v>
      </c>
      <c r="C1467" s="9" t="s">
        <v>13</v>
      </c>
      <c r="D1467" s="9">
        <v>212800</v>
      </c>
      <c r="E1467" s="10" t="s">
        <v>622</v>
      </c>
      <c r="H1467" s="9" t="s">
        <v>17</v>
      </c>
      <c r="I1467" s="9">
        <v>1060.4000000000001</v>
      </c>
      <c r="J1467" s="9" t="s">
        <v>18</v>
      </c>
      <c r="K1467" s="9">
        <v>4</v>
      </c>
      <c r="L1467" s="9">
        <v>527</v>
      </c>
      <c r="M1467" s="9">
        <v>2</v>
      </c>
      <c r="N1467" s="11">
        <f t="shared" si="22"/>
        <v>-1060.4000000000001</v>
      </c>
      <c r="O1467" s="12"/>
    </row>
    <row r="1468" spans="1:15" outlineLevel="2" x14ac:dyDescent="0.25">
      <c r="A1468" s="9">
        <v>1030</v>
      </c>
      <c r="B1468" s="9">
        <v>1030</v>
      </c>
      <c r="C1468" s="9" t="s">
        <v>13</v>
      </c>
      <c r="D1468" s="9">
        <v>640040</v>
      </c>
      <c r="E1468" s="10" t="s">
        <v>623</v>
      </c>
      <c r="F1468" s="9">
        <v>575015500</v>
      </c>
      <c r="H1468" s="9" t="s">
        <v>15</v>
      </c>
      <c r="I1468" s="9">
        <v>142</v>
      </c>
      <c r="J1468" s="9" t="s">
        <v>16</v>
      </c>
      <c r="K1468" s="9">
        <v>4</v>
      </c>
      <c r="L1468" s="9">
        <v>528</v>
      </c>
      <c r="M1468" s="9">
        <v>2</v>
      </c>
      <c r="N1468" s="11">
        <f t="shared" si="22"/>
        <v>142</v>
      </c>
      <c r="O1468" s="12"/>
    </row>
    <row r="1469" spans="1:15" outlineLevel="2" x14ac:dyDescent="0.25">
      <c r="A1469" s="9">
        <v>1030</v>
      </c>
      <c r="B1469" s="9">
        <v>1030</v>
      </c>
      <c r="C1469" s="9" t="s">
        <v>13</v>
      </c>
      <c r="D1469" s="9">
        <v>640040</v>
      </c>
      <c r="E1469" s="10" t="s">
        <v>623</v>
      </c>
      <c r="F1469" s="9">
        <v>575115500</v>
      </c>
      <c r="H1469" s="9" t="s">
        <v>15</v>
      </c>
      <c r="I1469" s="9">
        <v>4491.6900000000005</v>
      </c>
      <c r="J1469" s="9" t="s">
        <v>16</v>
      </c>
      <c r="K1469" s="9">
        <v>4</v>
      </c>
      <c r="L1469" s="9">
        <v>529</v>
      </c>
      <c r="M1469" s="9">
        <v>2</v>
      </c>
      <c r="N1469" s="11">
        <f t="shared" si="22"/>
        <v>4491.6900000000005</v>
      </c>
      <c r="O1469" s="12"/>
    </row>
    <row r="1470" spans="1:15" outlineLevel="2" x14ac:dyDescent="0.25">
      <c r="A1470" s="9">
        <v>1030</v>
      </c>
      <c r="B1470" s="9">
        <v>1030</v>
      </c>
      <c r="C1470" s="9" t="s">
        <v>13</v>
      </c>
      <c r="D1470" s="9">
        <v>640040</v>
      </c>
      <c r="E1470" s="10" t="s">
        <v>623</v>
      </c>
      <c r="F1470" s="9">
        <v>575115501</v>
      </c>
      <c r="H1470" s="9" t="s">
        <v>15</v>
      </c>
      <c r="I1470" s="9">
        <v>22.11</v>
      </c>
      <c r="J1470" s="9" t="s">
        <v>16</v>
      </c>
      <c r="K1470" s="9">
        <v>4</v>
      </c>
      <c r="L1470" s="9">
        <v>530</v>
      </c>
      <c r="M1470" s="9">
        <v>2</v>
      </c>
      <c r="N1470" s="11">
        <f t="shared" si="22"/>
        <v>22.11</v>
      </c>
      <c r="O1470" s="13"/>
    </row>
    <row r="1471" spans="1:15" outlineLevel="1" x14ac:dyDescent="0.25">
      <c r="A1471" s="9">
        <v>1030</v>
      </c>
      <c r="B1471" s="9">
        <v>1030</v>
      </c>
      <c r="C1471" s="9" t="s">
        <v>13</v>
      </c>
      <c r="D1471" s="9">
        <v>212800</v>
      </c>
      <c r="E1471" s="10" t="s">
        <v>623</v>
      </c>
      <c r="H1471" s="9" t="s">
        <v>17</v>
      </c>
      <c r="I1471" s="9">
        <v>4655.8</v>
      </c>
      <c r="J1471" s="9" t="s">
        <v>18</v>
      </c>
      <c r="K1471" s="9">
        <v>4</v>
      </c>
      <c r="L1471" s="9">
        <v>531</v>
      </c>
      <c r="M1471" s="9">
        <v>2</v>
      </c>
      <c r="N1471" s="11">
        <f t="shared" si="22"/>
        <v>-4655.8</v>
      </c>
      <c r="O1471" s="12"/>
    </row>
    <row r="1472" spans="1:15" outlineLevel="2" x14ac:dyDescent="0.25">
      <c r="A1472" s="9">
        <v>1030</v>
      </c>
      <c r="B1472" s="9">
        <v>1030</v>
      </c>
      <c r="C1472" s="9" t="s">
        <v>13</v>
      </c>
      <c r="D1472" s="9">
        <v>640040</v>
      </c>
      <c r="E1472" s="10" t="s">
        <v>624</v>
      </c>
      <c r="F1472" s="9">
        <v>175815700</v>
      </c>
      <c r="H1472" s="9" t="s">
        <v>15</v>
      </c>
      <c r="I1472" s="9">
        <v>48.459999999999994</v>
      </c>
      <c r="J1472" s="9" t="s">
        <v>16</v>
      </c>
      <c r="K1472" s="9">
        <v>4</v>
      </c>
      <c r="L1472" s="9">
        <v>532</v>
      </c>
      <c r="M1472" s="9">
        <v>2</v>
      </c>
      <c r="N1472" s="11">
        <f t="shared" si="22"/>
        <v>48.459999999999994</v>
      </c>
      <c r="O1472" s="12"/>
    </row>
    <row r="1473" spans="1:15" outlineLevel="2" x14ac:dyDescent="0.25">
      <c r="A1473" s="9">
        <v>1030</v>
      </c>
      <c r="B1473" s="9">
        <v>1030</v>
      </c>
      <c r="C1473" s="9" t="s">
        <v>13</v>
      </c>
      <c r="D1473" s="9">
        <v>640040</v>
      </c>
      <c r="E1473" s="10" t="s">
        <v>624</v>
      </c>
      <c r="F1473" s="9">
        <v>875115701</v>
      </c>
      <c r="H1473" s="9" t="s">
        <v>15</v>
      </c>
      <c r="I1473" s="9">
        <v>11288.469999999998</v>
      </c>
      <c r="J1473" s="9" t="s">
        <v>16</v>
      </c>
      <c r="K1473" s="9">
        <v>4</v>
      </c>
      <c r="L1473" s="9">
        <v>533</v>
      </c>
      <c r="M1473" s="9">
        <v>2</v>
      </c>
      <c r="N1473" s="11">
        <f t="shared" si="22"/>
        <v>11288.469999999998</v>
      </c>
      <c r="O1473" s="12"/>
    </row>
    <row r="1474" spans="1:15" outlineLevel="2" x14ac:dyDescent="0.25">
      <c r="A1474" s="9">
        <v>1030</v>
      </c>
      <c r="B1474" s="9">
        <v>1030</v>
      </c>
      <c r="C1474" s="9" t="s">
        <v>13</v>
      </c>
      <c r="D1474" s="9">
        <v>640040</v>
      </c>
      <c r="E1474" s="10" t="s">
        <v>624</v>
      </c>
      <c r="F1474" s="9">
        <v>875115702</v>
      </c>
      <c r="H1474" s="9" t="s">
        <v>15</v>
      </c>
      <c r="I1474" s="9">
        <v>1382.5100000000002</v>
      </c>
      <c r="J1474" s="9" t="s">
        <v>16</v>
      </c>
      <c r="K1474" s="9">
        <v>4</v>
      </c>
      <c r="L1474" s="9">
        <v>534</v>
      </c>
      <c r="M1474" s="9">
        <v>2</v>
      </c>
      <c r="N1474" s="11">
        <f t="shared" si="22"/>
        <v>1382.5100000000002</v>
      </c>
      <c r="O1474" s="12"/>
    </row>
    <row r="1475" spans="1:15" outlineLevel="1" x14ac:dyDescent="0.25">
      <c r="A1475" s="9">
        <v>1030</v>
      </c>
      <c r="B1475" s="9">
        <v>1030</v>
      </c>
      <c r="C1475" s="9" t="s">
        <v>13</v>
      </c>
      <c r="D1475" s="9">
        <v>212800</v>
      </c>
      <c r="E1475" s="10" t="s">
        <v>624</v>
      </c>
      <c r="H1475" s="9" t="s">
        <v>17</v>
      </c>
      <c r="I1475" s="9">
        <v>12719.439999999997</v>
      </c>
      <c r="J1475" s="9" t="s">
        <v>18</v>
      </c>
      <c r="K1475" s="9">
        <v>4</v>
      </c>
      <c r="L1475" s="9">
        <v>535</v>
      </c>
      <c r="M1475" s="9">
        <v>2</v>
      </c>
      <c r="N1475" s="11">
        <f t="shared" ref="N1475:N1538" si="23">IF(H1475="DR",I1475,I1475*-1)</f>
        <v>-12719.439999999997</v>
      </c>
      <c r="O1475" s="12"/>
    </row>
    <row r="1476" spans="1:15" outlineLevel="2" x14ac:dyDescent="0.25">
      <c r="A1476" s="9">
        <v>1030</v>
      </c>
      <c r="B1476" s="9">
        <v>1030</v>
      </c>
      <c r="C1476" s="9" t="s">
        <v>13</v>
      </c>
      <c r="D1476" s="9">
        <v>640040</v>
      </c>
      <c r="E1476" s="10" t="s">
        <v>625</v>
      </c>
      <c r="F1476" s="9">
        <v>875116003</v>
      </c>
      <c r="H1476" s="9" t="s">
        <v>15</v>
      </c>
      <c r="I1476" s="9">
        <v>2694.83</v>
      </c>
      <c r="J1476" s="9" t="s">
        <v>16</v>
      </c>
      <c r="K1476" s="9">
        <v>4</v>
      </c>
      <c r="L1476" s="9">
        <v>536</v>
      </c>
      <c r="M1476" s="9">
        <v>2</v>
      </c>
      <c r="N1476" s="11">
        <f t="shared" si="23"/>
        <v>2694.83</v>
      </c>
      <c r="O1476" s="12"/>
    </row>
    <row r="1477" spans="1:15" outlineLevel="2" x14ac:dyDescent="0.25">
      <c r="A1477" s="9">
        <v>1030</v>
      </c>
      <c r="B1477" s="9">
        <v>1030</v>
      </c>
      <c r="C1477" s="9" t="s">
        <v>13</v>
      </c>
      <c r="D1477" s="9">
        <v>640040</v>
      </c>
      <c r="E1477" s="10" t="s">
        <v>625</v>
      </c>
      <c r="F1477" s="9">
        <v>875116004</v>
      </c>
      <c r="H1477" s="9" t="s">
        <v>15</v>
      </c>
      <c r="I1477" s="9">
        <v>3742.7299999999996</v>
      </c>
      <c r="J1477" s="9" t="s">
        <v>16</v>
      </c>
      <c r="K1477" s="9">
        <v>4</v>
      </c>
      <c r="L1477" s="9">
        <v>537</v>
      </c>
      <c r="M1477" s="9">
        <v>2</v>
      </c>
      <c r="N1477" s="11">
        <f t="shared" si="23"/>
        <v>3742.7299999999996</v>
      </c>
      <c r="O1477" s="12"/>
    </row>
    <row r="1478" spans="1:15" outlineLevel="2" x14ac:dyDescent="0.25">
      <c r="A1478" s="9">
        <v>1030</v>
      </c>
      <c r="B1478" s="9">
        <v>1030</v>
      </c>
      <c r="C1478" s="9" t="s">
        <v>13</v>
      </c>
      <c r="D1478" s="9">
        <v>640040</v>
      </c>
      <c r="E1478" s="10" t="s">
        <v>625</v>
      </c>
      <c r="F1478" s="9">
        <v>875116005</v>
      </c>
      <c r="H1478" s="9" t="s">
        <v>15</v>
      </c>
      <c r="I1478" s="9">
        <v>2158.4699999999993</v>
      </c>
      <c r="J1478" s="9" t="s">
        <v>16</v>
      </c>
      <c r="K1478" s="9">
        <v>4</v>
      </c>
      <c r="L1478" s="9">
        <v>538</v>
      </c>
      <c r="M1478" s="9">
        <v>2</v>
      </c>
      <c r="N1478" s="11">
        <f t="shared" si="23"/>
        <v>2158.4699999999993</v>
      </c>
      <c r="O1478" s="12"/>
    </row>
    <row r="1479" spans="1:15" outlineLevel="1" x14ac:dyDescent="0.25">
      <c r="A1479" s="9">
        <v>1030</v>
      </c>
      <c r="B1479" s="9">
        <v>1030</v>
      </c>
      <c r="C1479" s="9" t="s">
        <v>13</v>
      </c>
      <c r="D1479" s="9">
        <v>212800</v>
      </c>
      <c r="E1479" s="10" t="s">
        <v>625</v>
      </c>
      <c r="H1479" s="9" t="s">
        <v>17</v>
      </c>
      <c r="I1479" s="9">
        <v>8596.0299999999988</v>
      </c>
      <c r="J1479" s="9" t="s">
        <v>18</v>
      </c>
      <c r="K1479" s="9">
        <v>4</v>
      </c>
      <c r="L1479" s="9">
        <v>539</v>
      </c>
      <c r="M1479" s="9">
        <v>2</v>
      </c>
      <c r="N1479" s="11">
        <f t="shared" si="23"/>
        <v>-8596.0299999999988</v>
      </c>
      <c r="O1479" s="13"/>
    </row>
    <row r="1480" spans="1:15" outlineLevel="2" x14ac:dyDescent="0.25">
      <c r="A1480" s="9">
        <v>1030</v>
      </c>
      <c r="B1480" s="9">
        <v>1030</v>
      </c>
      <c r="C1480" s="9" t="s">
        <v>13</v>
      </c>
      <c r="D1480" s="9">
        <v>640040</v>
      </c>
      <c r="E1480" s="10" t="s">
        <v>626</v>
      </c>
      <c r="F1480" s="9">
        <v>475417203</v>
      </c>
      <c r="H1480" s="9" t="s">
        <v>15</v>
      </c>
      <c r="I1480" s="9">
        <v>563.91999999999996</v>
      </c>
      <c r="J1480" s="9" t="s">
        <v>16</v>
      </c>
      <c r="K1480" s="9">
        <v>4</v>
      </c>
      <c r="L1480" s="9">
        <v>540</v>
      </c>
      <c r="M1480" s="9">
        <v>2</v>
      </c>
      <c r="N1480" s="11">
        <f t="shared" si="23"/>
        <v>563.91999999999996</v>
      </c>
      <c r="O1480" s="12"/>
    </row>
    <row r="1481" spans="1:15" outlineLevel="2" x14ac:dyDescent="0.25">
      <c r="A1481" s="9">
        <v>1030</v>
      </c>
      <c r="B1481" s="9">
        <v>1030</v>
      </c>
      <c r="C1481" s="9" t="s">
        <v>13</v>
      </c>
      <c r="D1481" s="9">
        <v>640040</v>
      </c>
      <c r="E1481" s="10" t="s">
        <v>626</v>
      </c>
      <c r="F1481" s="9">
        <v>875117204</v>
      </c>
      <c r="H1481" s="9" t="s">
        <v>15</v>
      </c>
      <c r="I1481" s="9">
        <v>9391.7300000000014</v>
      </c>
      <c r="J1481" s="9" t="s">
        <v>16</v>
      </c>
      <c r="K1481" s="9">
        <v>4</v>
      </c>
      <c r="L1481" s="9">
        <v>541</v>
      </c>
      <c r="M1481" s="9">
        <v>2</v>
      </c>
      <c r="N1481" s="11">
        <f t="shared" si="23"/>
        <v>9391.7300000000014</v>
      </c>
      <c r="O1481" s="12"/>
    </row>
    <row r="1482" spans="1:15" outlineLevel="2" x14ac:dyDescent="0.25">
      <c r="A1482" s="9">
        <v>1030</v>
      </c>
      <c r="B1482" s="9">
        <v>1030</v>
      </c>
      <c r="C1482" s="9" t="s">
        <v>13</v>
      </c>
      <c r="D1482" s="9">
        <v>640040</v>
      </c>
      <c r="E1482" s="10" t="s">
        <v>626</v>
      </c>
      <c r="F1482" s="9">
        <v>875117205</v>
      </c>
      <c r="H1482" s="9" t="s">
        <v>15</v>
      </c>
      <c r="I1482" s="9">
        <v>4476.9199999999992</v>
      </c>
      <c r="J1482" s="9" t="s">
        <v>16</v>
      </c>
      <c r="K1482" s="9">
        <v>4</v>
      </c>
      <c r="L1482" s="9">
        <v>542</v>
      </c>
      <c r="M1482" s="9">
        <v>2</v>
      </c>
      <c r="N1482" s="11">
        <f t="shared" si="23"/>
        <v>4476.9199999999992</v>
      </c>
      <c r="O1482" s="12"/>
    </row>
    <row r="1483" spans="1:15" outlineLevel="1" x14ac:dyDescent="0.25">
      <c r="A1483" s="9">
        <v>1030</v>
      </c>
      <c r="B1483" s="9">
        <v>1030</v>
      </c>
      <c r="C1483" s="9" t="s">
        <v>13</v>
      </c>
      <c r="D1483" s="9">
        <v>212800</v>
      </c>
      <c r="E1483" s="10" t="s">
        <v>626</v>
      </c>
      <c r="H1483" s="9" t="s">
        <v>17</v>
      </c>
      <c r="I1483" s="9">
        <v>14432.57</v>
      </c>
      <c r="J1483" s="9" t="s">
        <v>18</v>
      </c>
      <c r="K1483" s="9">
        <v>4</v>
      </c>
      <c r="L1483" s="9">
        <v>543</v>
      </c>
      <c r="M1483" s="9">
        <v>2</v>
      </c>
      <c r="N1483" s="11">
        <f t="shared" si="23"/>
        <v>-14432.57</v>
      </c>
      <c r="O1483" s="13"/>
    </row>
    <row r="1484" spans="1:15" outlineLevel="2" x14ac:dyDescent="0.25">
      <c r="A1484" s="9">
        <v>1030</v>
      </c>
      <c r="B1484" s="9">
        <v>1030</v>
      </c>
      <c r="C1484" s="9" t="s">
        <v>13</v>
      </c>
      <c r="D1484" s="9">
        <v>640040</v>
      </c>
      <c r="E1484" s="10" t="s">
        <v>627</v>
      </c>
      <c r="F1484" s="9">
        <v>475417506</v>
      </c>
      <c r="H1484" s="9" t="s">
        <v>15</v>
      </c>
      <c r="I1484" s="9">
        <v>58.88</v>
      </c>
      <c r="J1484" s="9" t="s">
        <v>16</v>
      </c>
      <c r="K1484" s="9">
        <v>4</v>
      </c>
      <c r="L1484" s="9">
        <v>544</v>
      </c>
      <c r="M1484" s="9">
        <v>2</v>
      </c>
      <c r="N1484" s="11">
        <f t="shared" si="23"/>
        <v>58.88</v>
      </c>
      <c r="O1484" s="12"/>
    </row>
    <row r="1485" spans="1:15" outlineLevel="2" x14ac:dyDescent="0.25">
      <c r="A1485" s="9">
        <v>1030</v>
      </c>
      <c r="B1485" s="9">
        <v>1030</v>
      </c>
      <c r="C1485" s="9" t="s">
        <v>13</v>
      </c>
      <c r="D1485" s="9">
        <v>640040</v>
      </c>
      <c r="E1485" s="10" t="s">
        <v>627</v>
      </c>
      <c r="F1485" s="9">
        <v>475417507</v>
      </c>
      <c r="H1485" s="9" t="s">
        <v>15</v>
      </c>
      <c r="I1485" s="9">
        <v>386.98</v>
      </c>
      <c r="J1485" s="9" t="s">
        <v>16</v>
      </c>
      <c r="K1485" s="9">
        <v>4</v>
      </c>
      <c r="L1485" s="9">
        <v>545</v>
      </c>
      <c r="M1485" s="9">
        <v>2</v>
      </c>
      <c r="N1485" s="11">
        <f t="shared" si="23"/>
        <v>386.98</v>
      </c>
      <c r="O1485" s="12"/>
    </row>
    <row r="1486" spans="1:15" outlineLevel="2" x14ac:dyDescent="0.25">
      <c r="A1486" s="9">
        <v>1030</v>
      </c>
      <c r="B1486" s="9">
        <v>1030</v>
      </c>
      <c r="C1486" s="9" t="s">
        <v>13</v>
      </c>
      <c r="D1486" s="9">
        <v>640040</v>
      </c>
      <c r="E1486" s="10" t="s">
        <v>627</v>
      </c>
      <c r="F1486" s="9">
        <v>875117507</v>
      </c>
      <c r="H1486" s="9" t="s">
        <v>15</v>
      </c>
      <c r="I1486" s="9">
        <v>5069.75</v>
      </c>
      <c r="J1486" s="9" t="s">
        <v>16</v>
      </c>
      <c r="K1486" s="9">
        <v>4</v>
      </c>
      <c r="L1486" s="9">
        <v>546</v>
      </c>
      <c r="M1486" s="9">
        <v>2</v>
      </c>
      <c r="N1486" s="11">
        <f t="shared" si="23"/>
        <v>5069.75</v>
      </c>
      <c r="O1486" s="12"/>
    </row>
    <row r="1487" spans="1:15" outlineLevel="1" x14ac:dyDescent="0.25">
      <c r="A1487" s="9">
        <v>1030</v>
      </c>
      <c r="B1487" s="9">
        <v>1030</v>
      </c>
      <c r="C1487" s="9" t="s">
        <v>13</v>
      </c>
      <c r="D1487" s="9">
        <v>212800</v>
      </c>
      <c r="E1487" s="10" t="s">
        <v>627</v>
      </c>
      <c r="H1487" s="9" t="s">
        <v>17</v>
      </c>
      <c r="I1487" s="9">
        <v>5515.61</v>
      </c>
      <c r="J1487" s="9" t="s">
        <v>18</v>
      </c>
      <c r="K1487" s="9">
        <v>4</v>
      </c>
      <c r="L1487" s="9">
        <v>547</v>
      </c>
      <c r="M1487" s="9">
        <v>2</v>
      </c>
      <c r="N1487" s="11">
        <f t="shared" si="23"/>
        <v>-5515.61</v>
      </c>
      <c r="O1487" s="13"/>
    </row>
    <row r="1488" spans="1:15" outlineLevel="2" x14ac:dyDescent="0.25">
      <c r="A1488" s="9">
        <v>1030</v>
      </c>
      <c r="B1488" s="9">
        <v>1030</v>
      </c>
      <c r="C1488" s="9" t="s">
        <v>13</v>
      </c>
      <c r="D1488" s="9">
        <v>640040</v>
      </c>
      <c r="E1488" s="10" t="s">
        <v>628</v>
      </c>
      <c r="F1488" s="9">
        <v>475419301</v>
      </c>
      <c r="H1488" s="9" t="s">
        <v>15</v>
      </c>
      <c r="I1488" s="9">
        <v>69.449999999999989</v>
      </c>
      <c r="J1488" s="9" t="s">
        <v>16</v>
      </c>
      <c r="K1488" s="9">
        <v>4</v>
      </c>
      <c r="L1488" s="9">
        <v>548</v>
      </c>
      <c r="M1488" s="9">
        <v>2</v>
      </c>
      <c r="N1488" s="11">
        <f t="shared" si="23"/>
        <v>69.449999999999989</v>
      </c>
      <c r="O1488" s="12"/>
    </row>
    <row r="1489" spans="1:15" outlineLevel="2" x14ac:dyDescent="0.25">
      <c r="A1489" s="9">
        <v>1030</v>
      </c>
      <c r="B1489" s="9">
        <v>1030</v>
      </c>
      <c r="C1489" s="9" t="s">
        <v>13</v>
      </c>
      <c r="D1489" s="9">
        <v>640040</v>
      </c>
      <c r="E1489" s="10" t="s">
        <v>628</v>
      </c>
      <c r="F1489" s="9">
        <v>475419302</v>
      </c>
      <c r="H1489" s="9" t="s">
        <v>15</v>
      </c>
      <c r="I1489" s="9">
        <v>628.23</v>
      </c>
      <c r="J1489" s="9" t="s">
        <v>16</v>
      </c>
      <c r="K1489" s="9">
        <v>4</v>
      </c>
      <c r="L1489" s="9">
        <v>549</v>
      </c>
      <c r="M1489" s="9">
        <v>2</v>
      </c>
      <c r="N1489" s="11">
        <f t="shared" si="23"/>
        <v>628.23</v>
      </c>
      <c r="O1489" s="13"/>
    </row>
    <row r="1490" spans="1:15" outlineLevel="2" x14ac:dyDescent="0.25">
      <c r="A1490" s="9">
        <v>1030</v>
      </c>
      <c r="B1490" s="9">
        <v>1030</v>
      </c>
      <c r="C1490" s="9" t="s">
        <v>13</v>
      </c>
      <c r="D1490" s="9">
        <v>640040</v>
      </c>
      <c r="E1490" s="10" t="s">
        <v>628</v>
      </c>
      <c r="F1490" s="9">
        <v>475419303</v>
      </c>
      <c r="H1490" s="9" t="s">
        <v>15</v>
      </c>
      <c r="I1490" s="9">
        <v>6.28</v>
      </c>
      <c r="J1490" s="9" t="s">
        <v>16</v>
      </c>
      <c r="K1490" s="9">
        <v>4</v>
      </c>
      <c r="L1490" s="9">
        <v>550</v>
      </c>
      <c r="M1490" s="9">
        <v>2</v>
      </c>
      <c r="N1490" s="11">
        <f t="shared" si="23"/>
        <v>6.28</v>
      </c>
      <c r="O1490" s="12"/>
    </row>
    <row r="1491" spans="1:15" outlineLevel="1" x14ac:dyDescent="0.25">
      <c r="A1491" s="9">
        <v>1030</v>
      </c>
      <c r="B1491" s="9">
        <v>1030</v>
      </c>
      <c r="C1491" s="9" t="s">
        <v>13</v>
      </c>
      <c r="D1491" s="9">
        <v>212800</v>
      </c>
      <c r="E1491" s="10" t="s">
        <v>628</v>
      </c>
      <c r="H1491" s="9" t="s">
        <v>17</v>
      </c>
      <c r="I1491" s="9">
        <v>703.96</v>
      </c>
      <c r="J1491" s="9" t="s">
        <v>18</v>
      </c>
      <c r="K1491" s="9">
        <v>4</v>
      </c>
      <c r="L1491" s="9">
        <v>551</v>
      </c>
      <c r="M1491" s="9">
        <v>2</v>
      </c>
      <c r="N1491" s="11">
        <f t="shared" si="23"/>
        <v>-703.96</v>
      </c>
      <c r="O1491" s="13"/>
    </row>
    <row r="1492" spans="1:15" outlineLevel="2" x14ac:dyDescent="0.25">
      <c r="A1492" s="9">
        <v>1030</v>
      </c>
      <c r="B1492" s="9">
        <v>1030</v>
      </c>
      <c r="C1492" s="9" t="s">
        <v>13</v>
      </c>
      <c r="D1492" s="9">
        <v>640040</v>
      </c>
      <c r="E1492" s="10" t="s">
        <v>629</v>
      </c>
      <c r="F1492" s="9">
        <v>175019400</v>
      </c>
      <c r="H1492" s="9" t="s">
        <v>15</v>
      </c>
      <c r="I1492" s="9">
        <v>1540.41</v>
      </c>
      <c r="J1492" s="9" t="s">
        <v>16</v>
      </c>
      <c r="K1492" s="9">
        <v>4</v>
      </c>
      <c r="L1492" s="9">
        <v>552</v>
      </c>
      <c r="M1492" s="9">
        <v>2</v>
      </c>
      <c r="N1492" s="11">
        <f t="shared" si="23"/>
        <v>1540.41</v>
      </c>
      <c r="O1492" s="12"/>
    </row>
    <row r="1493" spans="1:15" outlineLevel="2" x14ac:dyDescent="0.25">
      <c r="A1493" s="9">
        <v>1030</v>
      </c>
      <c r="B1493" s="9">
        <v>1030</v>
      </c>
      <c r="C1493" s="9" t="s">
        <v>13</v>
      </c>
      <c r="D1493" s="9">
        <v>640040</v>
      </c>
      <c r="E1493" s="10" t="s">
        <v>629</v>
      </c>
      <c r="F1493" s="9">
        <v>175119400</v>
      </c>
      <c r="H1493" s="9" t="s">
        <v>15</v>
      </c>
      <c r="I1493" s="9">
        <v>295.49</v>
      </c>
      <c r="J1493" s="9" t="s">
        <v>16</v>
      </c>
      <c r="K1493" s="9">
        <v>4</v>
      </c>
      <c r="L1493" s="9">
        <v>553</v>
      </c>
      <c r="M1493" s="9">
        <v>2</v>
      </c>
      <c r="N1493" s="11">
        <f t="shared" si="23"/>
        <v>295.49</v>
      </c>
      <c r="O1493" s="12"/>
    </row>
    <row r="1494" spans="1:15" outlineLevel="2" x14ac:dyDescent="0.25">
      <c r="A1494" s="9">
        <v>1030</v>
      </c>
      <c r="B1494" s="9">
        <v>1030</v>
      </c>
      <c r="C1494" s="9" t="s">
        <v>13</v>
      </c>
      <c r="D1494" s="9">
        <v>640040</v>
      </c>
      <c r="E1494" s="10" t="s">
        <v>629</v>
      </c>
      <c r="F1494" s="9">
        <v>875119400</v>
      </c>
      <c r="H1494" s="9" t="s">
        <v>15</v>
      </c>
      <c r="I1494" s="9">
        <v>359.07000000000005</v>
      </c>
      <c r="J1494" s="9" t="s">
        <v>16</v>
      </c>
      <c r="K1494" s="9">
        <v>4</v>
      </c>
      <c r="L1494" s="9">
        <v>554</v>
      </c>
      <c r="M1494" s="9">
        <v>2</v>
      </c>
      <c r="N1494" s="11">
        <f t="shared" si="23"/>
        <v>359.07000000000005</v>
      </c>
      <c r="O1494" s="12"/>
    </row>
    <row r="1495" spans="1:15" outlineLevel="1" x14ac:dyDescent="0.25">
      <c r="A1495" s="9">
        <v>1030</v>
      </c>
      <c r="B1495" s="9">
        <v>1030</v>
      </c>
      <c r="C1495" s="9" t="s">
        <v>13</v>
      </c>
      <c r="D1495" s="9">
        <v>212800</v>
      </c>
      <c r="E1495" s="10" t="s">
        <v>629</v>
      </c>
      <c r="H1495" s="9" t="s">
        <v>17</v>
      </c>
      <c r="I1495" s="9">
        <v>2194.9700000000003</v>
      </c>
      <c r="J1495" s="9" t="s">
        <v>18</v>
      </c>
      <c r="K1495" s="9">
        <v>4</v>
      </c>
      <c r="L1495" s="9">
        <v>555</v>
      </c>
      <c r="M1495" s="9">
        <v>2</v>
      </c>
      <c r="N1495" s="11">
        <f t="shared" si="23"/>
        <v>-2194.9700000000003</v>
      </c>
      <c r="O1495" s="13"/>
    </row>
    <row r="1496" spans="1:15" outlineLevel="2" x14ac:dyDescent="0.25">
      <c r="A1496" s="9">
        <v>1030</v>
      </c>
      <c r="B1496" s="9">
        <v>1030</v>
      </c>
      <c r="C1496" s="9" t="s">
        <v>13</v>
      </c>
      <c r="D1496" s="9">
        <v>640040</v>
      </c>
      <c r="E1496" s="10" t="s">
        <v>630</v>
      </c>
      <c r="F1496" s="9">
        <v>175070100</v>
      </c>
      <c r="H1496" s="9" t="s">
        <v>15</v>
      </c>
      <c r="I1496" s="9">
        <v>5202.88</v>
      </c>
      <c r="J1496" s="9" t="s">
        <v>16</v>
      </c>
      <c r="K1496" s="9">
        <v>4</v>
      </c>
      <c r="L1496" s="9">
        <v>556</v>
      </c>
      <c r="M1496" s="9">
        <v>2</v>
      </c>
      <c r="N1496" s="11">
        <f t="shared" si="23"/>
        <v>5202.88</v>
      </c>
      <c r="O1496" s="12"/>
    </row>
    <row r="1497" spans="1:15" outlineLevel="2" x14ac:dyDescent="0.25">
      <c r="A1497" s="9">
        <v>1030</v>
      </c>
      <c r="B1497" s="9">
        <v>1030</v>
      </c>
      <c r="C1497" s="9" t="s">
        <v>13</v>
      </c>
      <c r="D1497" s="9">
        <v>640040</v>
      </c>
      <c r="E1497" s="10" t="s">
        <v>630</v>
      </c>
      <c r="F1497" s="9">
        <v>175170100</v>
      </c>
      <c r="H1497" s="9" t="s">
        <v>15</v>
      </c>
      <c r="I1497" s="9">
        <v>6427.1499999999969</v>
      </c>
      <c r="J1497" s="9" t="s">
        <v>16</v>
      </c>
      <c r="K1497" s="9">
        <v>4</v>
      </c>
      <c r="L1497" s="9">
        <v>557</v>
      </c>
      <c r="M1497" s="9">
        <v>2</v>
      </c>
      <c r="N1497" s="11">
        <f t="shared" si="23"/>
        <v>6427.1499999999969</v>
      </c>
      <c r="O1497" s="13"/>
    </row>
    <row r="1498" spans="1:15" outlineLevel="2" x14ac:dyDescent="0.25">
      <c r="A1498" s="9">
        <v>1030</v>
      </c>
      <c r="B1498" s="9">
        <v>1030</v>
      </c>
      <c r="C1498" s="9" t="s">
        <v>13</v>
      </c>
      <c r="D1498" s="9">
        <v>640040</v>
      </c>
      <c r="E1498" s="10" t="s">
        <v>630</v>
      </c>
      <c r="F1498" s="9">
        <v>875170100</v>
      </c>
      <c r="H1498" s="9" t="s">
        <v>15</v>
      </c>
      <c r="I1498" s="9">
        <v>1174.8799999999997</v>
      </c>
      <c r="J1498" s="9" t="s">
        <v>16</v>
      </c>
      <c r="K1498" s="9">
        <v>4</v>
      </c>
      <c r="L1498" s="9">
        <v>558</v>
      </c>
      <c r="M1498" s="9">
        <v>2</v>
      </c>
      <c r="N1498" s="11">
        <f t="shared" si="23"/>
        <v>1174.8799999999997</v>
      </c>
      <c r="O1498" s="12"/>
    </row>
    <row r="1499" spans="1:15" outlineLevel="1" x14ac:dyDescent="0.25">
      <c r="A1499" s="9">
        <v>1030</v>
      </c>
      <c r="B1499" s="9">
        <v>1030</v>
      </c>
      <c r="C1499" s="9" t="s">
        <v>13</v>
      </c>
      <c r="D1499" s="9">
        <v>212800</v>
      </c>
      <c r="E1499" s="10" t="s">
        <v>630</v>
      </c>
      <c r="H1499" s="9" t="s">
        <v>17</v>
      </c>
      <c r="I1499" s="9">
        <v>12804.909999999996</v>
      </c>
      <c r="J1499" s="9" t="s">
        <v>18</v>
      </c>
      <c r="K1499" s="9">
        <v>4</v>
      </c>
      <c r="L1499" s="9">
        <v>559</v>
      </c>
      <c r="M1499" s="9">
        <v>2</v>
      </c>
      <c r="N1499" s="11">
        <f t="shared" si="23"/>
        <v>-12804.909999999996</v>
      </c>
      <c r="O1499" s="13"/>
    </row>
    <row r="1500" spans="1:15" outlineLevel="2" x14ac:dyDescent="0.25">
      <c r="A1500" s="9">
        <v>1030</v>
      </c>
      <c r="B1500" s="9">
        <v>1030</v>
      </c>
      <c r="C1500" s="9" t="s">
        <v>13</v>
      </c>
      <c r="D1500" s="9">
        <v>640040</v>
      </c>
      <c r="E1500" s="10" t="s">
        <v>631</v>
      </c>
      <c r="F1500" s="9">
        <v>175070300</v>
      </c>
      <c r="H1500" s="9" t="s">
        <v>15</v>
      </c>
      <c r="I1500" s="9">
        <v>354.78999999999996</v>
      </c>
      <c r="J1500" s="9" t="s">
        <v>16</v>
      </c>
      <c r="K1500" s="9">
        <v>4</v>
      </c>
      <c r="L1500" s="9">
        <v>560</v>
      </c>
      <c r="M1500" s="9">
        <v>2</v>
      </c>
      <c r="N1500" s="11">
        <f t="shared" si="23"/>
        <v>354.78999999999996</v>
      </c>
      <c r="O1500" s="12"/>
    </row>
    <row r="1501" spans="1:15" outlineLevel="2" x14ac:dyDescent="0.25">
      <c r="A1501" s="9">
        <v>1030</v>
      </c>
      <c r="B1501" s="9">
        <v>1030</v>
      </c>
      <c r="C1501" s="9" t="s">
        <v>13</v>
      </c>
      <c r="D1501" s="9">
        <v>640040</v>
      </c>
      <c r="E1501" s="10" t="s">
        <v>631</v>
      </c>
      <c r="F1501" s="9">
        <v>175170300</v>
      </c>
      <c r="H1501" s="9" t="s">
        <v>15</v>
      </c>
      <c r="I1501" s="9">
        <v>5425.64</v>
      </c>
      <c r="J1501" s="9" t="s">
        <v>16</v>
      </c>
      <c r="K1501" s="9">
        <v>4</v>
      </c>
      <c r="L1501" s="9">
        <v>561</v>
      </c>
      <c r="M1501" s="9">
        <v>2</v>
      </c>
      <c r="N1501" s="11">
        <f t="shared" si="23"/>
        <v>5425.64</v>
      </c>
      <c r="O1501" s="13"/>
    </row>
    <row r="1502" spans="1:15" outlineLevel="2" x14ac:dyDescent="0.25">
      <c r="A1502" s="9">
        <v>1030</v>
      </c>
      <c r="B1502" s="9">
        <v>1030</v>
      </c>
      <c r="C1502" s="9" t="s">
        <v>13</v>
      </c>
      <c r="D1502" s="9">
        <v>640040</v>
      </c>
      <c r="E1502" s="10" t="s">
        <v>631</v>
      </c>
      <c r="F1502" s="9">
        <v>875170300</v>
      </c>
      <c r="H1502" s="9" t="s">
        <v>15</v>
      </c>
      <c r="I1502" s="9">
        <v>143.03000000000003</v>
      </c>
      <c r="J1502" s="9" t="s">
        <v>16</v>
      </c>
      <c r="K1502" s="9">
        <v>4</v>
      </c>
      <c r="L1502" s="9">
        <v>562</v>
      </c>
      <c r="M1502" s="9">
        <v>2</v>
      </c>
      <c r="N1502" s="11">
        <f t="shared" si="23"/>
        <v>143.03000000000003</v>
      </c>
      <c r="O1502" s="12"/>
    </row>
    <row r="1503" spans="1:15" outlineLevel="1" x14ac:dyDescent="0.25">
      <c r="A1503" s="9">
        <v>1030</v>
      </c>
      <c r="B1503" s="9">
        <v>1030</v>
      </c>
      <c r="C1503" s="9" t="s">
        <v>13</v>
      </c>
      <c r="D1503" s="9">
        <v>212800</v>
      </c>
      <c r="E1503" s="10" t="s">
        <v>631</v>
      </c>
      <c r="H1503" s="9" t="s">
        <v>17</v>
      </c>
      <c r="I1503" s="9">
        <v>5923.46</v>
      </c>
      <c r="J1503" s="9" t="s">
        <v>18</v>
      </c>
      <c r="K1503" s="9">
        <v>4</v>
      </c>
      <c r="L1503" s="9">
        <v>563</v>
      </c>
      <c r="M1503" s="9">
        <v>2</v>
      </c>
      <c r="N1503" s="11">
        <f t="shared" si="23"/>
        <v>-5923.46</v>
      </c>
      <c r="O1503" s="12"/>
    </row>
    <row r="1504" spans="1:15" outlineLevel="2" x14ac:dyDescent="0.25">
      <c r="A1504" s="9">
        <v>1030</v>
      </c>
      <c r="B1504" s="9">
        <v>1030</v>
      </c>
      <c r="C1504" s="9" t="s">
        <v>13</v>
      </c>
      <c r="D1504" s="9">
        <v>640040</v>
      </c>
      <c r="E1504" s="10" t="s">
        <v>632</v>
      </c>
      <c r="F1504" s="9">
        <v>175070800</v>
      </c>
      <c r="H1504" s="9" t="s">
        <v>15</v>
      </c>
      <c r="I1504" s="9">
        <v>225.98999999999998</v>
      </c>
      <c r="J1504" s="9" t="s">
        <v>16</v>
      </c>
      <c r="K1504" s="9">
        <v>4</v>
      </c>
      <c r="L1504" s="9">
        <v>564</v>
      </c>
      <c r="M1504" s="9">
        <v>2</v>
      </c>
      <c r="N1504" s="11">
        <f t="shared" si="23"/>
        <v>225.98999999999998</v>
      </c>
      <c r="O1504" s="13"/>
    </row>
    <row r="1505" spans="1:15" outlineLevel="2" x14ac:dyDescent="0.25">
      <c r="A1505" s="9">
        <v>1030</v>
      </c>
      <c r="B1505" s="9">
        <v>1030</v>
      </c>
      <c r="C1505" s="9" t="s">
        <v>13</v>
      </c>
      <c r="D1505" s="9">
        <v>640040</v>
      </c>
      <c r="E1505" s="10" t="s">
        <v>632</v>
      </c>
      <c r="F1505" s="9">
        <v>175170800</v>
      </c>
      <c r="H1505" s="9" t="s">
        <v>15</v>
      </c>
      <c r="I1505" s="9">
        <v>3267.1099999999983</v>
      </c>
      <c r="J1505" s="9" t="s">
        <v>16</v>
      </c>
      <c r="K1505" s="9">
        <v>4</v>
      </c>
      <c r="L1505" s="9">
        <v>565</v>
      </c>
      <c r="M1505" s="9">
        <v>2</v>
      </c>
      <c r="N1505" s="11">
        <f t="shared" si="23"/>
        <v>3267.1099999999983</v>
      </c>
      <c r="O1505" s="12"/>
    </row>
    <row r="1506" spans="1:15" outlineLevel="2" x14ac:dyDescent="0.25">
      <c r="A1506" s="9">
        <v>1030</v>
      </c>
      <c r="B1506" s="9">
        <v>1030</v>
      </c>
      <c r="C1506" s="9" t="s">
        <v>13</v>
      </c>
      <c r="D1506" s="9">
        <v>640040</v>
      </c>
      <c r="E1506" s="10" t="s">
        <v>632</v>
      </c>
      <c r="F1506" s="9">
        <v>875170801</v>
      </c>
      <c r="H1506" s="9" t="s">
        <v>15</v>
      </c>
      <c r="I1506" s="9">
        <v>644.13</v>
      </c>
      <c r="J1506" s="9" t="s">
        <v>16</v>
      </c>
      <c r="K1506" s="9">
        <v>4</v>
      </c>
      <c r="L1506" s="9">
        <v>566</v>
      </c>
      <c r="M1506" s="9">
        <v>2</v>
      </c>
      <c r="N1506" s="11">
        <f t="shared" si="23"/>
        <v>644.13</v>
      </c>
      <c r="O1506" s="13"/>
    </row>
    <row r="1507" spans="1:15" outlineLevel="1" x14ac:dyDescent="0.25">
      <c r="A1507" s="9">
        <v>1030</v>
      </c>
      <c r="B1507" s="9">
        <v>1030</v>
      </c>
      <c r="C1507" s="9" t="s">
        <v>13</v>
      </c>
      <c r="D1507" s="9">
        <v>212800</v>
      </c>
      <c r="E1507" s="10" t="s">
        <v>632</v>
      </c>
      <c r="H1507" s="9" t="s">
        <v>17</v>
      </c>
      <c r="I1507" s="9">
        <v>4137.2299999999977</v>
      </c>
      <c r="J1507" s="9" t="s">
        <v>18</v>
      </c>
      <c r="K1507" s="9">
        <v>4</v>
      </c>
      <c r="L1507" s="9">
        <v>567</v>
      </c>
      <c r="M1507" s="9">
        <v>2</v>
      </c>
      <c r="N1507" s="11">
        <f t="shared" si="23"/>
        <v>-4137.2299999999977</v>
      </c>
      <c r="O1507" s="12"/>
    </row>
    <row r="1508" spans="1:15" outlineLevel="2" x14ac:dyDescent="0.25">
      <c r="A1508" s="9">
        <v>1030</v>
      </c>
      <c r="B1508" s="9">
        <v>1030</v>
      </c>
      <c r="C1508" s="9" t="s">
        <v>13</v>
      </c>
      <c r="D1508" s="9">
        <v>640040</v>
      </c>
      <c r="E1508" s="10" t="s">
        <v>633</v>
      </c>
      <c r="F1508" s="9">
        <v>175071000</v>
      </c>
      <c r="H1508" s="9" t="s">
        <v>15</v>
      </c>
      <c r="I1508" s="9">
        <v>263.67000000000007</v>
      </c>
      <c r="J1508" s="9" t="s">
        <v>16</v>
      </c>
      <c r="K1508" s="9">
        <v>4</v>
      </c>
      <c r="L1508" s="9">
        <v>568</v>
      </c>
      <c r="M1508" s="9">
        <v>2</v>
      </c>
      <c r="N1508" s="11">
        <f t="shared" si="23"/>
        <v>263.67000000000007</v>
      </c>
      <c r="O1508" s="12"/>
    </row>
    <row r="1509" spans="1:15" outlineLevel="2" x14ac:dyDescent="0.25">
      <c r="A1509" s="9">
        <v>1030</v>
      </c>
      <c r="B1509" s="9">
        <v>1030</v>
      </c>
      <c r="C1509" s="9" t="s">
        <v>13</v>
      </c>
      <c r="D1509" s="9">
        <v>640040</v>
      </c>
      <c r="E1509" s="10" t="s">
        <v>633</v>
      </c>
      <c r="F1509" s="9">
        <v>175171000</v>
      </c>
      <c r="H1509" s="9" t="s">
        <v>15</v>
      </c>
      <c r="I1509" s="9">
        <v>831.47</v>
      </c>
      <c r="J1509" s="9" t="s">
        <v>16</v>
      </c>
      <c r="K1509" s="9">
        <v>4</v>
      </c>
      <c r="L1509" s="9">
        <v>569</v>
      </c>
      <c r="M1509" s="9">
        <v>2</v>
      </c>
      <c r="N1509" s="11">
        <f t="shared" si="23"/>
        <v>831.47</v>
      </c>
      <c r="O1509" s="13"/>
    </row>
    <row r="1510" spans="1:15" outlineLevel="2" x14ac:dyDescent="0.25">
      <c r="A1510" s="9">
        <v>1030</v>
      </c>
      <c r="B1510" s="9">
        <v>1030</v>
      </c>
      <c r="C1510" s="9" t="s">
        <v>13</v>
      </c>
      <c r="D1510" s="9">
        <v>640040</v>
      </c>
      <c r="E1510" s="10" t="s">
        <v>633</v>
      </c>
      <c r="F1510" s="9">
        <v>875171001</v>
      </c>
      <c r="H1510" s="9" t="s">
        <v>15</v>
      </c>
      <c r="I1510" s="9">
        <v>738.1</v>
      </c>
      <c r="J1510" s="9" t="s">
        <v>16</v>
      </c>
      <c r="K1510" s="9">
        <v>4</v>
      </c>
      <c r="L1510" s="9">
        <v>570</v>
      </c>
      <c r="M1510" s="9">
        <v>2</v>
      </c>
      <c r="N1510" s="11">
        <f t="shared" si="23"/>
        <v>738.1</v>
      </c>
      <c r="O1510" s="12"/>
    </row>
    <row r="1511" spans="1:15" outlineLevel="1" x14ac:dyDescent="0.25">
      <c r="A1511" s="9">
        <v>1030</v>
      </c>
      <c r="B1511" s="9">
        <v>1030</v>
      </c>
      <c r="C1511" s="9" t="s">
        <v>13</v>
      </c>
      <c r="D1511" s="9">
        <v>212800</v>
      </c>
      <c r="E1511" s="10" t="s">
        <v>633</v>
      </c>
      <c r="H1511" s="9" t="s">
        <v>17</v>
      </c>
      <c r="I1511" s="9">
        <v>1833.2400000000002</v>
      </c>
      <c r="J1511" s="9" t="s">
        <v>18</v>
      </c>
      <c r="K1511" s="9">
        <v>4</v>
      </c>
      <c r="L1511" s="9">
        <v>571</v>
      </c>
      <c r="M1511" s="9">
        <v>2</v>
      </c>
      <c r="N1511" s="11">
        <f t="shared" si="23"/>
        <v>-1833.2400000000002</v>
      </c>
      <c r="O1511" s="12"/>
    </row>
    <row r="1512" spans="1:15" outlineLevel="2" x14ac:dyDescent="0.25">
      <c r="A1512" s="9">
        <v>1030</v>
      </c>
      <c r="B1512" s="9">
        <v>1030</v>
      </c>
      <c r="C1512" s="9" t="s">
        <v>13</v>
      </c>
      <c r="D1512" s="9">
        <v>640040</v>
      </c>
      <c r="E1512" s="10" t="s">
        <v>634</v>
      </c>
      <c r="F1512" s="9">
        <v>175071100</v>
      </c>
      <c r="H1512" s="9" t="s">
        <v>15</v>
      </c>
      <c r="I1512" s="9">
        <v>3489.3199999999993</v>
      </c>
      <c r="J1512" s="9" t="s">
        <v>16</v>
      </c>
      <c r="K1512" s="9">
        <v>4</v>
      </c>
      <c r="L1512" s="9">
        <v>572</v>
      </c>
      <c r="M1512" s="9">
        <v>2</v>
      </c>
      <c r="N1512" s="11">
        <f t="shared" si="23"/>
        <v>3489.3199999999993</v>
      </c>
      <c r="O1512" s="13"/>
    </row>
    <row r="1513" spans="1:15" outlineLevel="2" x14ac:dyDescent="0.25">
      <c r="A1513" s="9">
        <v>1030</v>
      </c>
      <c r="B1513" s="9">
        <v>1030</v>
      </c>
      <c r="C1513" s="9" t="s">
        <v>13</v>
      </c>
      <c r="D1513" s="9">
        <v>640040</v>
      </c>
      <c r="E1513" s="10" t="s">
        <v>634</v>
      </c>
      <c r="F1513" s="9">
        <v>175171100</v>
      </c>
      <c r="H1513" s="9" t="s">
        <v>15</v>
      </c>
      <c r="I1513" s="9">
        <v>13413.789999999999</v>
      </c>
      <c r="J1513" s="9" t="s">
        <v>16</v>
      </c>
      <c r="K1513" s="9">
        <v>4</v>
      </c>
      <c r="L1513" s="9">
        <v>573</v>
      </c>
      <c r="M1513" s="9">
        <v>2</v>
      </c>
      <c r="N1513" s="11">
        <f t="shared" si="23"/>
        <v>13413.789999999999</v>
      </c>
      <c r="O1513" s="12"/>
    </row>
    <row r="1514" spans="1:15" outlineLevel="2" x14ac:dyDescent="0.25">
      <c r="A1514" s="9">
        <v>1030</v>
      </c>
      <c r="B1514" s="9">
        <v>1030</v>
      </c>
      <c r="C1514" s="9" t="s">
        <v>13</v>
      </c>
      <c r="D1514" s="9">
        <v>640040</v>
      </c>
      <c r="E1514" s="10" t="s">
        <v>634</v>
      </c>
      <c r="F1514" s="9">
        <v>875171101</v>
      </c>
      <c r="H1514" s="9" t="s">
        <v>15</v>
      </c>
      <c r="I1514" s="9">
        <v>192.44</v>
      </c>
      <c r="J1514" s="9" t="s">
        <v>16</v>
      </c>
      <c r="K1514" s="9">
        <v>4</v>
      </c>
      <c r="L1514" s="9">
        <v>574</v>
      </c>
      <c r="M1514" s="9">
        <v>2</v>
      </c>
      <c r="N1514" s="11">
        <f t="shared" si="23"/>
        <v>192.44</v>
      </c>
      <c r="O1514" s="13"/>
    </row>
    <row r="1515" spans="1:15" outlineLevel="1" x14ac:dyDescent="0.25">
      <c r="A1515" s="9">
        <v>1030</v>
      </c>
      <c r="B1515" s="9">
        <v>1030</v>
      </c>
      <c r="C1515" s="9" t="s">
        <v>13</v>
      </c>
      <c r="D1515" s="9">
        <v>212800</v>
      </c>
      <c r="E1515" s="10" t="s">
        <v>634</v>
      </c>
      <c r="H1515" s="9" t="s">
        <v>17</v>
      </c>
      <c r="I1515" s="9">
        <v>17095.549999999996</v>
      </c>
      <c r="J1515" s="9" t="s">
        <v>18</v>
      </c>
      <c r="K1515" s="9">
        <v>4</v>
      </c>
      <c r="L1515" s="9">
        <v>575</v>
      </c>
      <c r="M1515" s="9">
        <v>2</v>
      </c>
      <c r="N1515" s="11">
        <f t="shared" si="23"/>
        <v>-17095.549999999996</v>
      </c>
      <c r="O1515" s="12"/>
    </row>
    <row r="1516" spans="1:15" outlineLevel="2" x14ac:dyDescent="0.25">
      <c r="A1516" s="9">
        <v>1030</v>
      </c>
      <c r="B1516" s="9">
        <v>1030</v>
      </c>
      <c r="C1516" s="9" t="s">
        <v>13</v>
      </c>
      <c r="D1516" s="9">
        <v>640040</v>
      </c>
      <c r="E1516" s="10" t="s">
        <v>635</v>
      </c>
      <c r="F1516" s="9">
        <v>475471300</v>
      </c>
      <c r="H1516" s="9" t="s">
        <v>15</v>
      </c>
      <c r="I1516" s="9">
        <v>2976.6</v>
      </c>
      <c r="J1516" s="9" t="s">
        <v>16</v>
      </c>
      <c r="K1516" s="9">
        <v>4</v>
      </c>
      <c r="L1516" s="9">
        <v>576</v>
      </c>
      <c r="M1516" s="9">
        <v>2</v>
      </c>
      <c r="N1516" s="11">
        <f t="shared" si="23"/>
        <v>2976.6</v>
      </c>
      <c r="O1516" s="13"/>
    </row>
    <row r="1517" spans="1:15" outlineLevel="2" x14ac:dyDescent="0.25">
      <c r="A1517" s="9">
        <v>1030</v>
      </c>
      <c r="B1517" s="9">
        <v>1030</v>
      </c>
      <c r="C1517" s="9" t="s">
        <v>13</v>
      </c>
      <c r="D1517" s="9">
        <v>640040</v>
      </c>
      <c r="E1517" s="10" t="s">
        <v>635</v>
      </c>
      <c r="F1517" s="9">
        <v>475471302</v>
      </c>
      <c r="H1517" s="9" t="s">
        <v>15</v>
      </c>
      <c r="I1517" s="9">
        <v>969.45</v>
      </c>
      <c r="J1517" s="9" t="s">
        <v>16</v>
      </c>
      <c r="K1517" s="9">
        <v>4</v>
      </c>
      <c r="L1517" s="9">
        <v>577</v>
      </c>
      <c r="M1517" s="9">
        <v>2</v>
      </c>
      <c r="N1517" s="11">
        <f t="shared" si="23"/>
        <v>969.45</v>
      </c>
      <c r="O1517" s="12"/>
    </row>
    <row r="1518" spans="1:15" outlineLevel="2" x14ac:dyDescent="0.25">
      <c r="A1518" s="9">
        <v>1030</v>
      </c>
      <c r="B1518" s="9">
        <v>1030</v>
      </c>
      <c r="C1518" s="9" t="s">
        <v>13</v>
      </c>
      <c r="D1518" s="9">
        <v>640040</v>
      </c>
      <c r="E1518" s="10" t="s">
        <v>635</v>
      </c>
      <c r="F1518" s="9">
        <v>475471305</v>
      </c>
      <c r="H1518" s="9" t="s">
        <v>15</v>
      </c>
      <c r="I1518" s="9">
        <v>853.22</v>
      </c>
      <c r="J1518" s="9" t="s">
        <v>16</v>
      </c>
      <c r="K1518" s="9">
        <v>4</v>
      </c>
      <c r="L1518" s="9">
        <v>578</v>
      </c>
      <c r="M1518" s="9">
        <v>2</v>
      </c>
      <c r="N1518" s="11">
        <f t="shared" si="23"/>
        <v>853.22</v>
      </c>
      <c r="O1518" s="13"/>
    </row>
    <row r="1519" spans="1:15" outlineLevel="1" x14ac:dyDescent="0.25">
      <c r="A1519" s="9">
        <v>1030</v>
      </c>
      <c r="B1519" s="9">
        <v>1030</v>
      </c>
      <c r="C1519" s="9" t="s">
        <v>13</v>
      </c>
      <c r="D1519" s="9">
        <v>212800</v>
      </c>
      <c r="E1519" s="10" t="s">
        <v>635</v>
      </c>
      <c r="H1519" s="9" t="s">
        <v>17</v>
      </c>
      <c r="I1519" s="9">
        <v>4799.2700000000004</v>
      </c>
      <c r="J1519" s="9" t="s">
        <v>18</v>
      </c>
      <c r="K1519" s="9">
        <v>4</v>
      </c>
      <c r="L1519" s="9">
        <v>579</v>
      </c>
      <c r="M1519" s="9">
        <v>2</v>
      </c>
      <c r="N1519" s="11">
        <f t="shared" si="23"/>
        <v>-4799.2700000000004</v>
      </c>
      <c r="O1519" s="12"/>
    </row>
    <row r="1520" spans="1:15" outlineLevel="2" x14ac:dyDescent="0.25">
      <c r="A1520" s="9">
        <v>1365</v>
      </c>
      <c r="B1520" s="9">
        <v>1365</v>
      </c>
      <c r="C1520" s="9" t="s">
        <v>13</v>
      </c>
      <c r="D1520" s="9">
        <v>640040</v>
      </c>
      <c r="E1520" s="10" t="s">
        <v>636</v>
      </c>
      <c r="F1520" s="9">
        <v>185010002</v>
      </c>
      <c r="H1520" s="9" t="s">
        <v>15</v>
      </c>
      <c r="I1520" s="9">
        <v>9.49</v>
      </c>
      <c r="J1520" s="9" t="s">
        <v>16</v>
      </c>
      <c r="K1520" s="9">
        <v>4</v>
      </c>
      <c r="L1520" s="9">
        <v>580</v>
      </c>
      <c r="M1520" s="9">
        <v>2</v>
      </c>
      <c r="N1520" s="11">
        <f t="shared" si="23"/>
        <v>9.49</v>
      </c>
      <c r="O1520" s="13"/>
    </row>
    <row r="1521" spans="1:15" outlineLevel="2" x14ac:dyDescent="0.25">
      <c r="A1521" s="9">
        <v>1365</v>
      </c>
      <c r="B1521" s="9">
        <v>1365</v>
      </c>
      <c r="C1521" s="9" t="s">
        <v>13</v>
      </c>
      <c r="D1521" s="9">
        <v>640040</v>
      </c>
      <c r="E1521" s="10" t="s">
        <v>636</v>
      </c>
      <c r="F1521" s="9">
        <v>185110000</v>
      </c>
      <c r="H1521" s="9" t="s">
        <v>15</v>
      </c>
      <c r="I1521" s="9">
        <v>3376.0399999999991</v>
      </c>
      <c r="J1521" s="9" t="s">
        <v>16</v>
      </c>
      <c r="K1521" s="9">
        <v>4</v>
      </c>
      <c r="L1521" s="9">
        <v>581</v>
      </c>
      <c r="M1521" s="9">
        <v>2</v>
      </c>
      <c r="N1521" s="11">
        <f t="shared" si="23"/>
        <v>3376.0399999999991</v>
      </c>
      <c r="O1521" s="12"/>
    </row>
    <row r="1522" spans="1:15" outlineLevel="2" x14ac:dyDescent="0.25">
      <c r="A1522" s="9">
        <v>1365</v>
      </c>
      <c r="B1522" s="9">
        <v>1365</v>
      </c>
      <c r="C1522" s="9" t="s">
        <v>13</v>
      </c>
      <c r="D1522" s="9">
        <v>640040</v>
      </c>
      <c r="E1522" s="10" t="s">
        <v>636</v>
      </c>
      <c r="F1522" s="9">
        <v>685110001</v>
      </c>
      <c r="H1522" s="9" t="s">
        <v>15</v>
      </c>
      <c r="I1522" s="9">
        <v>199.99</v>
      </c>
      <c r="J1522" s="9" t="s">
        <v>16</v>
      </c>
      <c r="K1522" s="9">
        <v>4</v>
      </c>
      <c r="L1522" s="9">
        <v>582</v>
      </c>
      <c r="M1522" s="9">
        <v>2</v>
      </c>
      <c r="N1522" s="11">
        <f t="shared" si="23"/>
        <v>199.99</v>
      </c>
      <c r="O1522" s="12"/>
    </row>
    <row r="1523" spans="1:15" outlineLevel="1" x14ac:dyDescent="0.25">
      <c r="A1523" s="9">
        <v>1365</v>
      </c>
      <c r="B1523" s="9">
        <v>1365</v>
      </c>
      <c r="C1523" s="9" t="s">
        <v>13</v>
      </c>
      <c r="D1523" s="9">
        <v>212800</v>
      </c>
      <c r="E1523" s="10" t="s">
        <v>636</v>
      </c>
      <c r="H1523" s="9" t="s">
        <v>17</v>
      </c>
      <c r="I1523" s="9">
        <v>3585.5199999999986</v>
      </c>
      <c r="J1523" s="9" t="s">
        <v>18</v>
      </c>
      <c r="K1523" s="9">
        <v>4</v>
      </c>
      <c r="L1523" s="9">
        <v>583</v>
      </c>
      <c r="M1523" s="9">
        <v>2</v>
      </c>
      <c r="N1523" s="11">
        <f t="shared" si="23"/>
        <v>-3585.5199999999986</v>
      </c>
      <c r="O1523" s="12"/>
    </row>
    <row r="1524" spans="1:15" outlineLevel="2" x14ac:dyDescent="0.25">
      <c r="A1524" s="9">
        <v>1030</v>
      </c>
      <c r="B1524" s="9">
        <v>1030</v>
      </c>
      <c r="C1524" s="9" t="s">
        <v>13</v>
      </c>
      <c r="D1524" s="9">
        <v>640040</v>
      </c>
      <c r="E1524" s="10" t="s">
        <v>637</v>
      </c>
      <c r="F1524" s="9">
        <v>205817004</v>
      </c>
      <c r="H1524" s="9" t="s">
        <v>15</v>
      </c>
      <c r="I1524" s="9">
        <v>245</v>
      </c>
      <c r="J1524" s="9" t="s">
        <v>16</v>
      </c>
      <c r="K1524" s="9">
        <v>5</v>
      </c>
      <c r="L1524" s="9">
        <v>584</v>
      </c>
      <c r="M1524" s="9">
        <v>2</v>
      </c>
      <c r="N1524" s="11">
        <f t="shared" si="23"/>
        <v>245</v>
      </c>
      <c r="O1524" s="13"/>
    </row>
    <row r="1525" spans="1:15" outlineLevel="2" x14ac:dyDescent="0.25">
      <c r="A1525" s="9">
        <v>1030</v>
      </c>
      <c r="B1525" s="9">
        <v>1030</v>
      </c>
      <c r="C1525" s="9" t="s">
        <v>13</v>
      </c>
      <c r="D1525" s="9">
        <v>640040</v>
      </c>
      <c r="E1525" s="10" t="s">
        <v>637</v>
      </c>
      <c r="F1525" s="9">
        <v>605417000</v>
      </c>
      <c r="H1525" s="9" t="s">
        <v>15</v>
      </c>
      <c r="I1525" s="9">
        <v>4853.5200000000004</v>
      </c>
      <c r="J1525" s="9" t="s">
        <v>16</v>
      </c>
      <c r="K1525" s="9">
        <v>5</v>
      </c>
      <c r="L1525" s="9">
        <v>585</v>
      </c>
      <c r="M1525" s="9">
        <v>2</v>
      </c>
      <c r="N1525" s="11">
        <f t="shared" si="23"/>
        <v>4853.5200000000004</v>
      </c>
      <c r="O1525" s="12"/>
    </row>
    <row r="1526" spans="1:15" outlineLevel="2" x14ac:dyDescent="0.25">
      <c r="A1526" s="9">
        <v>1030</v>
      </c>
      <c r="B1526" s="9">
        <v>1030</v>
      </c>
      <c r="C1526" s="9" t="s">
        <v>13</v>
      </c>
      <c r="D1526" s="9">
        <v>640040</v>
      </c>
      <c r="E1526" s="10" t="s">
        <v>637</v>
      </c>
      <c r="F1526" s="9">
        <v>805717000</v>
      </c>
      <c r="H1526" s="9" t="s">
        <v>15</v>
      </c>
      <c r="I1526" s="9">
        <v>5220.420000000001</v>
      </c>
      <c r="J1526" s="9" t="s">
        <v>16</v>
      </c>
      <c r="K1526" s="9">
        <v>5</v>
      </c>
      <c r="L1526" s="9">
        <v>586</v>
      </c>
      <c r="M1526" s="9">
        <v>2</v>
      </c>
      <c r="N1526" s="11">
        <f t="shared" si="23"/>
        <v>5220.420000000001</v>
      </c>
      <c r="O1526" s="12"/>
    </row>
    <row r="1527" spans="1:15" outlineLevel="2" x14ac:dyDescent="0.25">
      <c r="A1527" s="9">
        <v>1030</v>
      </c>
      <c r="B1527" s="9">
        <v>1030</v>
      </c>
      <c r="C1527" s="9" t="s">
        <v>13</v>
      </c>
      <c r="D1527" s="9">
        <v>640040</v>
      </c>
      <c r="E1527" s="10" t="s">
        <v>637</v>
      </c>
      <c r="F1527" s="9">
        <v>805817003</v>
      </c>
      <c r="H1527" s="9" t="s">
        <v>15</v>
      </c>
      <c r="I1527" s="9">
        <v>17.3</v>
      </c>
      <c r="J1527" s="9" t="s">
        <v>16</v>
      </c>
      <c r="K1527" s="9">
        <v>5</v>
      </c>
      <c r="L1527" s="9">
        <v>587</v>
      </c>
      <c r="M1527" s="9">
        <v>2</v>
      </c>
      <c r="N1527" s="11">
        <f t="shared" si="23"/>
        <v>17.3</v>
      </c>
      <c r="O1527" s="12"/>
    </row>
    <row r="1528" spans="1:15" outlineLevel="1" x14ac:dyDescent="0.25">
      <c r="A1528" s="9">
        <v>1030</v>
      </c>
      <c r="B1528" s="9">
        <v>1030</v>
      </c>
      <c r="C1528" s="9" t="s">
        <v>13</v>
      </c>
      <c r="D1528" s="9">
        <v>212800</v>
      </c>
      <c r="E1528" s="10" t="s">
        <v>637</v>
      </c>
      <c r="H1528" s="9" t="s">
        <v>17</v>
      </c>
      <c r="I1528" s="9">
        <v>10336.240000000002</v>
      </c>
      <c r="J1528" s="9" t="s">
        <v>18</v>
      </c>
      <c r="K1528" s="9">
        <v>5</v>
      </c>
      <c r="L1528" s="9">
        <v>588</v>
      </c>
      <c r="M1528" s="9">
        <v>2</v>
      </c>
      <c r="N1528" s="11">
        <f t="shared" si="23"/>
        <v>-10336.240000000002</v>
      </c>
      <c r="O1528" s="13"/>
    </row>
    <row r="1529" spans="1:15" outlineLevel="2" x14ac:dyDescent="0.25">
      <c r="A1529" s="9">
        <v>1030</v>
      </c>
      <c r="B1529" s="9">
        <v>1030</v>
      </c>
      <c r="C1529" s="9" t="s">
        <v>13</v>
      </c>
      <c r="D1529" s="9">
        <v>640040</v>
      </c>
      <c r="E1529" s="10" t="s">
        <v>638</v>
      </c>
      <c r="F1529" s="9">
        <v>110108101</v>
      </c>
      <c r="H1529" s="9" t="s">
        <v>15</v>
      </c>
      <c r="I1529" s="9">
        <v>3730.3700000000003</v>
      </c>
      <c r="J1529" s="9" t="s">
        <v>16</v>
      </c>
      <c r="K1529" s="9">
        <v>5</v>
      </c>
      <c r="L1529" s="9">
        <v>589</v>
      </c>
      <c r="M1529" s="9">
        <v>2</v>
      </c>
      <c r="N1529" s="11">
        <f t="shared" si="23"/>
        <v>3730.3700000000003</v>
      </c>
      <c r="O1529" s="12"/>
    </row>
    <row r="1530" spans="1:15" outlineLevel="2" x14ac:dyDescent="0.25">
      <c r="A1530" s="9">
        <v>1030</v>
      </c>
      <c r="B1530" s="9">
        <v>1030</v>
      </c>
      <c r="C1530" s="9" t="s">
        <v>13</v>
      </c>
      <c r="D1530" s="9">
        <v>640040</v>
      </c>
      <c r="E1530" s="10" t="s">
        <v>638</v>
      </c>
      <c r="F1530" s="9">
        <v>110108102</v>
      </c>
      <c r="H1530" s="9" t="s">
        <v>15</v>
      </c>
      <c r="I1530" s="9">
        <v>992.46</v>
      </c>
      <c r="J1530" s="9" t="s">
        <v>16</v>
      </c>
      <c r="K1530" s="9">
        <v>5</v>
      </c>
      <c r="L1530" s="9">
        <v>590</v>
      </c>
      <c r="M1530" s="9">
        <v>2</v>
      </c>
      <c r="N1530" s="11">
        <f t="shared" si="23"/>
        <v>992.46</v>
      </c>
      <c r="O1530" s="13"/>
    </row>
    <row r="1531" spans="1:15" outlineLevel="2" x14ac:dyDescent="0.25">
      <c r="A1531" s="9">
        <v>1030</v>
      </c>
      <c r="B1531" s="9">
        <v>1030</v>
      </c>
      <c r="C1531" s="9" t="s">
        <v>13</v>
      </c>
      <c r="D1531" s="9">
        <v>640040</v>
      </c>
      <c r="E1531" s="10" t="s">
        <v>638</v>
      </c>
      <c r="F1531" s="9">
        <v>110108106</v>
      </c>
      <c r="H1531" s="9" t="s">
        <v>15</v>
      </c>
      <c r="I1531" s="9">
        <v>125.28999999999999</v>
      </c>
      <c r="J1531" s="9" t="s">
        <v>16</v>
      </c>
      <c r="K1531" s="9">
        <v>5</v>
      </c>
      <c r="L1531" s="9">
        <v>591</v>
      </c>
      <c r="M1531" s="9">
        <v>2</v>
      </c>
      <c r="N1531" s="11">
        <f t="shared" si="23"/>
        <v>125.28999999999999</v>
      </c>
      <c r="O1531" s="12"/>
    </row>
    <row r="1532" spans="1:15" outlineLevel="2" x14ac:dyDescent="0.25">
      <c r="A1532" s="9">
        <v>1030</v>
      </c>
      <c r="B1532" s="9">
        <v>1030</v>
      </c>
      <c r="C1532" s="9" t="s">
        <v>13</v>
      </c>
      <c r="D1532" s="9">
        <v>640040</v>
      </c>
      <c r="E1532" s="10" t="s">
        <v>638</v>
      </c>
      <c r="F1532" s="9">
        <v>110108107</v>
      </c>
      <c r="H1532" s="9" t="s">
        <v>15</v>
      </c>
      <c r="I1532" s="9">
        <v>52.17</v>
      </c>
      <c r="J1532" s="9" t="s">
        <v>16</v>
      </c>
      <c r="K1532" s="9">
        <v>5</v>
      </c>
      <c r="L1532" s="9">
        <v>592</v>
      </c>
      <c r="M1532" s="9">
        <v>2</v>
      </c>
      <c r="N1532" s="11">
        <f t="shared" si="23"/>
        <v>52.17</v>
      </c>
      <c r="O1532" s="13"/>
    </row>
    <row r="1533" spans="1:15" outlineLevel="1" x14ac:dyDescent="0.25">
      <c r="A1533" s="9">
        <v>1030</v>
      </c>
      <c r="B1533" s="9">
        <v>1030</v>
      </c>
      <c r="C1533" s="9" t="s">
        <v>13</v>
      </c>
      <c r="D1533" s="9">
        <v>212800</v>
      </c>
      <c r="E1533" s="10" t="s">
        <v>638</v>
      </c>
      <c r="H1533" s="9" t="s">
        <v>17</v>
      </c>
      <c r="I1533" s="9">
        <v>4900.29</v>
      </c>
      <c r="J1533" s="9" t="s">
        <v>18</v>
      </c>
      <c r="K1533" s="9">
        <v>5</v>
      </c>
      <c r="L1533" s="9">
        <v>593</v>
      </c>
      <c r="M1533" s="9">
        <v>2</v>
      </c>
      <c r="N1533" s="11">
        <f t="shared" si="23"/>
        <v>-4900.29</v>
      </c>
      <c r="O1533" s="12"/>
    </row>
    <row r="1534" spans="1:15" outlineLevel="2" x14ac:dyDescent="0.25">
      <c r="A1534" s="9">
        <v>1030</v>
      </c>
      <c r="B1534" s="9">
        <v>1030</v>
      </c>
      <c r="C1534" s="9" t="s">
        <v>13</v>
      </c>
      <c r="D1534" s="9">
        <v>640040</v>
      </c>
      <c r="E1534" s="10" t="s">
        <v>639</v>
      </c>
      <c r="F1534" s="9">
        <v>120142806</v>
      </c>
      <c r="H1534" s="9" t="s">
        <v>15</v>
      </c>
      <c r="I1534" s="9">
        <v>4509.7100000000019</v>
      </c>
      <c r="J1534" s="9" t="s">
        <v>16</v>
      </c>
      <c r="K1534" s="9">
        <v>5</v>
      </c>
      <c r="L1534" s="9">
        <v>594</v>
      </c>
      <c r="M1534" s="9">
        <v>2</v>
      </c>
      <c r="N1534" s="11">
        <f t="shared" si="23"/>
        <v>4509.7100000000019</v>
      </c>
      <c r="O1534" s="13"/>
    </row>
    <row r="1535" spans="1:15" outlineLevel="2" x14ac:dyDescent="0.25">
      <c r="A1535" s="9">
        <v>1030</v>
      </c>
      <c r="B1535" s="9">
        <v>1030</v>
      </c>
      <c r="C1535" s="9" t="s">
        <v>13</v>
      </c>
      <c r="D1535" s="9">
        <v>640040</v>
      </c>
      <c r="E1535" s="10" t="s">
        <v>639</v>
      </c>
      <c r="F1535" s="9">
        <v>820042800</v>
      </c>
      <c r="H1535" s="9" t="s">
        <v>15</v>
      </c>
      <c r="I1535" s="9">
        <v>632.53000000000009</v>
      </c>
      <c r="J1535" s="9" t="s">
        <v>16</v>
      </c>
      <c r="K1535" s="9">
        <v>5</v>
      </c>
      <c r="L1535" s="9">
        <v>595</v>
      </c>
      <c r="M1535" s="9">
        <v>2</v>
      </c>
      <c r="N1535" s="11">
        <f t="shared" si="23"/>
        <v>632.53000000000009</v>
      </c>
      <c r="O1535" s="12"/>
    </row>
    <row r="1536" spans="1:15" outlineLevel="2" x14ac:dyDescent="0.25">
      <c r="A1536" s="9">
        <v>1030</v>
      </c>
      <c r="B1536" s="9">
        <v>1030</v>
      </c>
      <c r="C1536" s="9" t="s">
        <v>13</v>
      </c>
      <c r="D1536" s="9">
        <v>640040</v>
      </c>
      <c r="E1536" s="10" t="s">
        <v>639</v>
      </c>
      <c r="F1536" s="9">
        <v>820042806</v>
      </c>
      <c r="H1536" s="9" t="s">
        <v>15</v>
      </c>
      <c r="I1536" s="9">
        <v>924.19000000000017</v>
      </c>
      <c r="J1536" s="9" t="s">
        <v>16</v>
      </c>
      <c r="K1536" s="9">
        <v>5</v>
      </c>
      <c r="L1536" s="9">
        <v>596</v>
      </c>
      <c r="M1536" s="9">
        <v>2</v>
      </c>
      <c r="N1536" s="11">
        <f t="shared" si="23"/>
        <v>924.19000000000017</v>
      </c>
      <c r="O1536" s="12"/>
    </row>
    <row r="1537" spans="1:15" outlineLevel="2" x14ac:dyDescent="0.25">
      <c r="A1537" s="9">
        <v>1030</v>
      </c>
      <c r="B1537" s="9">
        <v>1030</v>
      </c>
      <c r="C1537" s="9" t="s">
        <v>13</v>
      </c>
      <c r="D1537" s="9">
        <v>640040</v>
      </c>
      <c r="E1537" s="10" t="s">
        <v>639</v>
      </c>
      <c r="F1537" s="9">
        <v>820042880</v>
      </c>
      <c r="H1537" s="9" t="s">
        <v>15</v>
      </c>
      <c r="I1537" s="9">
        <v>911.36</v>
      </c>
      <c r="J1537" s="9" t="s">
        <v>16</v>
      </c>
      <c r="K1537" s="9">
        <v>5</v>
      </c>
      <c r="L1537" s="9">
        <v>597</v>
      </c>
      <c r="M1537" s="9">
        <v>2</v>
      </c>
      <c r="N1537" s="11">
        <f t="shared" si="23"/>
        <v>911.36</v>
      </c>
      <c r="O1537" s="13"/>
    </row>
    <row r="1538" spans="1:15" outlineLevel="1" x14ac:dyDescent="0.25">
      <c r="A1538" s="9">
        <v>1030</v>
      </c>
      <c r="B1538" s="9">
        <v>1030</v>
      </c>
      <c r="C1538" s="9" t="s">
        <v>13</v>
      </c>
      <c r="D1538" s="9">
        <v>212800</v>
      </c>
      <c r="E1538" s="10" t="s">
        <v>639</v>
      </c>
      <c r="H1538" s="9" t="s">
        <v>17</v>
      </c>
      <c r="I1538" s="9">
        <v>6977.7900000000018</v>
      </c>
      <c r="J1538" s="9" t="s">
        <v>18</v>
      </c>
      <c r="K1538" s="9">
        <v>5</v>
      </c>
      <c r="L1538" s="9">
        <v>598</v>
      </c>
      <c r="M1538" s="9">
        <v>2</v>
      </c>
      <c r="N1538" s="11">
        <f t="shared" si="23"/>
        <v>-6977.7900000000018</v>
      </c>
      <c r="O1538" s="12"/>
    </row>
    <row r="1539" spans="1:15" outlineLevel="2" x14ac:dyDescent="0.25">
      <c r="A1539" s="9">
        <v>1030</v>
      </c>
      <c r="B1539" s="9">
        <v>1030</v>
      </c>
      <c r="C1539" s="9" t="s">
        <v>13</v>
      </c>
      <c r="D1539" s="9">
        <v>640040</v>
      </c>
      <c r="E1539" s="10" t="s">
        <v>640</v>
      </c>
      <c r="F1539" s="9">
        <v>120146706</v>
      </c>
      <c r="H1539" s="9" t="s">
        <v>15</v>
      </c>
      <c r="I1539" s="9">
        <v>16263.239999999985</v>
      </c>
      <c r="J1539" s="9" t="s">
        <v>16</v>
      </c>
      <c r="K1539" s="9">
        <v>5</v>
      </c>
      <c r="L1539" s="9">
        <v>599</v>
      </c>
      <c r="M1539" s="9">
        <v>2</v>
      </c>
      <c r="N1539" s="11">
        <f t="shared" ref="N1539:N1602" si="24">IF(H1539="DR",I1539,I1539*-1)</f>
        <v>16263.239999999985</v>
      </c>
      <c r="O1539" s="13"/>
    </row>
    <row r="1540" spans="1:15" outlineLevel="2" x14ac:dyDescent="0.25">
      <c r="A1540" s="9">
        <v>1030</v>
      </c>
      <c r="B1540" s="9">
        <v>1030</v>
      </c>
      <c r="C1540" s="9" t="s">
        <v>13</v>
      </c>
      <c r="D1540" s="9">
        <v>640040</v>
      </c>
      <c r="E1540" s="10" t="s">
        <v>640</v>
      </c>
      <c r="F1540" s="9">
        <v>820046700</v>
      </c>
      <c r="H1540" s="9" t="s">
        <v>15</v>
      </c>
      <c r="I1540" s="9">
        <v>4807.4900000000007</v>
      </c>
      <c r="J1540" s="9" t="s">
        <v>16</v>
      </c>
      <c r="K1540" s="9">
        <v>5</v>
      </c>
      <c r="L1540" s="9">
        <v>600</v>
      </c>
      <c r="M1540" s="9">
        <v>2</v>
      </c>
      <c r="N1540" s="11">
        <f t="shared" si="24"/>
        <v>4807.4900000000007</v>
      </c>
      <c r="O1540" s="12"/>
    </row>
    <row r="1541" spans="1:15" outlineLevel="2" x14ac:dyDescent="0.25">
      <c r="A1541" s="9">
        <v>1030</v>
      </c>
      <c r="B1541" s="9">
        <v>1030</v>
      </c>
      <c r="C1541" s="9" t="s">
        <v>13</v>
      </c>
      <c r="D1541" s="9">
        <v>640040</v>
      </c>
      <c r="E1541" s="10" t="s">
        <v>640</v>
      </c>
      <c r="F1541" s="9">
        <v>820046706</v>
      </c>
      <c r="H1541" s="9" t="s">
        <v>15</v>
      </c>
      <c r="I1541" s="9">
        <v>1801.6399999999999</v>
      </c>
      <c r="J1541" s="9" t="s">
        <v>16</v>
      </c>
      <c r="K1541" s="9">
        <v>5</v>
      </c>
      <c r="L1541" s="9">
        <v>601</v>
      </c>
      <c r="M1541" s="9">
        <v>2</v>
      </c>
      <c r="N1541" s="11">
        <f t="shared" si="24"/>
        <v>1801.6399999999999</v>
      </c>
      <c r="O1541" s="13"/>
    </row>
    <row r="1542" spans="1:15" outlineLevel="2" x14ac:dyDescent="0.25">
      <c r="A1542" s="9">
        <v>1030</v>
      </c>
      <c r="B1542" s="9">
        <v>1030</v>
      </c>
      <c r="C1542" s="9" t="s">
        <v>13</v>
      </c>
      <c r="D1542" s="9">
        <v>640040</v>
      </c>
      <c r="E1542" s="10" t="s">
        <v>640</v>
      </c>
      <c r="F1542" s="9">
        <v>820046780</v>
      </c>
      <c r="H1542" s="9" t="s">
        <v>15</v>
      </c>
      <c r="I1542" s="9">
        <v>4071.5600000000009</v>
      </c>
      <c r="J1542" s="9" t="s">
        <v>16</v>
      </c>
      <c r="K1542" s="9">
        <v>5</v>
      </c>
      <c r="L1542" s="9">
        <v>602</v>
      </c>
      <c r="M1542" s="9">
        <v>2</v>
      </c>
      <c r="N1542" s="11">
        <f t="shared" si="24"/>
        <v>4071.5600000000009</v>
      </c>
      <c r="O1542" s="12"/>
    </row>
    <row r="1543" spans="1:15" outlineLevel="1" x14ac:dyDescent="0.25">
      <c r="A1543" s="9">
        <v>1030</v>
      </c>
      <c r="B1543" s="9">
        <v>1030</v>
      </c>
      <c r="C1543" s="9" t="s">
        <v>13</v>
      </c>
      <c r="D1543" s="9">
        <v>212800</v>
      </c>
      <c r="E1543" s="10" t="s">
        <v>640</v>
      </c>
      <c r="H1543" s="9" t="s">
        <v>17</v>
      </c>
      <c r="I1543" s="9">
        <v>26943.929999999986</v>
      </c>
      <c r="J1543" s="9" t="s">
        <v>18</v>
      </c>
      <c r="K1543" s="9">
        <v>5</v>
      </c>
      <c r="L1543" s="9">
        <v>603</v>
      </c>
      <c r="M1543" s="9">
        <v>2</v>
      </c>
      <c r="N1543" s="11">
        <f t="shared" si="24"/>
        <v>-26943.929999999986</v>
      </c>
      <c r="O1543" s="13"/>
    </row>
    <row r="1544" spans="1:15" outlineLevel="2" x14ac:dyDescent="0.25">
      <c r="A1544" s="9">
        <v>1030</v>
      </c>
      <c r="B1544" s="9">
        <v>1030</v>
      </c>
      <c r="C1544" s="9" t="s">
        <v>13</v>
      </c>
      <c r="D1544" s="9">
        <v>640040</v>
      </c>
      <c r="E1544" s="10" t="s">
        <v>641</v>
      </c>
      <c r="F1544" s="9">
        <v>120054000</v>
      </c>
      <c r="H1544" s="9" t="s">
        <v>15</v>
      </c>
      <c r="I1544" s="9">
        <v>4148.9199999999992</v>
      </c>
      <c r="J1544" s="9" t="s">
        <v>16</v>
      </c>
      <c r="K1544" s="9">
        <v>5</v>
      </c>
      <c r="L1544" s="9">
        <v>604</v>
      </c>
      <c r="M1544" s="9">
        <v>2</v>
      </c>
      <c r="N1544" s="11">
        <f t="shared" si="24"/>
        <v>4148.9199999999992</v>
      </c>
      <c r="O1544" s="12"/>
    </row>
    <row r="1545" spans="1:15" outlineLevel="2" x14ac:dyDescent="0.25">
      <c r="A1545" s="9">
        <v>1030</v>
      </c>
      <c r="B1545" s="9">
        <v>1030</v>
      </c>
      <c r="C1545" s="9" t="s">
        <v>13</v>
      </c>
      <c r="D1545" s="9">
        <v>640040</v>
      </c>
      <c r="E1545" s="10" t="s">
        <v>641</v>
      </c>
      <c r="F1545" s="9">
        <v>120054002</v>
      </c>
      <c r="H1545" s="9" t="s">
        <v>15</v>
      </c>
      <c r="I1545" s="9">
        <v>6879.4500000000007</v>
      </c>
      <c r="J1545" s="9" t="s">
        <v>16</v>
      </c>
      <c r="K1545" s="9">
        <v>5</v>
      </c>
      <c r="L1545" s="9">
        <v>605</v>
      </c>
      <c r="M1545" s="9">
        <v>2</v>
      </c>
      <c r="N1545" s="11">
        <f t="shared" si="24"/>
        <v>6879.4500000000007</v>
      </c>
      <c r="O1545" s="13"/>
    </row>
    <row r="1546" spans="1:15" outlineLevel="2" x14ac:dyDescent="0.25">
      <c r="A1546" s="9">
        <v>1030</v>
      </c>
      <c r="B1546" s="9">
        <v>1030</v>
      </c>
      <c r="C1546" s="9" t="s">
        <v>13</v>
      </c>
      <c r="D1546" s="9">
        <v>640040</v>
      </c>
      <c r="E1546" s="10" t="s">
        <v>641</v>
      </c>
      <c r="F1546" s="9">
        <v>120054080</v>
      </c>
      <c r="H1546" s="9" t="s">
        <v>15</v>
      </c>
      <c r="I1546" s="9">
        <v>17182.560000000005</v>
      </c>
      <c r="J1546" s="9" t="s">
        <v>16</v>
      </c>
      <c r="K1546" s="9">
        <v>5</v>
      </c>
      <c r="L1546" s="9">
        <v>606</v>
      </c>
      <c r="M1546" s="9">
        <v>2</v>
      </c>
      <c r="N1546" s="11">
        <f t="shared" si="24"/>
        <v>17182.560000000005</v>
      </c>
      <c r="O1546" s="12"/>
    </row>
    <row r="1547" spans="1:15" outlineLevel="2" x14ac:dyDescent="0.25">
      <c r="A1547" s="9">
        <v>1030</v>
      </c>
      <c r="B1547" s="9">
        <v>1030</v>
      </c>
      <c r="C1547" s="9" t="s">
        <v>13</v>
      </c>
      <c r="D1547" s="9">
        <v>640040</v>
      </c>
      <c r="E1547" s="10" t="s">
        <v>641</v>
      </c>
      <c r="F1547" s="9">
        <v>120154002</v>
      </c>
      <c r="H1547" s="9" t="s">
        <v>15</v>
      </c>
      <c r="I1547" s="9">
        <v>34586.570000000022</v>
      </c>
      <c r="J1547" s="9" t="s">
        <v>16</v>
      </c>
      <c r="K1547" s="9">
        <v>5</v>
      </c>
      <c r="L1547" s="9">
        <v>607</v>
      </c>
      <c r="M1547" s="9">
        <v>2</v>
      </c>
      <c r="N1547" s="11">
        <f t="shared" si="24"/>
        <v>34586.570000000022</v>
      </c>
      <c r="O1547" s="13"/>
    </row>
    <row r="1548" spans="1:15" outlineLevel="1" x14ac:dyDescent="0.25">
      <c r="A1548" s="9">
        <v>1030</v>
      </c>
      <c r="B1548" s="9">
        <v>1030</v>
      </c>
      <c r="C1548" s="9" t="s">
        <v>13</v>
      </c>
      <c r="D1548" s="9">
        <v>212800</v>
      </c>
      <c r="E1548" s="10" t="s">
        <v>641</v>
      </c>
      <c r="H1548" s="9" t="s">
        <v>17</v>
      </c>
      <c r="I1548" s="9">
        <v>62797.500000000029</v>
      </c>
      <c r="J1548" s="9" t="s">
        <v>18</v>
      </c>
      <c r="K1548" s="9">
        <v>5</v>
      </c>
      <c r="L1548" s="9">
        <v>608</v>
      </c>
      <c r="M1548" s="9">
        <v>2</v>
      </c>
      <c r="N1548" s="11">
        <f t="shared" si="24"/>
        <v>-62797.500000000029</v>
      </c>
      <c r="O1548" s="12"/>
    </row>
    <row r="1549" spans="1:15" outlineLevel="2" x14ac:dyDescent="0.25">
      <c r="A1549" s="9">
        <v>1030</v>
      </c>
      <c r="B1549" s="9">
        <v>1030</v>
      </c>
      <c r="C1549" s="9" t="s">
        <v>13</v>
      </c>
      <c r="D1549" s="9">
        <v>640040</v>
      </c>
      <c r="E1549" s="10" t="s">
        <v>642</v>
      </c>
      <c r="F1549" s="9">
        <v>625480100</v>
      </c>
      <c r="H1549" s="9" t="s">
        <v>17</v>
      </c>
      <c r="I1549" s="9">
        <v>100.02</v>
      </c>
      <c r="J1549" s="9" t="s">
        <v>16</v>
      </c>
      <c r="K1549" s="9">
        <v>5</v>
      </c>
      <c r="L1549" s="9">
        <v>609</v>
      </c>
      <c r="M1549" s="9">
        <v>2</v>
      </c>
      <c r="N1549" s="11">
        <f t="shared" si="24"/>
        <v>-100.02</v>
      </c>
      <c r="O1549" s="13"/>
    </row>
    <row r="1550" spans="1:15" outlineLevel="2" x14ac:dyDescent="0.25">
      <c r="A1550" s="9">
        <v>1030</v>
      </c>
      <c r="B1550" s="9">
        <v>1030</v>
      </c>
      <c r="C1550" s="9" t="s">
        <v>13</v>
      </c>
      <c r="D1550" s="9">
        <v>640040</v>
      </c>
      <c r="E1550" s="10" t="s">
        <v>642</v>
      </c>
      <c r="F1550" s="9">
        <v>625480101</v>
      </c>
      <c r="H1550" s="9" t="s">
        <v>15</v>
      </c>
      <c r="I1550" s="9">
        <v>500.11</v>
      </c>
      <c r="J1550" s="9" t="s">
        <v>16</v>
      </c>
      <c r="K1550" s="9">
        <v>5</v>
      </c>
      <c r="L1550" s="9">
        <v>610</v>
      </c>
      <c r="M1550" s="9">
        <v>2</v>
      </c>
      <c r="N1550" s="11">
        <f t="shared" si="24"/>
        <v>500.11</v>
      </c>
      <c r="O1550" s="12"/>
    </row>
    <row r="1551" spans="1:15" outlineLevel="2" x14ac:dyDescent="0.25">
      <c r="A1551" s="9">
        <v>1030</v>
      </c>
      <c r="B1551" s="9">
        <v>1030</v>
      </c>
      <c r="C1551" s="9" t="s">
        <v>13</v>
      </c>
      <c r="D1551" s="9">
        <v>640040</v>
      </c>
      <c r="E1551" s="10" t="s">
        <v>642</v>
      </c>
      <c r="F1551" s="9">
        <v>625480102</v>
      </c>
      <c r="H1551" s="9" t="s">
        <v>15</v>
      </c>
      <c r="I1551" s="9">
        <v>469.63</v>
      </c>
      <c r="J1551" s="9" t="s">
        <v>16</v>
      </c>
      <c r="K1551" s="9">
        <v>5</v>
      </c>
      <c r="L1551" s="9">
        <v>611</v>
      </c>
      <c r="M1551" s="9">
        <v>2</v>
      </c>
      <c r="N1551" s="11">
        <f t="shared" si="24"/>
        <v>469.63</v>
      </c>
      <c r="O1551" s="13"/>
    </row>
    <row r="1552" spans="1:15" outlineLevel="2" x14ac:dyDescent="0.25">
      <c r="A1552" s="9">
        <v>1030</v>
      </c>
      <c r="B1552" s="9">
        <v>1030</v>
      </c>
      <c r="C1552" s="9" t="s">
        <v>13</v>
      </c>
      <c r="D1552" s="9">
        <v>640040</v>
      </c>
      <c r="E1552" s="10" t="s">
        <v>642</v>
      </c>
      <c r="F1552" s="9">
        <v>625480105</v>
      </c>
      <c r="H1552" s="9" t="s">
        <v>15</v>
      </c>
      <c r="I1552" s="9">
        <v>52.88</v>
      </c>
      <c r="J1552" s="9" t="s">
        <v>16</v>
      </c>
      <c r="K1552" s="9">
        <v>5</v>
      </c>
      <c r="L1552" s="9">
        <v>612</v>
      </c>
      <c r="M1552" s="9">
        <v>2</v>
      </c>
      <c r="N1552" s="11">
        <f t="shared" si="24"/>
        <v>52.88</v>
      </c>
      <c r="O1552" s="12"/>
    </row>
    <row r="1553" spans="1:15" outlineLevel="1" x14ac:dyDescent="0.25">
      <c r="A1553" s="9">
        <v>1030</v>
      </c>
      <c r="B1553" s="9">
        <v>1030</v>
      </c>
      <c r="C1553" s="9" t="s">
        <v>13</v>
      </c>
      <c r="D1553" s="9">
        <v>212800</v>
      </c>
      <c r="E1553" s="10" t="s">
        <v>642</v>
      </c>
      <c r="H1553" s="9" t="s">
        <v>17</v>
      </c>
      <c r="I1553" s="9">
        <v>922.6</v>
      </c>
      <c r="J1553" s="9" t="s">
        <v>18</v>
      </c>
      <c r="K1553" s="9">
        <v>5</v>
      </c>
      <c r="L1553" s="9">
        <v>613</v>
      </c>
      <c r="M1553" s="9">
        <v>2</v>
      </c>
      <c r="N1553" s="11">
        <f t="shared" si="24"/>
        <v>-922.6</v>
      </c>
      <c r="O1553" s="13"/>
    </row>
    <row r="1554" spans="1:15" outlineLevel="2" x14ac:dyDescent="0.25">
      <c r="A1554" s="9">
        <v>1030</v>
      </c>
      <c r="B1554" s="9">
        <v>1030</v>
      </c>
      <c r="C1554" s="9" t="s">
        <v>13</v>
      </c>
      <c r="D1554" s="9">
        <v>640040</v>
      </c>
      <c r="E1554" s="10" t="s">
        <v>643</v>
      </c>
      <c r="F1554" s="9">
        <v>640113400</v>
      </c>
      <c r="H1554" s="9" t="s">
        <v>15</v>
      </c>
      <c r="I1554" s="9">
        <v>472.71</v>
      </c>
      <c r="J1554" s="9" t="s">
        <v>16</v>
      </c>
      <c r="K1554" s="9">
        <v>5</v>
      </c>
      <c r="L1554" s="9">
        <v>614</v>
      </c>
      <c r="M1554" s="9">
        <v>2</v>
      </c>
      <c r="N1554" s="11">
        <f t="shared" si="24"/>
        <v>472.71</v>
      </c>
      <c r="O1554" s="12"/>
    </row>
    <row r="1555" spans="1:15" outlineLevel="2" x14ac:dyDescent="0.25">
      <c r="A1555" s="9">
        <v>1030</v>
      </c>
      <c r="B1555" s="9">
        <v>1030</v>
      </c>
      <c r="C1555" s="9" t="s">
        <v>13</v>
      </c>
      <c r="D1555" s="9">
        <v>640040</v>
      </c>
      <c r="E1555" s="10" t="s">
        <v>643</v>
      </c>
      <c r="F1555" s="9">
        <v>840113400</v>
      </c>
      <c r="H1555" s="9" t="s">
        <v>15</v>
      </c>
      <c r="I1555" s="9">
        <v>4947.0700000000006</v>
      </c>
      <c r="J1555" s="9" t="s">
        <v>16</v>
      </c>
      <c r="K1555" s="9">
        <v>5</v>
      </c>
      <c r="L1555" s="9">
        <v>615</v>
      </c>
      <c r="M1555" s="9">
        <v>2</v>
      </c>
      <c r="N1555" s="11">
        <f t="shared" si="24"/>
        <v>4947.0700000000006</v>
      </c>
      <c r="O1555" s="12"/>
    </row>
    <row r="1556" spans="1:15" outlineLevel="2" x14ac:dyDescent="0.25">
      <c r="A1556" s="9">
        <v>1030</v>
      </c>
      <c r="B1556" s="9">
        <v>1030</v>
      </c>
      <c r="C1556" s="9" t="s">
        <v>13</v>
      </c>
      <c r="D1556" s="9">
        <v>640040</v>
      </c>
      <c r="E1556" s="10" t="s">
        <v>643</v>
      </c>
      <c r="F1556" s="9">
        <v>840113402</v>
      </c>
      <c r="H1556" s="9" t="s">
        <v>15</v>
      </c>
      <c r="I1556" s="9">
        <v>2384.67</v>
      </c>
      <c r="J1556" s="9" t="s">
        <v>16</v>
      </c>
      <c r="K1556" s="9">
        <v>5</v>
      </c>
      <c r="L1556" s="9">
        <v>616</v>
      </c>
      <c r="M1556" s="9">
        <v>2</v>
      </c>
      <c r="N1556" s="11">
        <f t="shared" si="24"/>
        <v>2384.67</v>
      </c>
      <c r="O1556" s="13"/>
    </row>
    <row r="1557" spans="1:15" outlineLevel="2" x14ac:dyDescent="0.25">
      <c r="A1557" s="9">
        <v>1030</v>
      </c>
      <c r="B1557" s="9">
        <v>1030</v>
      </c>
      <c r="C1557" s="9" t="s">
        <v>13</v>
      </c>
      <c r="D1557" s="9">
        <v>640040</v>
      </c>
      <c r="E1557" s="10" t="s">
        <v>643</v>
      </c>
      <c r="F1557" s="9">
        <v>840113403</v>
      </c>
      <c r="H1557" s="9" t="s">
        <v>15</v>
      </c>
      <c r="I1557" s="9">
        <v>3530.5</v>
      </c>
      <c r="J1557" s="9" t="s">
        <v>16</v>
      </c>
      <c r="K1557" s="9">
        <v>5</v>
      </c>
      <c r="L1557" s="9">
        <v>617</v>
      </c>
      <c r="M1557" s="9">
        <v>2</v>
      </c>
      <c r="N1557" s="11">
        <f t="shared" si="24"/>
        <v>3530.5</v>
      </c>
      <c r="O1557" s="12"/>
    </row>
    <row r="1558" spans="1:15" outlineLevel="1" x14ac:dyDescent="0.25">
      <c r="A1558" s="9">
        <v>1030</v>
      </c>
      <c r="B1558" s="9">
        <v>1030</v>
      </c>
      <c r="C1558" s="9" t="s">
        <v>13</v>
      </c>
      <c r="D1558" s="9">
        <v>212800</v>
      </c>
      <c r="E1558" s="10" t="s">
        <v>643</v>
      </c>
      <c r="H1558" s="9" t="s">
        <v>17</v>
      </c>
      <c r="I1558" s="9">
        <v>11334.95</v>
      </c>
      <c r="J1558" s="9" t="s">
        <v>18</v>
      </c>
      <c r="K1558" s="9">
        <v>5</v>
      </c>
      <c r="L1558" s="9">
        <v>618</v>
      </c>
      <c r="M1558" s="9">
        <v>2</v>
      </c>
      <c r="N1558" s="11">
        <f t="shared" si="24"/>
        <v>-11334.95</v>
      </c>
      <c r="O1558" s="13"/>
    </row>
    <row r="1559" spans="1:15" outlineLevel="2" x14ac:dyDescent="0.25">
      <c r="A1559" s="9">
        <v>1030</v>
      </c>
      <c r="B1559" s="9">
        <v>1030</v>
      </c>
      <c r="C1559" s="9" t="s">
        <v>13</v>
      </c>
      <c r="D1559" s="9">
        <v>640040</v>
      </c>
      <c r="E1559" s="10" t="s">
        <v>644</v>
      </c>
      <c r="F1559" s="9">
        <v>140013900</v>
      </c>
      <c r="H1559" s="9" t="s">
        <v>15</v>
      </c>
      <c r="I1559" s="9">
        <v>2104.27</v>
      </c>
      <c r="J1559" s="9" t="s">
        <v>16</v>
      </c>
      <c r="K1559" s="9">
        <v>5</v>
      </c>
      <c r="L1559" s="9">
        <v>619</v>
      </c>
      <c r="M1559" s="9">
        <v>2</v>
      </c>
      <c r="N1559" s="11">
        <f t="shared" si="24"/>
        <v>2104.27</v>
      </c>
      <c r="O1559" s="12"/>
    </row>
    <row r="1560" spans="1:15" outlineLevel="2" x14ac:dyDescent="0.25">
      <c r="A1560" s="9">
        <v>1030</v>
      </c>
      <c r="B1560" s="9">
        <v>1030</v>
      </c>
      <c r="C1560" s="9" t="s">
        <v>13</v>
      </c>
      <c r="D1560" s="9">
        <v>640040</v>
      </c>
      <c r="E1560" s="10" t="s">
        <v>644</v>
      </c>
      <c r="F1560" s="9">
        <v>140113900</v>
      </c>
      <c r="H1560" s="9" t="s">
        <v>15</v>
      </c>
      <c r="I1560" s="9">
        <v>8516.8799999999992</v>
      </c>
      <c r="J1560" s="9" t="s">
        <v>16</v>
      </c>
      <c r="K1560" s="9">
        <v>5</v>
      </c>
      <c r="L1560" s="9">
        <v>620</v>
      </c>
      <c r="M1560" s="9">
        <v>2</v>
      </c>
      <c r="N1560" s="11">
        <f t="shared" si="24"/>
        <v>8516.8799999999992</v>
      </c>
      <c r="O1560" s="13"/>
    </row>
    <row r="1561" spans="1:15" outlineLevel="2" x14ac:dyDescent="0.25">
      <c r="A1561" s="9">
        <v>1030</v>
      </c>
      <c r="B1561" s="9">
        <v>1030</v>
      </c>
      <c r="C1561" s="9" t="s">
        <v>13</v>
      </c>
      <c r="D1561" s="9">
        <v>640040</v>
      </c>
      <c r="E1561" s="10" t="s">
        <v>644</v>
      </c>
      <c r="F1561" s="9">
        <v>140113902</v>
      </c>
      <c r="H1561" s="9" t="s">
        <v>15</v>
      </c>
      <c r="I1561" s="9">
        <v>3984.7399999999993</v>
      </c>
      <c r="J1561" s="9" t="s">
        <v>16</v>
      </c>
      <c r="K1561" s="9">
        <v>5</v>
      </c>
      <c r="L1561" s="9">
        <v>621</v>
      </c>
      <c r="M1561" s="9">
        <v>2</v>
      </c>
      <c r="N1561" s="11">
        <f t="shared" si="24"/>
        <v>3984.7399999999993</v>
      </c>
      <c r="O1561" s="12"/>
    </row>
    <row r="1562" spans="1:15" outlineLevel="2" x14ac:dyDescent="0.25">
      <c r="A1562" s="9">
        <v>1030</v>
      </c>
      <c r="B1562" s="9">
        <v>1030</v>
      </c>
      <c r="C1562" s="9" t="s">
        <v>13</v>
      </c>
      <c r="D1562" s="9">
        <v>640040</v>
      </c>
      <c r="E1562" s="10" t="s">
        <v>644</v>
      </c>
      <c r="F1562" s="9">
        <v>140113903</v>
      </c>
      <c r="H1562" s="9" t="s">
        <v>15</v>
      </c>
      <c r="I1562" s="9">
        <v>3880.6000000000004</v>
      </c>
      <c r="J1562" s="9" t="s">
        <v>16</v>
      </c>
      <c r="K1562" s="9">
        <v>5</v>
      </c>
      <c r="L1562" s="9">
        <v>622</v>
      </c>
      <c r="M1562" s="9">
        <v>2</v>
      </c>
      <c r="N1562" s="11">
        <f t="shared" si="24"/>
        <v>3880.6000000000004</v>
      </c>
      <c r="O1562" s="12"/>
    </row>
    <row r="1563" spans="1:15" outlineLevel="1" x14ac:dyDescent="0.25">
      <c r="A1563" s="9">
        <v>1030</v>
      </c>
      <c r="B1563" s="9">
        <v>1030</v>
      </c>
      <c r="C1563" s="9" t="s">
        <v>13</v>
      </c>
      <c r="D1563" s="9">
        <v>212800</v>
      </c>
      <c r="E1563" s="10" t="s">
        <v>644</v>
      </c>
      <c r="H1563" s="9" t="s">
        <v>17</v>
      </c>
      <c r="I1563" s="9">
        <v>18486.489999999998</v>
      </c>
      <c r="J1563" s="9" t="s">
        <v>18</v>
      </c>
      <c r="K1563" s="9">
        <v>5</v>
      </c>
      <c r="L1563" s="9">
        <v>623</v>
      </c>
      <c r="M1563" s="9">
        <v>2</v>
      </c>
      <c r="N1563" s="11">
        <f t="shared" si="24"/>
        <v>-18486.489999999998</v>
      </c>
      <c r="O1563" s="13"/>
    </row>
    <row r="1564" spans="1:15" outlineLevel="2" x14ac:dyDescent="0.25">
      <c r="A1564" s="9">
        <v>1030</v>
      </c>
      <c r="B1564" s="9">
        <v>1030</v>
      </c>
      <c r="C1564" s="9" t="s">
        <v>13</v>
      </c>
      <c r="D1564" s="9">
        <v>640040</v>
      </c>
      <c r="E1564" s="10" t="s">
        <v>645</v>
      </c>
      <c r="F1564" s="9">
        <v>140114100</v>
      </c>
      <c r="H1564" s="9" t="s">
        <v>15</v>
      </c>
      <c r="I1564" s="9">
        <v>2389.29</v>
      </c>
      <c r="J1564" s="9" t="s">
        <v>16</v>
      </c>
      <c r="K1564" s="9">
        <v>5</v>
      </c>
      <c r="L1564" s="9">
        <v>624</v>
      </c>
      <c r="M1564" s="9">
        <v>2</v>
      </c>
      <c r="N1564" s="11">
        <f t="shared" si="24"/>
        <v>2389.29</v>
      </c>
      <c r="O1564" s="12"/>
    </row>
    <row r="1565" spans="1:15" outlineLevel="2" x14ac:dyDescent="0.25">
      <c r="A1565" s="9">
        <v>1030</v>
      </c>
      <c r="B1565" s="9">
        <v>1030</v>
      </c>
      <c r="C1565" s="9" t="s">
        <v>13</v>
      </c>
      <c r="D1565" s="9">
        <v>640040</v>
      </c>
      <c r="E1565" s="10" t="s">
        <v>645</v>
      </c>
      <c r="F1565" s="9">
        <v>840114100</v>
      </c>
      <c r="H1565" s="9" t="s">
        <v>15</v>
      </c>
      <c r="I1565" s="9">
        <v>854.21999999999991</v>
      </c>
      <c r="J1565" s="9" t="s">
        <v>16</v>
      </c>
      <c r="K1565" s="9">
        <v>5</v>
      </c>
      <c r="L1565" s="9">
        <v>625</v>
      </c>
      <c r="M1565" s="9">
        <v>2</v>
      </c>
      <c r="N1565" s="11">
        <f t="shared" si="24"/>
        <v>854.21999999999991</v>
      </c>
      <c r="O1565" s="13"/>
    </row>
    <row r="1566" spans="1:15" outlineLevel="2" x14ac:dyDescent="0.25">
      <c r="A1566" s="9">
        <v>1030</v>
      </c>
      <c r="B1566" s="9">
        <v>1030</v>
      </c>
      <c r="C1566" s="9" t="s">
        <v>13</v>
      </c>
      <c r="D1566" s="9">
        <v>640040</v>
      </c>
      <c r="E1566" s="10" t="s">
        <v>645</v>
      </c>
      <c r="F1566" s="9">
        <v>840114110</v>
      </c>
      <c r="H1566" s="9" t="s">
        <v>15</v>
      </c>
      <c r="I1566" s="9">
        <v>477.69</v>
      </c>
      <c r="J1566" s="9" t="s">
        <v>16</v>
      </c>
      <c r="K1566" s="9">
        <v>5</v>
      </c>
      <c r="L1566" s="9">
        <v>626</v>
      </c>
      <c r="M1566" s="9">
        <v>2</v>
      </c>
      <c r="N1566" s="11">
        <f t="shared" si="24"/>
        <v>477.69</v>
      </c>
      <c r="O1566" s="12"/>
    </row>
    <row r="1567" spans="1:15" outlineLevel="2" x14ac:dyDescent="0.25">
      <c r="A1567" s="9">
        <v>1030</v>
      </c>
      <c r="B1567" s="9">
        <v>1030</v>
      </c>
      <c r="C1567" s="9" t="s">
        <v>13</v>
      </c>
      <c r="D1567" s="9">
        <v>640040</v>
      </c>
      <c r="E1567" s="10" t="s">
        <v>645</v>
      </c>
      <c r="F1567" s="9">
        <v>840114120</v>
      </c>
      <c r="H1567" s="9" t="s">
        <v>15</v>
      </c>
      <c r="I1567" s="9">
        <v>983.3</v>
      </c>
      <c r="J1567" s="9" t="s">
        <v>16</v>
      </c>
      <c r="K1567" s="9">
        <v>5</v>
      </c>
      <c r="L1567" s="9">
        <v>627</v>
      </c>
      <c r="M1567" s="9">
        <v>2</v>
      </c>
      <c r="N1567" s="11">
        <f t="shared" si="24"/>
        <v>983.3</v>
      </c>
      <c r="O1567" s="12"/>
    </row>
    <row r="1568" spans="1:15" outlineLevel="1" x14ac:dyDescent="0.25">
      <c r="A1568" s="9">
        <v>1030</v>
      </c>
      <c r="B1568" s="9">
        <v>1030</v>
      </c>
      <c r="C1568" s="9" t="s">
        <v>13</v>
      </c>
      <c r="D1568" s="9">
        <v>212800</v>
      </c>
      <c r="E1568" s="10" t="s">
        <v>645</v>
      </c>
      <c r="H1568" s="9" t="s">
        <v>17</v>
      </c>
      <c r="I1568" s="9">
        <v>4704.5</v>
      </c>
      <c r="J1568" s="9" t="s">
        <v>18</v>
      </c>
      <c r="K1568" s="9">
        <v>5</v>
      </c>
      <c r="L1568" s="9">
        <v>628</v>
      </c>
      <c r="M1568" s="9">
        <v>2</v>
      </c>
      <c r="N1568" s="11">
        <f t="shared" si="24"/>
        <v>-4704.5</v>
      </c>
      <c r="O1568" s="13"/>
    </row>
    <row r="1569" spans="1:15" outlineLevel="2" x14ac:dyDescent="0.25">
      <c r="A1569" s="9">
        <v>1085</v>
      </c>
      <c r="B1569" s="9">
        <v>1085</v>
      </c>
      <c r="C1569" s="9" t="s">
        <v>13</v>
      </c>
      <c r="D1569" s="9">
        <v>640040</v>
      </c>
      <c r="E1569" s="10" t="s">
        <v>646</v>
      </c>
      <c r="F1569" s="9">
        <v>150000321</v>
      </c>
      <c r="H1569" s="9" t="s">
        <v>15</v>
      </c>
      <c r="I1569" s="9">
        <v>6169.7</v>
      </c>
      <c r="J1569" s="9" t="s">
        <v>16</v>
      </c>
      <c r="K1569" s="9">
        <v>5</v>
      </c>
      <c r="L1569" s="9">
        <v>629</v>
      </c>
      <c r="M1569" s="9">
        <v>2</v>
      </c>
      <c r="N1569" s="11">
        <f t="shared" si="24"/>
        <v>6169.7</v>
      </c>
      <c r="O1569" s="12"/>
    </row>
    <row r="1570" spans="1:15" outlineLevel="2" x14ac:dyDescent="0.25">
      <c r="A1570" s="9">
        <v>1085</v>
      </c>
      <c r="B1570" s="9">
        <v>1085</v>
      </c>
      <c r="C1570" s="9" t="s">
        <v>13</v>
      </c>
      <c r="D1570" s="9">
        <v>640040</v>
      </c>
      <c r="E1570" s="10" t="s">
        <v>646</v>
      </c>
      <c r="F1570" s="9">
        <v>150100322</v>
      </c>
      <c r="H1570" s="9" t="s">
        <v>15</v>
      </c>
      <c r="I1570" s="9">
        <v>16858.920000000002</v>
      </c>
      <c r="J1570" s="9" t="s">
        <v>16</v>
      </c>
      <c r="K1570" s="9">
        <v>5</v>
      </c>
      <c r="L1570" s="9">
        <v>630</v>
      </c>
      <c r="M1570" s="9">
        <v>2</v>
      </c>
      <c r="N1570" s="11">
        <f t="shared" si="24"/>
        <v>16858.920000000002</v>
      </c>
      <c r="O1570" s="12"/>
    </row>
    <row r="1571" spans="1:15" outlineLevel="2" x14ac:dyDescent="0.25">
      <c r="A1571" s="9">
        <v>1085</v>
      </c>
      <c r="B1571" s="9">
        <v>1085</v>
      </c>
      <c r="C1571" s="9" t="s">
        <v>13</v>
      </c>
      <c r="D1571" s="9">
        <v>640040</v>
      </c>
      <c r="E1571" s="10" t="s">
        <v>646</v>
      </c>
      <c r="F1571" s="9">
        <v>150100327</v>
      </c>
      <c r="H1571" s="9" t="s">
        <v>15</v>
      </c>
      <c r="I1571" s="9">
        <v>1774.6999999999998</v>
      </c>
      <c r="J1571" s="9" t="s">
        <v>16</v>
      </c>
      <c r="K1571" s="9">
        <v>5</v>
      </c>
      <c r="L1571" s="9">
        <v>631</v>
      </c>
      <c r="M1571" s="9">
        <v>2</v>
      </c>
      <c r="N1571" s="11">
        <f t="shared" si="24"/>
        <v>1774.6999999999998</v>
      </c>
      <c r="O1571" s="13"/>
    </row>
    <row r="1572" spans="1:15" outlineLevel="2" x14ac:dyDescent="0.25">
      <c r="A1572" s="9">
        <v>1085</v>
      </c>
      <c r="B1572" s="9">
        <v>1085</v>
      </c>
      <c r="C1572" s="9" t="s">
        <v>13</v>
      </c>
      <c r="D1572" s="9">
        <v>640040</v>
      </c>
      <c r="E1572" s="10" t="s">
        <v>646</v>
      </c>
      <c r="F1572" s="9">
        <v>850100300</v>
      </c>
      <c r="H1572" s="9" t="s">
        <v>15</v>
      </c>
      <c r="I1572" s="9">
        <v>1374.0900000000001</v>
      </c>
      <c r="J1572" s="9" t="s">
        <v>16</v>
      </c>
      <c r="K1572" s="9">
        <v>5</v>
      </c>
      <c r="L1572" s="9">
        <v>632</v>
      </c>
      <c r="M1572" s="9">
        <v>2</v>
      </c>
      <c r="N1572" s="11">
        <f t="shared" si="24"/>
        <v>1374.0900000000001</v>
      </c>
      <c r="O1572" s="12"/>
    </row>
    <row r="1573" spans="1:15" outlineLevel="1" x14ac:dyDescent="0.25">
      <c r="A1573" s="9">
        <v>1085</v>
      </c>
      <c r="B1573" s="9">
        <v>1085</v>
      </c>
      <c r="C1573" s="9" t="s">
        <v>13</v>
      </c>
      <c r="D1573" s="9">
        <v>212800</v>
      </c>
      <c r="E1573" s="10" t="s">
        <v>646</v>
      </c>
      <c r="H1573" s="9" t="s">
        <v>17</v>
      </c>
      <c r="I1573" s="9">
        <v>26177.410000000003</v>
      </c>
      <c r="J1573" s="9" t="s">
        <v>18</v>
      </c>
      <c r="K1573" s="9">
        <v>5</v>
      </c>
      <c r="L1573" s="9">
        <v>633</v>
      </c>
      <c r="M1573" s="9">
        <v>2</v>
      </c>
      <c r="N1573" s="11">
        <f t="shared" si="24"/>
        <v>-26177.410000000003</v>
      </c>
      <c r="O1573" s="13"/>
    </row>
    <row r="1574" spans="1:15" outlineLevel="2" x14ac:dyDescent="0.25">
      <c r="A1574" s="9">
        <v>1080</v>
      </c>
      <c r="B1574" s="9">
        <v>1080</v>
      </c>
      <c r="C1574" s="9" t="s">
        <v>13</v>
      </c>
      <c r="D1574" s="9">
        <v>640040</v>
      </c>
      <c r="E1574" s="10" t="s">
        <v>647</v>
      </c>
      <c r="F1574" s="9">
        <v>350030200</v>
      </c>
      <c r="H1574" s="9" t="s">
        <v>15</v>
      </c>
      <c r="I1574" s="9">
        <v>4609.2299999999987</v>
      </c>
      <c r="J1574" s="9" t="s">
        <v>16</v>
      </c>
      <c r="K1574" s="9">
        <v>5</v>
      </c>
      <c r="L1574" s="9">
        <v>634</v>
      </c>
      <c r="M1574" s="9">
        <v>2</v>
      </c>
      <c r="N1574" s="11">
        <f t="shared" si="24"/>
        <v>4609.2299999999987</v>
      </c>
      <c r="O1574" s="12"/>
    </row>
    <row r="1575" spans="1:15" outlineLevel="2" x14ac:dyDescent="0.25">
      <c r="A1575" s="9">
        <v>1080</v>
      </c>
      <c r="B1575" s="9">
        <v>1080</v>
      </c>
      <c r="C1575" s="9" t="s">
        <v>13</v>
      </c>
      <c r="D1575" s="9">
        <v>640040</v>
      </c>
      <c r="E1575" s="10" t="s">
        <v>647</v>
      </c>
      <c r="F1575" s="9">
        <v>350030210</v>
      </c>
      <c r="H1575" s="9" t="s">
        <v>15</v>
      </c>
      <c r="I1575" s="9">
        <v>12106.520000000002</v>
      </c>
      <c r="J1575" s="9" t="s">
        <v>16</v>
      </c>
      <c r="K1575" s="9">
        <v>5</v>
      </c>
      <c r="L1575" s="9">
        <v>635</v>
      </c>
      <c r="M1575" s="9">
        <v>2</v>
      </c>
      <c r="N1575" s="11">
        <f t="shared" si="24"/>
        <v>12106.520000000002</v>
      </c>
      <c r="O1575" s="13"/>
    </row>
    <row r="1576" spans="1:15" outlineLevel="2" x14ac:dyDescent="0.25">
      <c r="A1576" s="9">
        <v>1080</v>
      </c>
      <c r="B1576" s="9">
        <v>1080</v>
      </c>
      <c r="C1576" s="9" t="s">
        <v>13</v>
      </c>
      <c r="D1576" s="9">
        <v>640040</v>
      </c>
      <c r="E1576" s="10" t="s">
        <v>647</v>
      </c>
      <c r="F1576" s="9">
        <v>450430201</v>
      </c>
      <c r="H1576" s="9" t="s">
        <v>15</v>
      </c>
      <c r="I1576" s="9">
        <v>798.08</v>
      </c>
      <c r="J1576" s="9" t="s">
        <v>16</v>
      </c>
      <c r="K1576" s="9">
        <v>5</v>
      </c>
      <c r="L1576" s="9">
        <v>636</v>
      </c>
      <c r="M1576" s="9">
        <v>2</v>
      </c>
      <c r="N1576" s="11">
        <f t="shared" si="24"/>
        <v>798.08</v>
      </c>
      <c r="O1576" s="12"/>
    </row>
    <row r="1577" spans="1:15" outlineLevel="2" x14ac:dyDescent="0.25">
      <c r="A1577" s="9">
        <v>1080</v>
      </c>
      <c r="B1577" s="9">
        <v>1080</v>
      </c>
      <c r="C1577" s="9" t="s">
        <v>13</v>
      </c>
      <c r="D1577" s="9">
        <v>640040</v>
      </c>
      <c r="E1577" s="10" t="s">
        <v>647</v>
      </c>
      <c r="F1577" s="9">
        <v>650030200</v>
      </c>
      <c r="H1577" s="9" t="s">
        <v>15</v>
      </c>
      <c r="I1577" s="9">
        <v>160</v>
      </c>
      <c r="J1577" s="9" t="s">
        <v>16</v>
      </c>
      <c r="K1577" s="9">
        <v>5</v>
      </c>
      <c r="L1577" s="9">
        <v>637</v>
      </c>
      <c r="M1577" s="9">
        <v>2</v>
      </c>
      <c r="N1577" s="11">
        <f t="shared" si="24"/>
        <v>160</v>
      </c>
      <c r="O1577" s="13"/>
    </row>
    <row r="1578" spans="1:15" outlineLevel="1" x14ac:dyDescent="0.25">
      <c r="A1578" s="9">
        <v>1080</v>
      </c>
      <c r="B1578" s="9">
        <v>1080</v>
      </c>
      <c r="C1578" s="9" t="s">
        <v>13</v>
      </c>
      <c r="D1578" s="9">
        <v>212800</v>
      </c>
      <c r="E1578" s="10" t="s">
        <v>647</v>
      </c>
      <c r="H1578" s="9" t="s">
        <v>17</v>
      </c>
      <c r="I1578" s="9">
        <v>17673.830000000002</v>
      </c>
      <c r="J1578" s="9" t="s">
        <v>18</v>
      </c>
      <c r="K1578" s="9">
        <v>5</v>
      </c>
      <c r="L1578" s="9">
        <v>638</v>
      </c>
      <c r="M1578" s="9">
        <v>2</v>
      </c>
      <c r="N1578" s="11">
        <f t="shared" si="24"/>
        <v>-17673.830000000002</v>
      </c>
      <c r="O1578" s="12"/>
    </row>
    <row r="1579" spans="1:15" outlineLevel="2" x14ac:dyDescent="0.25">
      <c r="A1579" s="9">
        <v>1080</v>
      </c>
      <c r="B1579" s="9">
        <v>1080</v>
      </c>
      <c r="C1579" s="9" t="s">
        <v>13</v>
      </c>
      <c r="D1579" s="9">
        <v>640040</v>
      </c>
      <c r="E1579" s="10" t="s">
        <v>648</v>
      </c>
      <c r="F1579" s="9">
        <v>350031000</v>
      </c>
      <c r="H1579" s="9" t="s">
        <v>17</v>
      </c>
      <c r="I1579" s="9">
        <v>178.6</v>
      </c>
      <c r="J1579" s="9" t="s">
        <v>16</v>
      </c>
      <c r="K1579" s="9">
        <v>5</v>
      </c>
      <c r="L1579" s="9">
        <v>639</v>
      </c>
      <c r="M1579" s="9">
        <v>2</v>
      </c>
      <c r="N1579" s="11">
        <f t="shared" si="24"/>
        <v>-178.6</v>
      </c>
      <c r="O1579" s="13"/>
    </row>
    <row r="1580" spans="1:15" outlineLevel="2" x14ac:dyDescent="0.25">
      <c r="A1580" s="9">
        <v>1080</v>
      </c>
      <c r="B1580" s="9">
        <v>1080</v>
      </c>
      <c r="C1580" s="9" t="s">
        <v>13</v>
      </c>
      <c r="D1580" s="9">
        <v>640040</v>
      </c>
      <c r="E1580" s="10" t="s">
        <v>648</v>
      </c>
      <c r="F1580" s="9">
        <v>350031010</v>
      </c>
      <c r="H1580" s="9" t="s">
        <v>15</v>
      </c>
      <c r="I1580" s="9">
        <v>3337.3999999999996</v>
      </c>
      <c r="J1580" s="9" t="s">
        <v>16</v>
      </c>
      <c r="K1580" s="9">
        <v>5</v>
      </c>
      <c r="L1580" s="9">
        <v>640</v>
      </c>
      <c r="M1580" s="9">
        <v>2</v>
      </c>
      <c r="N1580" s="11">
        <f t="shared" si="24"/>
        <v>3337.3999999999996</v>
      </c>
      <c r="O1580" s="12"/>
    </row>
    <row r="1581" spans="1:15" outlineLevel="2" x14ac:dyDescent="0.25">
      <c r="A1581" s="9">
        <v>1080</v>
      </c>
      <c r="B1581" s="9">
        <v>1080</v>
      </c>
      <c r="C1581" s="9" t="s">
        <v>13</v>
      </c>
      <c r="D1581" s="9">
        <v>640040</v>
      </c>
      <c r="E1581" s="10" t="s">
        <v>648</v>
      </c>
      <c r="F1581" s="9">
        <v>650131001</v>
      </c>
      <c r="H1581" s="9" t="s">
        <v>15</v>
      </c>
      <c r="I1581" s="9">
        <v>903.41</v>
      </c>
      <c r="J1581" s="9" t="s">
        <v>16</v>
      </c>
      <c r="K1581" s="9">
        <v>5</v>
      </c>
      <c r="L1581" s="9">
        <v>641</v>
      </c>
      <c r="M1581" s="9">
        <v>2</v>
      </c>
      <c r="N1581" s="11">
        <f t="shared" si="24"/>
        <v>903.41</v>
      </c>
      <c r="O1581" s="13"/>
    </row>
    <row r="1582" spans="1:15" outlineLevel="2" x14ac:dyDescent="0.25">
      <c r="A1582" s="9">
        <v>1080</v>
      </c>
      <c r="B1582" s="9">
        <v>1080</v>
      </c>
      <c r="C1582" s="9" t="s">
        <v>13</v>
      </c>
      <c r="D1582" s="9">
        <v>640040</v>
      </c>
      <c r="E1582" s="10" t="s">
        <v>648</v>
      </c>
      <c r="F1582" s="9">
        <v>850131000</v>
      </c>
      <c r="H1582" s="9" t="s">
        <v>15</v>
      </c>
      <c r="I1582" s="9">
        <v>433.14000000000004</v>
      </c>
      <c r="J1582" s="9" t="s">
        <v>16</v>
      </c>
      <c r="K1582" s="9">
        <v>5</v>
      </c>
      <c r="L1582" s="9">
        <v>642</v>
      </c>
      <c r="M1582" s="9">
        <v>2</v>
      </c>
      <c r="N1582" s="11">
        <f t="shared" si="24"/>
        <v>433.14000000000004</v>
      </c>
      <c r="O1582" s="12"/>
    </row>
    <row r="1583" spans="1:15" outlineLevel="1" x14ac:dyDescent="0.25">
      <c r="A1583" s="9">
        <v>1080</v>
      </c>
      <c r="B1583" s="9">
        <v>1080</v>
      </c>
      <c r="C1583" s="9" t="s">
        <v>13</v>
      </c>
      <c r="D1583" s="9">
        <v>212800</v>
      </c>
      <c r="E1583" s="10" t="s">
        <v>648</v>
      </c>
      <c r="H1583" s="9" t="s">
        <v>17</v>
      </c>
      <c r="I1583" s="9">
        <v>4495.3499999999995</v>
      </c>
      <c r="J1583" s="9" t="s">
        <v>18</v>
      </c>
      <c r="K1583" s="9">
        <v>5</v>
      </c>
      <c r="L1583" s="9">
        <v>643</v>
      </c>
      <c r="M1583" s="9">
        <v>2</v>
      </c>
      <c r="N1583" s="11">
        <f t="shared" si="24"/>
        <v>-4495.3499999999995</v>
      </c>
      <c r="O1583" s="13"/>
    </row>
    <row r="1584" spans="1:15" outlineLevel="2" x14ac:dyDescent="0.25">
      <c r="A1584" s="9">
        <v>1080</v>
      </c>
      <c r="B1584" s="9">
        <v>1080</v>
      </c>
      <c r="C1584" s="9" t="s">
        <v>13</v>
      </c>
      <c r="D1584" s="9">
        <v>640040</v>
      </c>
      <c r="E1584" s="10" t="s">
        <v>649</v>
      </c>
      <c r="F1584" s="9">
        <v>350033000</v>
      </c>
      <c r="H1584" s="9" t="s">
        <v>15</v>
      </c>
      <c r="I1584" s="9">
        <v>829.23999999999978</v>
      </c>
      <c r="J1584" s="9" t="s">
        <v>16</v>
      </c>
      <c r="K1584" s="9">
        <v>5</v>
      </c>
      <c r="L1584" s="9">
        <v>644</v>
      </c>
      <c r="M1584" s="9">
        <v>2</v>
      </c>
      <c r="N1584" s="11">
        <f t="shared" si="24"/>
        <v>829.23999999999978</v>
      </c>
      <c r="O1584" s="12"/>
    </row>
    <row r="1585" spans="1:15" outlineLevel="2" x14ac:dyDescent="0.25">
      <c r="A1585" s="9">
        <v>1080</v>
      </c>
      <c r="B1585" s="9">
        <v>1080</v>
      </c>
      <c r="C1585" s="9" t="s">
        <v>13</v>
      </c>
      <c r="D1585" s="9">
        <v>640040</v>
      </c>
      <c r="E1585" s="10" t="s">
        <v>649</v>
      </c>
      <c r="F1585" s="9">
        <v>350033001</v>
      </c>
      <c r="H1585" s="9" t="s">
        <v>15</v>
      </c>
      <c r="I1585" s="9">
        <v>107.26</v>
      </c>
      <c r="J1585" s="9" t="s">
        <v>16</v>
      </c>
      <c r="K1585" s="9">
        <v>5</v>
      </c>
      <c r="L1585" s="9">
        <v>645</v>
      </c>
      <c r="M1585" s="9">
        <v>2</v>
      </c>
      <c r="N1585" s="11">
        <f t="shared" si="24"/>
        <v>107.26</v>
      </c>
      <c r="O1585" s="13"/>
    </row>
    <row r="1586" spans="1:15" outlineLevel="2" x14ac:dyDescent="0.25">
      <c r="A1586" s="9">
        <v>1080</v>
      </c>
      <c r="B1586" s="9">
        <v>1080</v>
      </c>
      <c r="C1586" s="9" t="s">
        <v>13</v>
      </c>
      <c r="D1586" s="9">
        <v>640040</v>
      </c>
      <c r="E1586" s="10" t="s">
        <v>649</v>
      </c>
      <c r="F1586" s="9">
        <v>650133001</v>
      </c>
      <c r="H1586" s="9" t="s">
        <v>15</v>
      </c>
      <c r="I1586" s="9">
        <v>571.71999999999991</v>
      </c>
      <c r="J1586" s="9" t="s">
        <v>16</v>
      </c>
      <c r="K1586" s="9">
        <v>5</v>
      </c>
      <c r="L1586" s="9">
        <v>646</v>
      </c>
      <c r="M1586" s="9">
        <v>2</v>
      </c>
      <c r="N1586" s="11">
        <f t="shared" si="24"/>
        <v>571.71999999999991</v>
      </c>
      <c r="O1586" s="12"/>
    </row>
    <row r="1587" spans="1:15" outlineLevel="2" x14ac:dyDescent="0.25">
      <c r="A1587" s="9">
        <v>1080</v>
      </c>
      <c r="B1587" s="9">
        <v>1080</v>
      </c>
      <c r="C1587" s="9" t="s">
        <v>13</v>
      </c>
      <c r="D1587" s="9">
        <v>640040</v>
      </c>
      <c r="E1587" s="10" t="s">
        <v>649</v>
      </c>
      <c r="F1587" s="9">
        <v>850133001</v>
      </c>
      <c r="H1587" s="9" t="s">
        <v>15</v>
      </c>
      <c r="I1587" s="9">
        <v>864.41999999999985</v>
      </c>
      <c r="J1587" s="9" t="s">
        <v>16</v>
      </c>
      <c r="K1587" s="9">
        <v>5</v>
      </c>
      <c r="L1587" s="9">
        <v>647</v>
      </c>
      <c r="M1587" s="9">
        <v>2</v>
      </c>
      <c r="N1587" s="11">
        <f t="shared" si="24"/>
        <v>864.41999999999985</v>
      </c>
      <c r="O1587" s="13"/>
    </row>
    <row r="1588" spans="1:15" outlineLevel="1" x14ac:dyDescent="0.25">
      <c r="A1588" s="9">
        <v>1080</v>
      </c>
      <c r="B1588" s="9">
        <v>1080</v>
      </c>
      <c r="C1588" s="9" t="s">
        <v>13</v>
      </c>
      <c r="D1588" s="9">
        <v>212800</v>
      </c>
      <c r="E1588" s="10" t="s">
        <v>649</v>
      </c>
      <c r="H1588" s="9" t="s">
        <v>17</v>
      </c>
      <c r="I1588" s="9">
        <v>2372.6399999999994</v>
      </c>
      <c r="J1588" s="9" t="s">
        <v>18</v>
      </c>
      <c r="K1588" s="9">
        <v>5</v>
      </c>
      <c r="L1588" s="9">
        <v>648</v>
      </c>
      <c r="M1588" s="9">
        <v>2</v>
      </c>
      <c r="N1588" s="11">
        <f t="shared" si="24"/>
        <v>-2372.6399999999994</v>
      </c>
      <c r="O1588" s="12"/>
    </row>
    <row r="1589" spans="1:15" outlineLevel="2" x14ac:dyDescent="0.25">
      <c r="A1589" s="9">
        <v>1270</v>
      </c>
      <c r="B1589" s="9">
        <v>1270</v>
      </c>
      <c r="C1589" s="9" t="s">
        <v>13</v>
      </c>
      <c r="D1589" s="9">
        <v>640040</v>
      </c>
      <c r="E1589" s="10" t="s">
        <v>650</v>
      </c>
      <c r="F1589" s="9">
        <v>350073142</v>
      </c>
      <c r="H1589" s="9" t="s">
        <v>15</v>
      </c>
      <c r="I1589" s="9">
        <v>1924.83</v>
      </c>
      <c r="J1589" s="9" t="s">
        <v>16</v>
      </c>
      <c r="K1589" s="9">
        <v>5</v>
      </c>
      <c r="L1589" s="9">
        <v>649</v>
      </c>
      <c r="M1589" s="9">
        <v>2</v>
      </c>
      <c r="N1589" s="11">
        <f t="shared" si="24"/>
        <v>1924.83</v>
      </c>
      <c r="O1589" s="13"/>
    </row>
    <row r="1590" spans="1:15" outlineLevel="2" x14ac:dyDescent="0.25">
      <c r="A1590" s="9">
        <v>1270</v>
      </c>
      <c r="B1590" s="9">
        <v>1270</v>
      </c>
      <c r="C1590" s="9" t="s">
        <v>13</v>
      </c>
      <c r="D1590" s="9">
        <v>640040</v>
      </c>
      <c r="E1590" s="10" t="s">
        <v>650</v>
      </c>
      <c r="F1590" s="9">
        <v>350373145</v>
      </c>
      <c r="H1590" s="9" t="s">
        <v>15</v>
      </c>
      <c r="I1590" s="9">
        <v>759.09</v>
      </c>
      <c r="J1590" s="9" t="s">
        <v>16</v>
      </c>
      <c r="K1590" s="9">
        <v>5</v>
      </c>
      <c r="L1590" s="9">
        <v>650</v>
      </c>
      <c r="M1590" s="9">
        <v>2</v>
      </c>
      <c r="N1590" s="11">
        <f t="shared" si="24"/>
        <v>759.09</v>
      </c>
      <c r="O1590" s="12"/>
    </row>
    <row r="1591" spans="1:15" outlineLevel="2" x14ac:dyDescent="0.25">
      <c r="A1591" s="9">
        <v>1270</v>
      </c>
      <c r="B1591" s="9">
        <v>1270</v>
      </c>
      <c r="C1591" s="9" t="s">
        <v>13</v>
      </c>
      <c r="D1591" s="9">
        <v>640040</v>
      </c>
      <c r="E1591" s="10" t="s">
        <v>650</v>
      </c>
      <c r="F1591" s="9">
        <v>350473144</v>
      </c>
      <c r="H1591" s="9" t="s">
        <v>15</v>
      </c>
      <c r="I1591" s="9">
        <v>1107.56</v>
      </c>
      <c r="J1591" s="9" t="s">
        <v>16</v>
      </c>
      <c r="K1591" s="9">
        <v>5</v>
      </c>
      <c r="L1591" s="9">
        <v>651</v>
      </c>
      <c r="M1591" s="9">
        <v>2</v>
      </c>
      <c r="N1591" s="11">
        <f t="shared" si="24"/>
        <v>1107.56</v>
      </c>
      <c r="O1591" s="13"/>
    </row>
    <row r="1592" spans="1:15" outlineLevel="2" x14ac:dyDescent="0.25">
      <c r="A1592" s="9">
        <v>1270</v>
      </c>
      <c r="B1592" s="9">
        <v>1270</v>
      </c>
      <c r="C1592" s="9" t="s">
        <v>13</v>
      </c>
      <c r="D1592" s="9">
        <v>640040</v>
      </c>
      <c r="E1592" s="10" t="s">
        <v>650</v>
      </c>
      <c r="F1592" s="9">
        <v>350573146</v>
      </c>
      <c r="H1592" s="9" t="s">
        <v>15</v>
      </c>
      <c r="I1592" s="9">
        <v>45.269999999999996</v>
      </c>
      <c r="J1592" s="9" t="s">
        <v>16</v>
      </c>
      <c r="K1592" s="9">
        <v>5</v>
      </c>
      <c r="L1592" s="9">
        <v>652</v>
      </c>
      <c r="M1592" s="9">
        <v>2</v>
      </c>
      <c r="N1592" s="11">
        <f t="shared" si="24"/>
        <v>45.269999999999996</v>
      </c>
      <c r="O1592" s="12"/>
    </row>
    <row r="1593" spans="1:15" outlineLevel="1" x14ac:dyDescent="0.25">
      <c r="A1593" s="9">
        <v>1270</v>
      </c>
      <c r="B1593" s="9">
        <v>1270</v>
      </c>
      <c r="C1593" s="9" t="s">
        <v>13</v>
      </c>
      <c r="D1593" s="9">
        <v>212800</v>
      </c>
      <c r="E1593" s="10" t="s">
        <v>650</v>
      </c>
      <c r="H1593" s="9" t="s">
        <v>17</v>
      </c>
      <c r="I1593" s="9">
        <v>3836.75</v>
      </c>
      <c r="J1593" s="9" t="s">
        <v>18</v>
      </c>
      <c r="K1593" s="9">
        <v>5</v>
      </c>
      <c r="L1593" s="9">
        <v>653</v>
      </c>
      <c r="M1593" s="9">
        <v>2</v>
      </c>
      <c r="N1593" s="11">
        <f t="shared" si="24"/>
        <v>-3836.75</v>
      </c>
      <c r="O1593" s="13"/>
    </row>
    <row r="1594" spans="1:15" outlineLevel="2" x14ac:dyDescent="0.25">
      <c r="A1594" s="9">
        <v>1080</v>
      </c>
      <c r="B1594" s="9">
        <v>1080</v>
      </c>
      <c r="C1594" s="9" t="s">
        <v>13</v>
      </c>
      <c r="D1594" s="9">
        <v>640040</v>
      </c>
      <c r="E1594" s="10" t="s">
        <v>651</v>
      </c>
      <c r="F1594" s="9">
        <v>350785900</v>
      </c>
      <c r="H1594" s="9" t="s">
        <v>15</v>
      </c>
      <c r="I1594" s="9">
        <v>277.14999999999998</v>
      </c>
      <c r="J1594" s="9" t="s">
        <v>16</v>
      </c>
      <c r="K1594" s="9">
        <v>5</v>
      </c>
      <c r="L1594" s="9">
        <v>654</v>
      </c>
      <c r="M1594" s="9">
        <v>2</v>
      </c>
      <c r="N1594" s="11">
        <f t="shared" si="24"/>
        <v>277.14999999999998</v>
      </c>
      <c r="O1594" s="12"/>
    </row>
    <row r="1595" spans="1:15" outlineLevel="2" x14ac:dyDescent="0.25">
      <c r="A1595" s="9">
        <v>1080</v>
      </c>
      <c r="B1595" s="9">
        <v>1080</v>
      </c>
      <c r="C1595" s="9" t="s">
        <v>13</v>
      </c>
      <c r="D1595" s="9">
        <v>640040</v>
      </c>
      <c r="E1595" s="10" t="s">
        <v>651</v>
      </c>
      <c r="F1595" s="9">
        <v>850185901</v>
      </c>
      <c r="H1595" s="9" t="s">
        <v>15</v>
      </c>
      <c r="I1595" s="9">
        <v>4789.329999999999</v>
      </c>
      <c r="J1595" s="9" t="s">
        <v>16</v>
      </c>
      <c r="K1595" s="9">
        <v>5</v>
      </c>
      <c r="L1595" s="9">
        <v>655</v>
      </c>
      <c r="M1595" s="9">
        <v>2</v>
      </c>
      <c r="N1595" s="11">
        <f t="shared" si="24"/>
        <v>4789.329999999999</v>
      </c>
      <c r="O1595" s="13"/>
    </row>
    <row r="1596" spans="1:15" outlineLevel="2" x14ac:dyDescent="0.25">
      <c r="A1596" s="9">
        <v>1080</v>
      </c>
      <c r="B1596" s="9">
        <v>1080</v>
      </c>
      <c r="C1596" s="9" t="s">
        <v>13</v>
      </c>
      <c r="D1596" s="9">
        <v>640040</v>
      </c>
      <c r="E1596" s="10" t="s">
        <v>651</v>
      </c>
      <c r="F1596" s="9">
        <v>850185902</v>
      </c>
      <c r="H1596" s="9" t="s">
        <v>15</v>
      </c>
      <c r="I1596" s="9">
        <v>625.33000000000004</v>
      </c>
      <c r="J1596" s="9" t="s">
        <v>16</v>
      </c>
      <c r="K1596" s="9">
        <v>5</v>
      </c>
      <c r="L1596" s="9">
        <v>656</v>
      </c>
      <c r="M1596" s="9">
        <v>2</v>
      </c>
      <c r="N1596" s="11">
        <f t="shared" si="24"/>
        <v>625.33000000000004</v>
      </c>
      <c r="O1596" s="12"/>
    </row>
    <row r="1597" spans="1:15" outlineLevel="2" x14ac:dyDescent="0.25">
      <c r="A1597" s="9">
        <v>1080</v>
      </c>
      <c r="B1597" s="9">
        <v>1080</v>
      </c>
      <c r="C1597" s="9" t="s">
        <v>13</v>
      </c>
      <c r="D1597" s="9">
        <v>640040</v>
      </c>
      <c r="E1597" s="10" t="s">
        <v>651</v>
      </c>
      <c r="F1597" s="9">
        <v>850185903</v>
      </c>
      <c r="H1597" s="9" t="s">
        <v>15</v>
      </c>
      <c r="I1597" s="9">
        <v>930.38</v>
      </c>
      <c r="J1597" s="9" t="s">
        <v>16</v>
      </c>
      <c r="K1597" s="9">
        <v>5</v>
      </c>
      <c r="L1597" s="9">
        <v>657</v>
      </c>
      <c r="M1597" s="9">
        <v>2</v>
      </c>
      <c r="N1597" s="11">
        <f t="shared" si="24"/>
        <v>930.38</v>
      </c>
      <c r="O1597" s="12"/>
    </row>
    <row r="1598" spans="1:15" outlineLevel="1" x14ac:dyDescent="0.25">
      <c r="A1598" s="9">
        <v>1080</v>
      </c>
      <c r="B1598" s="9">
        <v>1080</v>
      </c>
      <c r="C1598" s="9" t="s">
        <v>13</v>
      </c>
      <c r="D1598" s="9">
        <v>212800</v>
      </c>
      <c r="E1598" s="10" t="s">
        <v>651</v>
      </c>
      <c r="H1598" s="9" t="s">
        <v>17</v>
      </c>
      <c r="I1598" s="9">
        <v>6622.1899999999987</v>
      </c>
      <c r="J1598" s="9" t="s">
        <v>18</v>
      </c>
      <c r="K1598" s="9">
        <v>5</v>
      </c>
      <c r="L1598" s="9">
        <v>658</v>
      </c>
      <c r="M1598" s="9">
        <v>2</v>
      </c>
      <c r="N1598" s="11">
        <f t="shared" si="24"/>
        <v>-6622.1899999999987</v>
      </c>
      <c r="O1598" s="12"/>
    </row>
    <row r="1599" spans="1:15" outlineLevel="2" x14ac:dyDescent="0.25">
      <c r="A1599" s="9">
        <v>1030</v>
      </c>
      <c r="B1599" s="9">
        <v>1030</v>
      </c>
      <c r="C1599" s="9" t="s">
        <v>13</v>
      </c>
      <c r="D1599" s="9">
        <v>640040</v>
      </c>
      <c r="E1599" s="10" t="s">
        <v>652</v>
      </c>
      <c r="F1599" s="9">
        <v>175010000</v>
      </c>
      <c r="H1599" s="9" t="s">
        <v>15</v>
      </c>
      <c r="I1599" s="9">
        <v>70706.210000000021</v>
      </c>
      <c r="J1599" s="9" t="s">
        <v>16</v>
      </c>
      <c r="K1599" s="9">
        <v>5</v>
      </c>
      <c r="L1599" s="9">
        <v>659</v>
      </c>
      <c r="M1599" s="9">
        <v>2</v>
      </c>
      <c r="N1599" s="11">
        <f t="shared" si="24"/>
        <v>70706.210000000021</v>
      </c>
      <c r="O1599" s="13"/>
    </row>
    <row r="1600" spans="1:15" outlineLevel="2" x14ac:dyDescent="0.25">
      <c r="A1600" s="9">
        <v>1030</v>
      </c>
      <c r="B1600" s="9">
        <v>1030</v>
      </c>
      <c r="C1600" s="9" t="s">
        <v>13</v>
      </c>
      <c r="D1600" s="9">
        <v>640040</v>
      </c>
      <c r="E1600" s="10" t="s">
        <v>652</v>
      </c>
      <c r="F1600" s="9">
        <v>175110000</v>
      </c>
      <c r="H1600" s="9" t="s">
        <v>15</v>
      </c>
      <c r="I1600" s="9">
        <v>5450.7500000000036</v>
      </c>
      <c r="J1600" s="9" t="s">
        <v>16</v>
      </c>
      <c r="K1600" s="9">
        <v>5</v>
      </c>
      <c r="L1600" s="9">
        <v>660</v>
      </c>
      <c r="M1600" s="9">
        <v>2</v>
      </c>
      <c r="N1600" s="11">
        <f t="shared" si="24"/>
        <v>5450.7500000000036</v>
      </c>
      <c r="O1600" s="12"/>
    </row>
    <row r="1601" spans="1:15" outlineLevel="2" x14ac:dyDescent="0.25">
      <c r="A1601" s="9">
        <v>1030</v>
      </c>
      <c r="B1601" s="9">
        <v>1030</v>
      </c>
      <c r="C1601" s="9" t="s">
        <v>13</v>
      </c>
      <c r="D1601" s="9">
        <v>640040</v>
      </c>
      <c r="E1601" s="10" t="s">
        <v>652</v>
      </c>
      <c r="F1601" s="9">
        <v>175110002</v>
      </c>
      <c r="H1601" s="9" t="s">
        <v>15</v>
      </c>
      <c r="I1601" s="9">
        <v>4893.3799999999965</v>
      </c>
      <c r="J1601" s="9" t="s">
        <v>16</v>
      </c>
      <c r="K1601" s="9">
        <v>5</v>
      </c>
      <c r="L1601" s="9">
        <v>661</v>
      </c>
      <c r="M1601" s="9">
        <v>2</v>
      </c>
      <c r="N1601" s="11">
        <f t="shared" si="24"/>
        <v>4893.3799999999965</v>
      </c>
      <c r="O1601" s="13"/>
    </row>
    <row r="1602" spans="1:15" outlineLevel="2" x14ac:dyDescent="0.25">
      <c r="A1602" s="9">
        <v>1030</v>
      </c>
      <c r="B1602" s="9">
        <v>1030</v>
      </c>
      <c r="C1602" s="9" t="s">
        <v>13</v>
      </c>
      <c r="D1602" s="9">
        <v>640040</v>
      </c>
      <c r="E1602" s="10" t="s">
        <v>652</v>
      </c>
      <c r="F1602" s="9">
        <v>875110000</v>
      </c>
      <c r="H1602" s="9" t="s">
        <v>15</v>
      </c>
      <c r="I1602" s="9">
        <v>737.1400000000001</v>
      </c>
      <c r="J1602" s="9" t="s">
        <v>16</v>
      </c>
      <c r="K1602" s="9">
        <v>5</v>
      </c>
      <c r="L1602" s="9">
        <v>662</v>
      </c>
      <c r="M1602" s="9">
        <v>2</v>
      </c>
      <c r="N1602" s="11">
        <f t="shared" si="24"/>
        <v>737.1400000000001</v>
      </c>
      <c r="O1602" s="12"/>
    </row>
    <row r="1603" spans="1:15" outlineLevel="1" x14ac:dyDescent="0.25">
      <c r="A1603" s="9">
        <v>1030</v>
      </c>
      <c r="B1603" s="9">
        <v>1030</v>
      </c>
      <c r="C1603" s="9" t="s">
        <v>13</v>
      </c>
      <c r="D1603" s="9">
        <v>212800</v>
      </c>
      <c r="E1603" s="10" t="s">
        <v>652</v>
      </c>
      <c r="H1603" s="9" t="s">
        <v>17</v>
      </c>
      <c r="I1603" s="9">
        <v>81787.48000000001</v>
      </c>
      <c r="J1603" s="9" t="s">
        <v>18</v>
      </c>
      <c r="K1603" s="9">
        <v>5</v>
      </c>
      <c r="L1603" s="9">
        <v>663</v>
      </c>
      <c r="M1603" s="9">
        <v>2</v>
      </c>
      <c r="N1603" s="11">
        <f t="shared" ref="N1603:N1666" si="25">IF(H1603="DR",I1603,I1603*-1)</f>
        <v>-81787.48000000001</v>
      </c>
      <c r="O1603" s="13"/>
    </row>
    <row r="1604" spans="1:15" outlineLevel="2" x14ac:dyDescent="0.25">
      <c r="A1604" s="9">
        <v>1030</v>
      </c>
      <c r="B1604" s="9">
        <v>1030</v>
      </c>
      <c r="C1604" s="9" t="s">
        <v>13</v>
      </c>
      <c r="D1604" s="9">
        <v>640040</v>
      </c>
      <c r="E1604" s="10" t="s">
        <v>653</v>
      </c>
      <c r="F1604" s="9">
        <v>175010400</v>
      </c>
      <c r="H1604" s="9" t="s">
        <v>15</v>
      </c>
      <c r="I1604" s="9">
        <v>6494.050000000002</v>
      </c>
      <c r="J1604" s="9" t="s">
        <v>16</v>
      </c>
      <c r="K1604" s="9">
        <v>5</v>
      </c>
      <c r="L1604" s="9">
        <v>664</v>
      </c>
      <c r="M1604" s="9">
        <v>2</v>
      </c>
      <c r="N1604" s="11">
        <f t="shared" si="25"/>
        <v>6494.050000000002</v>
      </c>
      <c r="O1604" s="12"/>
    </row>
    <row r="1605" spans="1:15" outlineLevel="2" x14ac:dyDescent="0.25">
      <c r="A1605" s="9">
        <v>1030</v>
      </c>
      <c r="B1605" s="9">
        <v>1030</v>
      </c>
      <c r="C1605" s="9" t="s">
        <v>13</v>
      </c>
      <c r="D1605" s="9">
        <v>640040</v>
      </c>
      <c r="E1605" s="10" t="s">
        <v>653</v>
      </c>
      <c r="F1605" s="9">
        <v>175110400</v>
      </c>
      <c r="H1605" s="9" t="s">
        <v>15</v>
      </c>
      <c r="I1605" s="9">
        <v>8171.5399999999991</v>
      </c>
      <c r="J1605" s="9" t="s">
        <v>16</v>
      </c>
      <c r="K1605" s="9">
        <v>5</v>
      </c>
      <c r="L1605" s="9">
        <v>665</v>
      </c>
      <c r="M1605" s="9">
        <v>2</v>
      </c>
      <c r="N1605" s="11">
        <f t="shared" si="25"/>
        <v>8171.5399999999991</v>
      </c>
      <c r="O1605" s="13"/>
    </row>
    <row r="1606" spans="1:15" outlineLevel="2" x14ac:dyDescent="0.25">
      <c r="A1606" s="9">
        <v>1030</v>
      </c>
      <c r="B1606" s="9">
        <v>1030</v>
      </c>
      <c r="C1606" s="9" t="s">
        <v>13</v>
      </c>
      <c r="D1606" s="9">
        <v>640040</v>
      </c>
      <c r="E1606" s="10" t="s">
        <v>653</v>
      </c>
      <c r="F1606" s="9">
        <v>175110401</v>
      </c>
      <c r="H1606" s="9" t="s">
        <v>15</v>
      </c>
      <c r="I1606" s="9">
        <v>904.08000000000015</v>
      </c>
      <c r="J1606" s="9" t="s">
        <v>16</v>
      </c>
      <c r="K1606" s="9">
        <v>5</v>
      </c>
      <c r="L1606" s="9">
        <v>666</v>
      </c>
      <c r="M1606" s="9">
        <v>2</v>
      </c>
      <c r="N1606" s="11">
        <f t="shared" si="25"/>
        <v>904.08000000000015</v>
      </c>
      <c r="O1606" s="12"/>
    </row>
    <row r="1607" spans="1:15" outlineLevel="2" x14ac:dyDescent="0.25">
      <c r="A1607" s="9">
        <v>1030</v>
      </c>
      <c r="B1607" s="9">
        <v>1030</v>
      </c>
      <c r="C1607" s="9" t="s">
        <v>13</v>
      </c>
      <c r="D1607" s="9">
        <v>640040</v>
      </c>
      <c r="E1607" s="10" t="s">
        <v>653</v>
      </c>
      <c r="F1607" s="9">
        <v>875110400</v>
      </c>
      <c r="H1607" s="9" t="s">
        <v>15</v>
      </c>
      <c r="I1607" s="9">
        <v>1114.56</v>
      </c>
      <c r="J1607" s="9" t="s">
        <v>16</v>
      </c>
      <c r="K1607" s="9">
        <v>5</v>
      </c>
      <c r="L1607" s="9">
        <v>667</v>
      </c>
      <c r="M1607" s="9">
        <v>2</v>
      </c>
      <c r="N1607" s="11">
        <f t="shared" si="25"/>
        <v>1114.56</v>
      </c>
      <c r="O1607" s="12"/>
    </row>
    <row r="1608" spans="1:15" outlineLevel="1" x14ac:dyDescent="0.25">
      <c r="A1608" s="9">
        <v>1030</v>
      </c>
      <c r="B1608" s="9">
        <v>1030</v>
      </c>
      <c r="C1608" s="9" t="s">
        <v>13</v>
      </c>
      <c r="D1608" s="9">
        <v>212800</v>
      </c>
      <c r="E1608" s="10" t="s">
        <v>653</v>
      </c>
      <c r="H1608" s="9" t="s">
        <v>17</v>
      </c>
      <c r="I1608" s="9">
        <v>16684.23</v>
      </c>
      <c r="J1608" s="9" t="s">
        <v>18</v>
      </c>
      <c r="K1608" s="9">
        <v>5</v>
      </c>
      <c r="L1608" s="9">
        <v>668</v>
      </c>
      <c r="M1608" s="9">
        <v>2</v>
      </c>
      <c r="N1608" s="11">
        <f t="shared" si="25"/>
        <v>-16684.23</v>
      </c>
      <c r="O1608" s="13"/>
    </row>
    <row r="1609" spans="1:15" outlineLevel="2" x14ac:dyDescent="0.25">
      <c r="A1609" s="9">
        <v>1030</v>
      </c>
      <c r="B1609" s="9">
        <v>1030</v>
      </c>
      <c r="C1609" s="9" t="s">
        <v>13</v>
      </c>
      <c r="D1609" s="9">
        <v>640040</v>
      </c>
      <c r="E1609" s="10" t="s">
        <v>654</v>
      </c>
      <c r="F1609" s="9">
        <v>175011000</v>
      </c>
      <c r="H1609" s="9" t="s">
        <v>15</v>
      </c>
      <c r="I1609" s="9">
        <v>56313.539999999986</v>
      </c>
      <c r="J1609" s="9" t="s">
        <v>16</v>
      </c>
      <c r="K1609" s="9">
        <v>5</v>
      </c>
      <c r="L1609" s="9">
        <v>669</v>
      </c>
      <c r="M1609" s="9">
        <v>2</v>
      </c>
      <c r="N1609" s="11">
        <f t="shared" si="25"/>
        <v>56313.539999999986</v>
      </c>
      <c r="O1609" s="12"/>
    </row>
    <row r="1610" spans="1:15" outlineLevel="2" x14ac:dyDescent="0.25">
      <c r="A1610" s="9">
        <v>1030</v>
      </c>
      <c r="B1610" s="9">
        <v>1030</v>
      </c>
      <c r="C1610" s="9" t="s">
        <v>13</v>
      </c>
      <c r="D1610" s="9">
        <v>640040</v>
      </c>
      <c r="E1610" s="10" t="s">
        <v>654</v>
      </c>
      <c r="F1610" s="9">
        <v>175111000</v>
      </c>
      <c r="H1610" s="9" t="s">
        <v>15</v>
      </c>
      <c r="I1610" s="9">
        <v>7939.0899999999983</v>
      </c>
      <c r="J1610" s="9" t="s">
        <v>16</v>
      </c>
      <c r="K1610" s="9">
        <v>5</v>
      </c>
      <c r="L1610" s="9">
        <v>670</v>
      </c>
      <c r="M1610" s="9">
        <v>2</v>
      </c>
      <c r="N1610" s="11">
        <f t="shared" si="25"/>
        <v>7939.0899999999983</v>
      </c>
      <c r="O1610" s="12"/>
    </row>
    <row r="1611" spans="1:15" outlineLevel="2" x14ac:dyDescent="0.25">
      <c r="A1611" s="9">
        <v>1030</v>
      </c>
      <c r="B1611" s="9">
        <v>1030</v>
      </c>
      <c r="C1611" s="9" t="s">
        <v>13</v>
      </c>
      <c r="D1611" s="9">
        <v>640040</v>
      </c>
      <c r="E1611" s="10" t="s">
        <v>654</v>
      </c>
      <c r="F1611" s="9">
        <v>175111001</v>
      </c>
      <c r="H1611" s="9" t="s">
        <v>15</v>
      </c>
      <c r="I1611" s="9">
        <v>1121.8799999999999</v>
      </c>
      <c r="J1611" s="9" t="s">
        <v>16</v>
      </c>
      <c r="K1611" s="9">
        <v>5</v>
      </c>
      <c r="L1611" s="9">
        <v>671</v>
      </c>
      <c r="M1611" s="9">
        <v>2</v>
      </c>
      <c r="N1611" s="11">
        <f t="shared" si="25"/>
        <v>1121.8799999999999</v>
      </c>
      <c r="O1611" s="12"/>
    </row>
    <row r="1612" spans="1:15" outlineLevel="2" x14ac:dyDescent="0.25">
      <c r="A1612" s="9">
        <v>1030</v>
      </c>
      <c r="B1612" s="9">
        <v>1030</v>
      </c>
      <c r="C1612" s="9" t="s">
        <v>13</v>
      </c>
      <c r="D1612" s="9">
        <v>640040</v>
      </c>
      <c r="E1612" s="10" t="s">
        <v>654</v>
      </c>
      <c r="F1612" s="9">
        <v>875111000</v>
      </c>
      <c r="H1612" s="9" t="s">
        <v>15</v>
      </c>
      <c r="I1612" s="9">
        <v>1625.06</v>
      </c>
      <c r="J1612" s="9" t="s">
        <v>16</v>
      </c>
      <c r="K1612" s="9">
        <v>5</v>
      </c>
      <c r="L1612" s="9">
        <v>672</v>
      </c>
      <c r="M1612" s="9">
        <v>2</v>
      </c>
      <c r="N1612" s="11">
        <f t="shared" si="25"/>
        <v>1625.06</v>
      </c>
      <c r="O1612" s="13"/>
    </row>
    <row r="1613" spans="1:15" outlineLevel="1" x14ac:dyDescent="0.25">
      <c r="A1613" s="9">
        <v>1030</v>
      </c>
      <c r="B1613" s="9">
        <v>1030</v>
      </c>
      <c r="C1613" s="9" t="s">
        <v>13</v>
      </c>
      <c r="D1613" s="9">
        <v>212800</v>
      </c>
      <c r="E1613" s="10" t="s">
        <v>654</v>
      </c>
      <c r="H1613" s="9" t="s">
        <v>17</v>
      </c>
      <c r="I1613" s="9">
        <v>66999.569999999978</v>
      </c>
      <c r="J1613" s="9" t="s">
        <v>18</v>
      </c>
      <c r="K1613" s="9">
        <v>5</v>
      </c>
      <c r="L1613" s="9">
        <v>673</v>
      </c>
      <c r="M1613" s="9">
        <v>2</v>
      </c>
      <c r="N1613" s="11">
        <f t="shared" si="25"/>
        <v>-66999.569999999978</v>
      </c>
      <c r="O1613" s="12"/>
    </row>
    <row r="1614" spans="1:15" outlineLevel="2" x14ac:dyDescent="0.25">
      <c r="A1614" s="9">
        <v>1030</v>
      </c>
      <c r="B1614" s="9">
        <v>1030</v>
      </c>
      <c r="C1614" s="9" t="s">
        <v>13</v>
      </c>
      <c r="D1614" s="9">
        <v>640040</v>
      </c>
      <c r="E1614" s="10" t="s">
        <v>655</v>
      </c>
      <c r="F1614" s="9">
        <v>175011500</v>
      </c>
      <c r="H1614" s="9" t="s">
        <v>15</v>
      </c>
      <c r="I1614" s="9">
        <v>4436.7700000000004</v>
      </c>
      <c r="J1614" s="9" t="s">
        <v>16</v>
      </c>
      <c r="K1614" s="9">
        <v>5</v>
      </c>
      <c r="L1614" s="9">
        <v>674</v>
      </c>
      <c r="M1614" s="9">
        <v>2</v>
      </c>
      <c r="N1614" s="11">
        <f t="shared" si="25"/>
        <v>4436.7700000000004</v>
      </c>
      <c r="O1614" s="12"/>
    </row>
    <row r="1615" spans="1:15" outlineLevel="2" x14ac:dyDescent="0.25">
      <c r="A1615" s="9">
        <v>1030</v>
      </c>
      <c r="B1615" s="9">
        <v>1030</v>
      </c>
      <c r="C1615" s="9" t="s">
        <v>13</v>
      </c>
      <c r="D1615" s="9">
        <v>640040</v>
      </c>
      <c r="E1615" s="10" t="s">
        <v>655</v>
      </c>
      <c r="F1615" s="9">
        <v>175111500</v>
      </c>
      <c r="H1615" s="9" t="s">
        <v>15</v>
      </c>
      <c r="I1615" s="9">
        <v>5804.66</v>
      </c>
      <c r="J1615" s="9" t="s">
        <v>16</v>
      </c>
      <c r="K1615" s="9">
        <v>5</v>
      </c>
      <c r="L1615" s="9">
        <v>675</v>
      </c>
      <c r="M1615" s="9">
        <v>2</v>
      </c>
      <c r="N1615" s="11">
        <f t="shared" si="25"/>
        <v>5804.66</v>
      </c>
      <c r="O1615" s="12"/>
    </row>
    <row r="1616" spans="1:15" outlineLevel="2" x14ac:dyDescent="0.25">
      <c r="A1616" s="9">
        <v>1030</v>
      </c>
      <c r="B1616" s="9">
        <v>1030</v>
      </c>
      <c r="C1616" s="9" t="s">
        <v>13</v>
      </c>
      <c r="D1616" s="9">
        <v>640040</v>
      </c>
      <c r="E1616" s="10" t="s">
        <v>655</v>
      </c>
      <c r="F1616" s="9">
        <v>175111501</v>
      </c>
      <c r="H1616" s="9" t="s">
        <v>15</v>
      </c>
      <c r="I1616" s="9">
        <v>225.06000000000003</v>
      </c>
      <c r="J1616" s="9" t="s">
        <v>16</v>
      </c>
      <c r="K1616" s="9">
        <v>5</v>
      </c>
      <c r="L1616" s="9">
        <v>676</v>
      </c>
      <c r="M1616" s="9">
        <v>2</v>
      </c>
      <c r="N1616" s="11">
        <f t="shared" si="25"/>
        <v>225.06000000000003</v>
      </c>
      <c r="O1616" s="13"/>
    </row>
    <row r="1617" spans="1:15" outlineLevel="2" x14ac:dyDescent="0.25">
      <c r="A1617" s="9">
        <v>1030</v>
      </c>
      <c r="B1617" s="9">
        <v>1030</v>
      </c>
      <c r="C1617" s="9" t="s">
        <v>13</v>
      </c>
      <c r="D1617" s="9">
        <v>640040</v>
      </c>
      <c r="E1617" s="10" t="s">
        <v>655</v>
      </c>
      <c r="F1617" s="9">
        <v>875111500</v>
      </c>
      <c r="H1617" s="9" t="s">
        <v>15</v>
      </c>
      <c r="I1617" s="9">
        <v>543.52</v>
      </c>
      <c r="J1617" s="9" t="s">
        <v>16</v>
      </c>
      <c r="K1617" s="9">
        <v>5</v>
      </c>
      <c r="L1617" s="9">
        <v>677</v>
      </c>
      <c r="M1617" s="9">
        <v>2</v>
      </c>
      <c r="N1617" s="11">
        <f t="shared" si="25"/>
        <v>543.52</v>
      </c>
      <c r="O1617" s="12"/>
    </row>
    <row r="1618" spans="1:15" outlineLevel="1" x14ac:dyDescent="0.25">
      <c r="A1618" s="9">
        <v>1030</v>
      </c>
      <c r="B1618" s="9">
        <v>1030</v>
      </c>
      <c r="C1618" s="9" t="s">
        <v>13</v>
      </c>
      <c r="D1618" s="9">
        <v>212800</v>
      </c>
      <c r="E1618" s="10" t="s">
        <v>655</v>
      </c>
      <c r="H1618" s="9" t="s">
        <v>17</v>
      </c>
      <c r="I1618" s="9">
        <v>11010.01</v>
      </c>
      <c r="J1618" s="9" t="s">
        <v>18</v>
      </c>
      <c r="K1618" s="9">
        <v>5</v>
      </c>
      <c r="L1618" s="9">
        <v>678</v>
      </c>
      <c r="M1618" s="9">
        <v>2</v>
      </c>
      <c r="N1618" s="11">
        <f t="shared" si="25"/>
        <v>-11010.01</v>
      </c>
      <c r="O1618" s="13"/>
    </row>
    <row r="1619" spans="1:15" outlineLevel="2" x14ac:dyDescent="0.25">
      <c r="A1619" s="9">
        <v>1030</v>
      </c>
      <c r="B1619" s="9">
        <v>1030</v>
      </c>
      <c r="C1619" s="9" t="s">
        <v>13</v>
      </c>
      <c r="D1619" s="9">
        <v>640040</v>
      </c>
      <c r="E1619" s="10" t="s">
        <v>656</v>
      </c>
      <c r="F1619" s="9">
        <v>175013200</v>
      </c>
      <c r="H1619" s="9" t="s">
        <v>15</v>
      </c>
      <c r="I1619" s="9">
        <v>13241.190000000002</v>
      </c>
      <c r="J1619" s="9" t="s">
        <v>16</v>
      </c>
      <c r="K1619" s="9">
        <v>5</v>
      </c>
      <c r="L1619" s="9">
        <v>679</v>
      </c>
      <c r="M1619" s="9">
        <v>2</v>
      </c>
      <c r="N1619" s="11">
        <f t="shared" si="25"/>
        <v>13241.190000000002</v>
      </c>
      <c r="O1619" s="12"/>
    </row>
    <row r="1620" spans="1:15" outlineLevel="2" x14ac:dyDescent="0.25">
      <c r="A1620" s="9">
        <v>1030</v>
      </c>
      <c r="B1620" s="9">
        <v>1030</v>
      </c>
      <c r="C1620" s="9" t="s">
        <v>13</v>
      </c>
      <c r="D1620" s="9">
        <v>640040</v>
      </c>
      <c r="E1620" s="10" t="s">
        <v>656</v>
      </c>
      <c r="F1620" s="9">
        <v>175113200</v>
      </c>
      <c r="H1620" s="9" t="s">
        <v>15</v>
      </c>
      <c r="I1620" s="9">
        <v>10651.160000000005</v>
      </c>
      <c r="J1620" s="9" t="s">
        <v>16</v>
      </c>
      <c r="K1620" s="9">
        <v>5</v>
      </c>
      <c r="L1620" s="9">
        <v>680</v>
      </c>
      <c r="M1620" s="9">
        <v>2</v>
      </c>
      <c r="N1620" s="11">
        <f t="shared" si="25"/>
        <v>10651.160000000005</v>
      </c>
      <c r="O1620" s="13"/>
    </row>
    <row r="1621" spans="1:15" outlineLevel="2" x14ac:dyDescent="0.25">
      <c r="A1621" s="9">
        <v>1030</v>
      </c>
      <c r="B1621" s="9">
        <v>1030</v>
      </c>
      <c r="C1621" s="9" t="s">
        <v>13</v>
      </c>
      <c r="D1621" s="9">
        <v>640040</v>
      </c>
      <c r="E1621" s="10" t="s">
        <v>656</v>
      </c>
      <c r="F1621" s="9">
        <v>175113201</v>
      </c>
      <c r="H1621" s="9" t="s">
        <v>15</v>
      </c>
      <c r="I1621" s="9">
        <v>4348.5099999999993</v>
      </c>
      <c r="J1621" s="9" t="s">
        <v>16</v>
      </c>
      <c r="K1621" s="9">
        <v>5</v>
      </c>
      <c r="L1621" s="9">
        <v>681</v>
      </c>
      <c r="M1621" s="9">
        <v>2</v>
      </c>
      <c r="N1621" s="11">
        <f t="shared" si="25"/>
        <v>4348.5099999999993</v>
      </c>
      <c r="O1621" s="12"/>
    </row>
    <row r="1622" spans="1:15" outlineLevel="2" x14ac:dyDescent="0.25">
      <c r="A1622" s="9">
        <v>1030</v>
      </c>
      <c r="B1622" s="9">
        <v>1030</v>
      </c>
      <c r="C1622" s="9" t="s">
        <v>13</v>
      </c>
      <c r="D1622" s="9">
        <v>640040</v>
      </c>
      <c r="E1622" s="10" t="s">
        <v>656</v>
      </c>
      <c r="F1622" s="9">
        <v>875113200</v>
      </c>
      <c r="H1622" s="9" t="s">
        <v>15</v>
      </c>
      <c r="I1622" s="9">
        <v>528.34</v>
      </c>
      <c r="J1622" s="9" t="s">
        <v>16</v>
      </c>
      <c r="K1622" s="9">
        <v>5</v>
      </c>
      <c r="L1622" s="9">
        <v>682</v>
      </c>
      <c r="M1622" s="9">
        <v>2</v>
      </c>
      <c r="N1622" s="11">
        <f t="shared" si="25"/>
        <v>528.34</v>
      </c>
      <c r="O1622" s="13"/>
    </row>
    <row r="1623" spans="1:15" outlineLevel="1" x14ac:dyDescent="0.25">
      <c r="A1623" s="9">
        <v>1030</v>
      </c>
      <c r="B1623" s="9">
        <v>1030</v>
      </c>
      <c r="C1623" s="9" t="s">
        <v>13</v>
      </c>
      <c r="D1623" s="9">
        <v>212800</v>
      </c>
      <c r="E1623" s="10" t="s">
        <v>656</v>
      </c>
      <c r="H1623" s="9" t="s">
        <v>17</v>
      </c>
      <c r="I1623" s="9">
        <v>28769.200000000004</v>
      </c>
      <c r="J1623" s="9" t="s">
        <v>18</v>
      </c>
      <c r="K1623" s="9">
        <v>5</v>
      </c>
      <c r="L1623" s="9">
        <v>683</v>
      </c>
      <c r="M1623" s="9">
        <v>2</v>
      </c>
      <c r="N1623" s="11">
        <f t="shared" si="25"/>
        <v>-28769.200000000004</v>
      </c>
      <c r="O1623" s="12"/>
    </row>
    <row r="1624" spans="1:15" outlineLevel="2" x14ac:dyDescent="0.25">
      <c r="A1624" s="9">
        <v>1030</v>
      </c>
      <c r="B1624" s="9">
        <v>1030</v>
      </c>
      <c r="C1624" s="9" t="s">
        <v>13</v>
      </c>
      <c r="D1624" s="9">
        <v>640040</v>
      </c>
      <c r="E1624" s="10" t="s">
        <v>657</v>
      </c>
      <c r="F1624" s="9">
        <v>175013700</v>
      </c>
      <c r="H1624" s="9" t="s">
        <v>15</v>
      </c>
      <c r="I1624" s="9">
        <v>2652.6699999999992</v>
      </c>
      <c r="J1624" s="9" t="s">
        <v>16</v>
      </c>
      <c r="K1624" s="9">
        <v>5</v>
      </c>
      <c r="L1624" s="9">
        <v>684</v>
      </c>
      <c r="M1624" s="9">
        <v>2</v>
      </c>
      <c r="N1624" s="11">
        <f t="shared" si="25"/>
        <v>2652.6699999999992</v>
      </c>
      <c r="O1624" s="13"/>
    </row>
    <row r="1625" spans="1:15" outlineLevel="2" x14ac:dyDescent="0.25">
      <c r="A1625" s="9">
        <v>1030</v>
      </c>
      <c r="B1625" s="9">
        <v>1030</v>
      </c>
      <c r="C1625" s="9" t="s">
        <v>13</v>
      </c>
      <c r="D1625" s="9">
        <v>640040</v>
      </c>
      <c r="E1625" s="10" t="s">
        <v>657</v>
      </c>
      <c r="F1625" s="9">
        <v>175113700</v>
      </c>
      <c r="H1625" s="9" t="s">
        <v>15</v>
      </c>
      <c r="I1625" s="9">
        <v>1471.0099999999995</v>
      </c>
      <c r="J1625" s="9" t="s">
        <v>16</v>
      </c>
      <c r="K1625" s="9">
        <v>5</v>
      </c>
      <c r="L1625" s="9">
        <v>685</v>
      </c>
      <c r="M1625" s="9">
        <v>2</v>
      </c>
      <c r="N1625" s="11">
        <f t="shared" si="25"/>
        <v>1471.0099999999995</v>
      </c>
      <c r="O1625" s="12"/>
    </row>
    <row r="1626" spans="1:15" outlineLevel="2" x14ac:dyDescent="0.25">
      <c r="A1626" s="9">
        <v>1030</v>
      </c>
      <c r="B1626" s="9">
        <v>1030</v>
      </c>
      <c r="C1626" s="9" t="s">
        <v>13</v>
      </c>
      <c r="D1626" s="9">
        <v>640040</v>
      </c>
      <c r="E1626" s="10" t="s">
        <v>657</v>
      </c>
      <c r="F1626" s="9">
        <v>175113701</v>
      </c>
      <c r="H1626" s="9" t="s">
        <v>15</v>
      </c>
      <c r="I1626" s="9">
        <v>277.78000000000003</v>
      </c>
      <c r="J1626" s="9" t="s">
        <v>16</v>
      </c>
      <c r="K1626" s="9">
        <v>5</v>
      </c>
      <c r="L1626" s="9">
        <v>686</v>
      </c>
      <c r="M1626" s="9">
        <v>2</v>
      </c>
      <c r="N1626" s="11">
        <f t="shared" si="25"/>
        <v>277.78000000000003</v>
      </c>
      <c r="O1626" s="13"/>
    </row>
    <row r="1627" spans="1:15" outlineLevel="2" x14ac:dyDescent="0.25">
      <c r="A1627" s="9">
        <v>1030</v>
      </c>
      <c r="B1627" s="9">
        <v>1030</v>
      </c>
      <c r="C1627" s="9" t="s">
        <v>13</v>
      </c>
      <c r="D1627" s="9">
        <v>640040</v>
      </c>
      <c r="E1627" s="10" t="s">
        <v>657</v>
      </c>
      <c r="F1627" s="9">
        <v>875113700</v>
      </c>
      <c r="H1627" s="9" t="s">
        <v>15</v>
      </c>
      <c r="I1627" s="9">
        <v>265.16000000000003</v>
      </c>
      <c r="J1627" s="9" t="s">
        <v>16</v>
      </c>
      <c r="K1627" s="9">
        <v>5</v>
      </c>
      <c r="L1627" s="9">
        <v>687</v>
      </c>
      <c r="M1627" s="9">
        <v>2</v>
      </c>
      <c r="N1627" s="11">
        <f t="shared" si="25"/>
        <v>265.16000000000003</v>
      </c>
      <c r="O1627" s="12"/>
    </row>
    <row r="1628" spans="1:15" outlineLevel="1" x14ac:dyDescent="0.25">
      <c r="A1628" s="9">
        <v>1030</v>
      </c>
      <c r="B1628" s="9">
        <v>1030</v>
      </c>
      <c r="C1628" s="9" t="s">
        <v>13</v>
      </c>
      <c r="D1628" s="9">
        <v>212800</v>
      </c>
      <c r="E1628" s="10" t="s">
        <v>657</v>
      </c>
      <c r="H1628" s="9" t="s">
        <v>17</v>
      </c>
      <c r="I1628" s="9">
        <v>4666.6199999999981</v>
      </c>
      <c r="J1628" s="9" t="s">
        <v>18</v>
      </c>
      <c r="K1628" s="9">
        <v>5</v>
      </c>
      <c r="L1628" s="9">
        <v>688</v>
      </c>
      <c r="M1628" s="9">
        <v>2</v>
      </c>
      <c r="N1628" s="11">
        <f t="shared" si="25"/>
        <v>-4666.6199999999981</v>
      </c>
      <c r="O1628" s="12"/>
    </row>
    <row r="1629" spans="1:15" outlineLevel="2" x14ac:dyDescent="0.25">
      <c r="A1629" s="9">
        <v>1030</v>
      </c>
      <c r="B1629" s="9">
        <v>1030</v>
      </c>
      <c r="C1629" s="9" t="s">
        <v>13</v>
      </c>
      <c r="D1629" s="9">
        <v>640040</v>
      </c>
      <c r="E1629" s="10" t="s">
        <v>658</v>
      </c>
      <c r="F1629" s="9">
        <v>175315800</v>
      </c>
      <c r="H1629" s="9" t="s">
        <v>15</v>
      </c>
      <c r="I1629" s="9">
        <v>4152.6100000000006</v>
      </c>
      <c r="J1629" s="9" t="s">
        <v>16</v>
      </c>
      <c r="K1629" s="9">
        <v>5</v>
      </c>
      <c r="L1629" s="9">
        <v>689</v>
      </c>
      <c r="M1629" s="9">
        <v>2</v>
      </c>
      <c r="N1629" s="11">
        <f t="shared" si="25"/>
        <v>4152.6100000000006</v>
      </c>
      <c r="O1629" s="13"/>
    </row>
    <row r="1630" spans="1:15" outlineLevel="2" x14ac:dyDescent="0.25">
      <c r="A1630" s="9">
        <v>1030</v>
      </c>
      <c r="B1630" s="9">
        <v>1030</v>
      </c>
      <c r="C1630" s="9" t="s">
        <v>13</v>
      </c>
      <c r="D1630" s="9">
        <v>640040</v>
      </c>
      <c r="E1630" s="10" t="s">
        <v>658</v>
      </c>
      <c r="F1630" s="9">
        <v>575115800</v>
      </c>
      <c r="H1630" s="9" t="s">
        <v>15</v>
      </c>
      <c r="I1630" s="9">
        <v>631.29999999999995</v>
      </c>
      <c r="J1630" s="9" t="s">
        <v>16</v>
      </c>
      <c r="K1630" s="9">
        <v>5</v>
      </c>
      <c r="L1630" s="9">
        <v>690</v>
      </c>
      <c r="M1630" s="9">
        <v>2</v>
      </c>
      <c r="N1630" s="11">
        <f t="shared" si="25"/>
        <v>631.29999999999995</v>
      </c>
      <c r="O1630" s="12"/>
    </row>
    <row r="1631" spans="1:15" outlineLevel="2" x14ac:dyDescent="0.25">
      <c r="A1631" s="9">
        <v>1030</v>
      </c>
      <c r="B1631" s="9">
        <v>1030</v>
      </c>
      <c r="C1631" s="9" t="s">
        <v>13</v>
      </c>
      <c r="D1631" s="9">
        <v>640040</v>
      </c>
      <c r="E1631" s="10" t="s">
        <v>658</v>
      </c>
      <c r="F1631" s="9">
        <v>575115801</v>
      </c>
      <c r="H1631" s="9" t="s">
        <v>15</v>
      </c>
      <c r="I1631" s="9">
        <v>154.02000000000001</v>
      </c>
      <c r="J1631" s="9" t="s">
        <v>16</v>
      </c>
      <c r="K1631" s="9">
        <v>5</v>
      </c>
      <c r="L1631" s="9">
        <v>691</v>
      </c>
      <c r="M1631" s="9">
        <v>2</v>
      </c>
      <c r="N1631" s="11">
        <f t="shared" si="25"/>
        <v>154.02000000000001</v>
      </c>
      <c r="O1631" s="13"/>
    </row>
    <row r="1632" spans="1:15" outlineLevel="2" x14ac:dyDescent="0.25">
      <c r="A1632" s="9">
        <v>1030</v>
      </c>
      <c r="B1632" s="9">
        <v>1030</v>
      </c>
      <c r="C1632" s="9" t="s">
        <v>13</v>
      </c>
      <c r="D1632" s="9">
        <v>640040</v>
      </c>
      <c r="E1632" s="10" t="s">
        <v>658</v>
      </c>
      <c r="F1632" s="9">
        <v>575115803</v>
      </c>
      <c r="H1632" s="9" t="s">
        <v>15</v>
      </c>
      <c r="I1632" s="9">
        <v>1644.3799999999999</v>
      </c>
      <c r="J1632" s="9" t="s">
        <v>16</v>
      </c>
      <c r="K1632" s="9">
        <v>5</v>
      </c>
      <c r="L1632" s="9">
        <v>692</v>
      </c>
      <c r="M1632" s="9">
        <v>2</v>
      </c>
      <c r="N1632" s="11">
        <f t="shared" si="25"/>
        <v>1644.3799999999999</v>
      </c>
      <c r="O1632" s="12"/>
    </row>
    <row r="1633" spans="1:15" outlineLevel="1" x14ac:dyDescent="0.25">
      <c r="A1633" s="9">
        <v>1030</v>
      </c>
      <c r="B1633" s="9">
        <v>1030</v>
      </c>
      <c r="C1633" s="9" t="s">
        <v>13</v>
      </c>
      <c r="D1633" s="9">
        <v>212800</v>
      </c>
      <c r="E1633" s="10" t="s">
        <v>658</v>
      </c>
      <c r="H1633" s="9" t="s">
        <v>17</v>
      </c>
      <c r="I1633" s="9">
        <v>6582.3100000000013</v>
      </c>
      <c r="J1633" s="9" t="s">
        <v>18</v>
      </c>
      <c r="K1633" s="9">
        <v>5</v>
      </c>
      <c r="L1633" s="9">
        <v>693</v>
      </c>
      <c r="M1633" s="9">
        <v>2</v>
      </c>
      <c r="N1633" s="11">
        <f t="shared" si="25"/>
        <v>-6582.3100000000013</v>
      </c>
      <c r="O1633" s="12"/>
    </row>
    <row r="1634" spans="1:15" outlineLevel="2" x14ac:dyDescent="0.25">
      <c r="A1634" s="9">
        <v>1030</v>
      </c>
      <c r="B1634" s="9">
        <v>1030</v>
      </c>
      <c r="C1634" s="9" t="s">
        <v>13</v>
      </c>
      <c r="D1634" s="9">
        <v>640040</v>
      </c>
      <c r="E1634" s="10" t="s">
        <v>659</v>
      </c>
      <c r="F1634" s="9">
        <v>175319500</v>
      </c>
      <c r="H1634" s="9" t="s">
        <v>15</v>
      </c>
      <c r="I1634" s="9">
        <v>1793.7400000000002</v>
      </c>
      <c r="J1634" s="9" t="s">
        <v>16</v>
      </c>
      <c r="K1634" s="9">
        <v>5</v>
      </c>
      <c r="L1634" s="9">
        <v>694</v>
      </c>
      <c r="M1634" s="9">
        <v>2</v>
      </c>
      <c r="N1634" s="11">
        <f t="shared" si="25"/>
        <v>1793.7400000000002</v>
      </c>
      <c r="O1634" s="13"/>
    </row>
    <row r="1635" spans="1:15" outlineLevel="2" x14ac:dyDescent="0.25">
      <c r="A1635" s="9">
        <v>1030</v>
      </c>
      <c r="B1635" s="9">
        <v>1030</v>
      </c>
      <c r="C1635" s="9" t="s">
        <v>13</v>
      </c>
      <c r="D1635" s="9">
        <v>640040</v>
      </c>
      <c r="E1635" s="10" t="s">
        <v>659</v>
      </c>
      <c r="F1635" s="9">
        <v>175319502</v>
      </c>
      <c r="H1635" s="9" t="s">
        <v>15</v>
      </c>
      <c r="I1635" s="9">
        <v>3758.5299999999997</v>
      </c>
      <c r="J1635" s="9" t="s">
        <v>16</v>
      </c>
      <c r="K1635" s="9">
        <v>5</v>
      </c>
      <c r="L1635" s="9">
        <v>695</v>
      </c>
      <c r="M1635" s="9">
        <v>2</v>
      </c>
      <c r="N1635" s="11">
        <f t="shared" si="25"/>
        <v>3758.5299999999997</v>
      </c>
      <c r="O1635" s="12"/>
    </row>
    <row r="1636" spans="1:15" outlineLevel="2" x14ac:dyDescent="0.25">
      <c r="A1636" s="9">
        <v>1030</v>
      </c>
      <c r="B1636" s="9">
        <v>1030</v>
      </c>
      <c r="C1636" s="9" t="s">
        <v>13</v>
      </c>
      <c r="D1636" s="9">
        <v>640040</v>
      </c>
      <c r="E1636" s="10" t="s">
        <v>659</v>
      </c>
      <c r="F1636" s="9">
        <v>175319503</v>
      </c>
      <c r="H1636" s="9" t="s">
        <v>15</v>
      </c>
      <c r="I1636" s="9">
        <v>83.559999999999988</v>
      </c>
      <c r="J1636" s="9" t="s">
        <v>16</v>
      </c>
      <c r="K1636" s="9">
        <v>5</v>
      </c>
      <c r="L1636" s="9">
        <v>696</v>
      </c>
      <c r="M1636" s="9">
        <v>2</v>
      </c>
      <c r="N1636" s="11">
        <f t="shared" si="25"/>
        <v>83.559999999999988</v>
      </c>
      <c r="O1636" s="13"/>
    </row>
    <row r="1637" spans="1:15" outlineLevel="2" x14ac:dyDescent="0.25">
      <c r="A1637" s="9">
        <v>1030</v>
      </c>
      <c r="B1637" s="9">
        <v>1030</v>
      </c>
      <c r="C1637" s="9" t="s">
        <v>13</v>
      </c>
      <c r="D1637" s="9">
        <v>640040</v>
      </c>
      <c r="E1637" s="10" t="s">
        <v>659</v>
      </c>
      <c r="F1637" s="9">
        <v>175319504</v>
      </c>
      <c r="H1637" s="9" t="s">
        <v>15</v>
      </c>
      <c r="I1637" s="9">
        <v>6314.6699999999983</v>
      </c>
      <c r="J1637" s="9" t="s">
        <v>16</v>
      </c>
      <c r="K1637" s="9">
        <v>5</v>
      </c>
      <c r="L1637" s="9">
        <v>697</v>
      </c>
      <c r="M1637" s="9">
        <v>2</v>
      </c>
      <c r="N1637" s="11">
        <f t="shared" si="25"/>
        <v>6314.6699999999983</v>
      </c>
      <c r="O1637" s="12"/>
    </row>
    <row r="1638" spans="1:15" outlineLevel="1" x14ac:dyDescent="0.25">
      <c r="A1638" s="9">
        <v>1030</v>
      </c>
      <c r="B1638" s="9">
        <v>1030</v>
      </c>
      <c r="C1638" s="9" t="s">
        <v>13</v>
      </c>
      <c r="D1638" s="9">
        <v>212800</v>
      </c>
      <c r="E1638" s="10" t="s">
        <v>659</v>
      </c>
      <c r="H1638" s="9" t="s">
        <v>17</v>
      </c>
      <c r="I1638" s="9">
        <v>11950.5</v>
      </c>
      <c r="J1638" s="9" t="s">
        <v>18</v>
      </c>
      <c r="K1638" s="9">
        <v>5</v>
      </c>
      <c r="L1638" s="9">
        <v>698</v>
      </c>
      <c r="M1638" s="9">
        <v>2</v>
      </c>
      <c r="N1638" s="11">
        <f t="shared" si="25"/>
        <v>-11950.5</v>
      </c>
      <c r="O1638" s="13"/>
    </row>
    <row r="1639" spans="1:15" outlineLevel="2" x14ac:dyDescent="0.25">
      <c r="A1639" s="9">
        <v>1030</v>
      </c>
      <c r="B1639" s="9">
        <v>1030</v>
      </c>
      <c r="C1639" s="9" t="s">
        <v>13</v>
      </c>
      <c r="D1639" s="9">
        <v>640040</v>
      </c>
      <c r="E1639" s="10" t="s">
        <v>660</v>
      </c>
      <c r="F1639" s="9">
        <v>695115008</v>
      </c>
      <c r="H1639" s="9" t="s">
        <v>15</v>
      </c>
      <c r="I1639" s="9">
        <v>386.54</v>
      </c>
      <c r="J1639" s="9" t="s">
        <v>16</v>
      </c>
      <c r="K1639" s="9">
        <v>5</v>
      </c>
      <c r="L1639" s="9">
        <v>699</v>
      </c>
      <c r="M1639" s="9">
        <v>2</v>
      </c>
      <c r="N1639" s="11">
        <f t="shared" si="25"/>
        <v>386.54</v>
      </c>
      <c r="O1639" s="12"/>
    </row>
    <row r="1640" spans="1:15" outlineLevel="2" x14ac:dyDescent="0.25">
      <c r="A1640" s="9">
        <v>1030</v>
      </c>
      <c r="B1640" s="9">
        <v>1030</v>
      </c>
      <c r="C1640" s="9" t="s">
        <v>13</v>
      </c>
      <c r="D1640" s="9">
        <v>640040</v>
      </c>
      <c r="E1640" s="10" t="s">
        <v>660</v>
      </c>
      <c r="F1640" s="9">
        <v>695915005</v>
      </c>
      <c r="H1640" s="9" t="s">
        <v>15</v>
      </c>
      <c r="I1640" s="9">
        <v>87.5</v>
      </c>
      <c r="J1640" s="9" t="s">
        <v>16</v>
      </c>
      <c r="K1640" s="9">
        <v>5</v>
      </c>
      <c r="L1640" s="9">
        <v>700</v>
      </c>
      <c r="M1640" s="9">
        <v>2</v>
      </c>
      <c r="N1640" s="11">
        <f t="shared" si="25"/>
        <v>87.5</v>
      </c>
      <c r="O1640" s="12"/>
    </row>
    <row r="1641" spans="1:15" outlineLevel="1" x14ac:dyDescent="0.25">
      <c r="A1641" s="9">
        <v>1030</v>
      </c>
      <c r="B1641" s="9">
        <v>1030</v>
      </c>
      <c r="C1641" s="9" t="s">
        <v>13</v>
      </c>
      <c r="D1641" s="9">
        <v>212800</v>
      </c>
      <c r="E1641" s="10" t="s">
        <v>660</v>
      </c>
      <c r="H1641" s="9" t="s">
        <v>17</v>
      </c>
      <c r="I1641" s="9">
        <v>474.04</v>
      </c>
      <c r="J1641" s="9" t="s">
        <v>18</v>
      </c>
      <c r="K1641" s="9">
        <v>5</v>
      </c>
      <c r="L1641" s="9">
        <v>701</v>
      </c>
      <c r="M1641" s="9">
        <v>2</v>
      </c>
      <c r="N1641" s="11">
        <f t="shared" si="25"/>
        <v>-474.04</v>
      </c>
      <c r="O1641" s="12"/>
    </row>
    <row r="1642" spans="1:15" outlineLevel="2" x14ac:dyDescent="0.25">
      <c r="A1642" s="9">
        <v>1060</v>
      </c>
      <c r="B1642" s="9">
        <v>1060</v>
      </c>
      <c r="C1642" s="9" t="s">
        <v>13</v>
      </c>
      <c r="D1642" s="9">
        <v>640040</v>
      </c>
      <c r="E1642" s="10" t="s">
        <v>660</v>
      </c>
      <c r="F1642" s="9">
        <v>695115000</v>
      </c>
      <c r="H1642" s="9" t="s">
        <v>15</v>
      </c>
      <c r="I1642" s="9">
        <v>117.45</v>
      </c>
      <c r="J1642" s="9" t="s">
        <v>16</v>
      </c>
      <c r="K1642" s="9">
        <v>5</v>
      </c>
      <c r="L1642" s="9">
        <v>702</v>
      </c>
      <c r="M1642" s="9">
        <v>2</v>
      </c>
      <c r="N1642" s="11">
        <f t="shared" si="25"/>
        <v>117.45</v>
      </c>
      <c r="O1642" s="13"/>
    </row>
    <row r="1643" spans="1:15" outlineLevel="1" x14ac:dyDescent="0.25">
      <c r="A1643" s="9">
        <v>1060</v>
      </c>
      <c r="B1643" s="9">
        <v>1060</v>
      </c>
      <c r="C1643" s="9" t="s">
        <v>13</v>
      </c>
      <c r="D1643" s="9">
        <v>212800</v>
      </c>
      <c r="E1643" s="10" t="s">
        <v>660</v>
      </c>
      <c r="H1643" s="9" t="s">
        <v>17</v>
      </c>
      <c r="I1643" s="9">
        <v>117.45</v>
      </c>
      <c r="J1643" s="9" t="s">
        <v>18</v>
      </c>
      <c r="K1643" s="9">
        <v>5</v>
      </c>
      <c r="L1643" s="9">
        <v>703</v>
      </c>
      <c r="M1643" s="9">
        <v>2</v>
      </c>
      <c r="N1643" s="11">
        <f t="shared" si="25"/>
        <v>-117.45</v>
      </c>
      <c r="O1643" s="12"/>
    </row>
    <row r="1644" spans="1:15" outlineLevel="2" x14ac:dyDescent="0.25">
      <c r="A1644" s="9">
        <v>1030</v>
      </c>
      <c r="B1644" s="9">
        <v>1030</v>
      </c>
      <c r="C1644" s="9" t="s">
        <v>13</v>
      </c>
      <c r="D1644" s="9">
        <v>640040</v>
      </c>
      <c r="E1644" s="10" t="s">
        <v>661</v>
      </c>
      <c r="F1644" s="9">
        <v>120115924</v>
      </c>
      <c r="H1644" s="9" t="s">
        <v>15</v>
      </c>
      <c r="I1644" s="9">
        <v>1017.5900000000001</v>
      </c>
      <c r="J1644" s="9" t="s">
        <v>16</v>
      </c>
      <c r="K1644" s="9">
        <v>6</v>
      </c>
      <c r="L1644" s="9">
        <v>704</v>
      </c>
      <c r="M1644" s="9">
        <v>2</v>
      </c>
      <c r="N1644" s="11">
        <f t="shared" si="25"/>
        <v>1017.5900000000001</v>
      </c>
      <c r="O1644" s="12"/>
    </row>
    <row r="1645" spans="1:15" outlineLevel="2" x14ac:dyDescent="0.25">
      <c r="A1645" s="9">
        <v>1030</v>
      </c>
      <c r="B1645" s="9">
        <v>1030</v>
      </c>
      <c r="C1645" s="9" t="s">
        <v>13</v>
      </c>
      <c r="D1645" s="9">
        <v>640040</v>
      </c>
      <c r="E1645" s="10" t="s">
        <v>661</v>
      </c>
      <c r="F1645" s="9">
        <v>120115925</v>
      </c>
      <c r="H1645" s="9" t="s">
        <v>15</v>
      </c>
      <c r="I1645" s="9">
        <v>287.90000000000003</v>
      </c>
      <c r="J1645" s="9" t="s">
        <v>16</v>
      </c>
      <c r="K1645" s="9">
        <v>6</v>
      </c>
      <c r="L1645" s="9">
        <v>705</v>
      </c>
      <c r="M1645" s="9">
        <v>2</v>
      </c>
      <c r="N1645" s="11">
        <f t="shared" si="25"/>
        <v>287.90000000000003</v>
      </c>
      <c r="O1645" s="13"/>
    </row>
    <row r="1646" spans="1:15" outlineLevel="2" x14ac:dyDescent="0.25">
      <c r="A1646" s="9">
        <v>1030</v>
      </c>
      <c r="B1646" s="9">
        <v>1030</v>
      </c>
      <c r="C1646" s="9" t="s">
        <v>13</v>
      </c>
      <c r="D1646" s="9">
        <v>640040</v>
      </c>
      <c r="E1646" s="10" t="s">
        <v>661</v>
      </c>
      <c r="F1646" s="9">
        <v>220115900</v>
      </c>
      <c r="H1646" s="9" t="s">
        <v>15</v>
      </c>
      <c r="I1646" s="9">
        <v>149.69999999999999</v>
      </c>
      <c r="J1646" s="9" t="s">
        <v>16</v>
      </c>
      <c r="K1646" s="9">
        <v>6</v>
      </c>
      <c r="L1646" s="9">
        <v>706</v>
      </c>
      <c r="M1646" s="9">
        <v>2</v>
      </c>
      <c r="N1646" s="11">
        <f t="shared" si="25"/>
        <v>149.69999999999999</v>
      </c>
      <c r="O1646" s="12"/>
    </row>
    <row r="1647" spans="1:15" outlineLevel="2" x14ac:dyDescent="0.25">
      <c r="A1647" s="9">
        <v>1030</v>
      </c>
      <c r="B1647" s="9">
        <v>1030</v>
      </c>
      <c r="C1647" s="9" t="s">
        <v>13</v>
      </c>
      <c r="D1647" s="9">
        <v>640040</v>
      </c>
      <c r="E1647" s="10" t="s">
        <v>661</v>
      </c>
      <c r="F1647" s="9">
        <v>820015924</v>
      </c>
      <c r="H1647" s="9" t="s">
        <v>15</v>
      </c>
      <c r="I1647" s="9">
        <v>660.61</v>
      </c>
      <c r="J1647" s="9" t="s">
        <v>16</v>
      </c>
      <c r="K1647" s="9">
        <v>6</v>
      </c>
      <c r="L1647" s="9">
        <v>707</v>
      </c>
      <c r="M1647" s="9">
        <v>2</v>
      </c>
      <c r="N1647" s="11">
        <f t="shared" si="25"/>
        <v>660.61</v>
      </c>
      <c r="O1647" s="13"/>
    </row>
    <row r="1648" spans="1:15" outlineLevel="2" x14ac:dyDescent="0.25">
      <c r="A1648" s="9">
        <v>1030</v>
      </c>
      <c r="B1648" s="9">
        <v>1030</v>
      </c>
      <c r="C1648" s="9" t="s">
        <v>13</v>
      </c>
      <c r="D1648" s="9">
        <v>640040</v>
      </c>
      <c r="E1648" s="10" t="s">
        <v>661</v>
      </c>
      <c r="F1648" s="9">
        <v>820015925</v>
      </c>
      <c r="H1648" s="9" t="s">
        <v>15</v>
      </c>
      <c r="I1648" s="9">
        <v>63.46</v>
      </c>
      <c r="J1648" s="9" t="s">
        <v>16</v>
      </c>
      <c r="K1648" s="9">
        <v>6</v>
      </c>
      <c r="L1648" s="9">
        <v>708</v>
      </c>
      <c r="M1648" s="9">
        <v>2</v>
      </c>
      <c r="N1648" s="11">
        <f t="shared" si="25"/>
        <v>63.46</v>
      </c>
      <c r="O1648" s="12"/>
    </row>
    <row r="1649" spans="1:15" outlineLevel="1" x14ac:dyDescent="0.25">
      <c r="A1649" s="9">
        <v>1030</v>
      </c>
      <c r="B1649" s="9">
        <v>1030</v>
      </c>
      <c r="C1649" s="9" t="s">
        <v>13</v>
      </c>
      <c r="D1649" s="9">
        <v>212800</v>
      </c>
      <c r="E1649" s="10" t="s">
        <v>661</v>
      </c>
      <c r="H1649" s="9" t="s">
        <v>17</v>
      </c>
      <c r="I1649" s="9">
        <v>2179.2600000000002</v>
      </c>
      <c r="J1649" s="9" t="s">
        <v>18</v>
      </c>
      <c r="K1649" s="9">
        <v>6</v>
      </c>
      <c r="L1649" s="9">
        <v>709</v>
      </c>
      <c r="M1649" s="9">
        <v>2</v>
      </c>
      <c r="N1649" s="11">
        <f t="shared" si="25"/>
        <v>-2179.2600000000002</v>
      </c>
      <c r="O1649" s="12"/>
    </row>
    <row r="1650" spans="1:15" outlineLevel="2" x14ac:dyDescent="0.25">
      <c r="A1650" s="9">
        <v>1030</v>
      </c>
      <c r="B1650" s="9">
        <v>1030</v>
      </c>
      <c r="C1650" s="9" t="s">
        <v>13</v>
      </c>
      <c r="D1650" s="9">
        <v>640040</v>
      </c>
      <c r="E1650" s="10" t="s">
        <v>662</v>
      </c>
      <c r="F1650" s="9">
        <v>120042100</v>
      </c>
      <c r="H1650" s="9" t="s">
        <v>15</v>
      </c>
      <c r="I1650" s="9">
        <v>384.28999999999996</v>
      </c>
      <c r="J1650" s="9" t="s">
        <v>16</v>
      </c>
      <c r="K1650" s="9">
        <v>6</v>
      </c>
      <c r="L1650" s="9">
        <v>710</v>
      </c>
      <c r="M1650" s="9">
        <v>2</v>
      </c>
      <c r="N1650" s="11">
        <f t="shared" si="25"/>
        <v>384.28999999999996</v>
      </c>
      <c r="O1650" s="13"/>
    </row>
    <row r="1651" spans="1:15" outlineLevel="2" x14ac:dyDescent="0.25">
      <c r="A1651" s="9">
        <v>1030</v>
      </c>
      <c r="B1651" s="9">
        <v>1030</v>
      </c>
      <c r="C1651" s="9" t="s">
        <v>13</v>
      </c>
      <c r="D1651" s="9">
        <v>640040</v>
      </c>
      <c r="E1651" s="10" t="s">
        <v>662</v>
      </c>
      <c r="F1651" s="9">
        <v>120142101</v>
      </c>
      <c r="H1651" s="9" t="s">
        <v>15</v>
      </c>
      <c r="I1651" s="9">
        <v>1477.3600000000001</v>
      </c>
      <c r="J1651" s="9" t="s">
        <v>16</v>
      </c>
      <c r="K1651" s="9">
        <v>6</v>
      </c>
      <c r="L1651" s="9">
        <v>711</v>
      </c>
      <c r="M1651" s="9">
        <v>2</v>
      </c>
      <c r="N1651" s="11">
        <f t="shared" si="25"/>
        <v>1477.3600000000001</v>
      </c>
      <c r="O1651" s="12"/>
    </row>
    <row r="1652" spans="1:15" outlineLevel="2" x14ac:dyDescent="0.25">
      <c r="A1652" s="9">
        <v>1030</v>
      </c>
      <c r="B1652" s="9">
        <v>1030</v>
      </c>
      <c r="C1652" s="9" t="s">
        <v>13</v>
      </c>
      <c r="D1652" s="9">
        <v>640040</v>
      </c>
      <c r="E1652" s="10" t="s">
        <v>662</v>
      </c>
      <c r="F1652" s="9">
        <v>120142103</v>
      </c>
      <c r="H1652" s="9" t="s">
        <v>15</v>
      </c>
      <c r="I1652" s="9">
        <v>1964.74</v>
      </c>
      <c r="J1652" s="9" t="s">
        <v>16</v>
      </c>
      <c r="K1652" s="9">
        <v>6</v>
      </c>
      <c r="L1652" s="9">
        <v>712</v>
      </c>
      <c r="M1652" s="9">
        <v>2</v>
      </c>
      <c r="N1652" s="11">
        <f t="shared" si="25"/>
        <v>1964.74</v>
      </c>
      <c r="O1652" s="13"/>
    </row>
    <row r="1653" spans="1:15" outlineLevel="2" x14ac:dyDescent="0.25">
      <c r="A1653" s="9">
        <v>1030</v>
      </c>
      <c r="B1653" s="9">
        <v>1030</v>
      </c>
      <c r="C1653" s="9" t="s">
        <v>13</v>
      </c>
      <c r="D1653" s="9">
        <v>640040</v>
      </c>
      <c r="E1653" s="10" t="s">
        <v>662</v>
      </c>
      <c r="F1653" s="9">
        <v>220142100</v>
      </c>
      <c r="H1653" s="9" t="s">
        <v>15</v>
      </c>
      <c r="I1653" s="9">
        <v>202.51</v>
      </c>
      <c r="J1653" s="9" t="s">
        <v>16</v>
      </c>
      <c r="K1653" s="9">
        <v>6</v>
      </c>
      <c r="L1653" s="9">
        <v>713</v>
      </c>
      <c r="M1653" s="9">
        <v>2</v>
      </c>
      <c r="N1653" s="11">
        <f t="shared" si="25"/>
        <v>202.51</v>
      </c>
      <c r="O1653" s="12"/>
    </row>
    <row r="1654" spans="1:15" outlineLevel="2" x14ac:dyDescent="0.25">
      <c r="A1654" s="9">
        <v>1030</v>
      </c>
      <c r="B1654" s="9">
        <v>1030</v>
      </c>
      <c r="C1654" s="9" t="s">
        <v>13</v>
      </c>
      <c r="D1654" s="9">
        <v>640040</v>
      </c>
      <c r="E1654" s="10" t="s">
        <v>662</v>
      </c>
      <c r="F1654" s="9">
        <v>220142101</v>
      </c>
      <c r="H1654" s="9" t="s">
        <v>15</v>
      </c>
      <c r="I1654" s="9">
        <v>191.73</v>
      </c>
      <c r="J1654" s="9" t="s">
        <v>16</v>
      </c>
      <c r="K1654" s="9">
        <v>6</v>
      </c>
      <c r="L1654" s="9">
        <v>714</v>
      </c>
      <c r="M1654" s="9">
        <v>2</v>
      </c>
      <c r="N1654" s="11">
        <f t="shared" si="25"/>
        <v>191.73</v>
      </c>
      <c r="O1654" s="13"/>
    </row>
    <row r="1655" spans="1:15" outlineLevel="1" x14ac:dyDescent="0.25">
      <c r="A1655" s="9">
        <v>1030</v>
      </c>
      <c r="B1655" s="9">
        <v>1030</v>
      </c>
      <c r="C1655" s="9" t="s">
        <v>13</v>
      </c>
      <c r="D1655" s="9">
        <v>212800</v>
      </c>
      <c r="E1655" s="10" t="s">
        <v>662</v>
      </c>
      <c r="H1655" s="9" t="s">
        <v>17</v>
      </c>
      <c r="I1655" s="9">
        <v>4220.63</v>
      </c>
      <c r="J1655" s="9" t="s">
        <v>18</v>
      </c>
      <c r="K1655" s="9">
        <v>6</v>
      </c>
      <c r="L1655" s="9">
        <v>715</v>
      </c>
      <c r="M1655" s="9">
        <v>2</v>
      </c>
      <c r="N1655" s="11">
        <f t="shared" si="25"/>
        <v>-4220.63</v>
      </c>
      <c r="O1655" s="12"/>
    </row>
    <row r="1656" spans="1:15" outlineLevel="2" x14ac:dyDescent="0.25">
      <c r="A1656" s="9">
        <v>1030</v>
      </c>
      <c r="B1656" s="9">
        <v>1030</v>
      </c>
      <c r="C1656" s="9" t="s">
        <v>13</v>
      </c>
      <c r="D1656" s="9">
        <v>640040</v>
      </c>
      <c r="E1656" s="10" t="s">
        <v>663</v>
      </c>
      <c r="F1656" s="9">
        <v>120051000</v>
      </c>
      <c r="H1656" s="9" t="s">
        <v>15</v>
      </c>
      <c r="I1656" s="9">
        <v>110.00999999999999</v>
      </c>
      <c r="J1656" s="9" t="s">
        <v>16</v>
      </c>
      <c r="K1656" s="9">
        <v>6</v>
      </c>
      <c r="L1656" s="9">
        <v>716</v>
      </c>
      <c r="M1656" s="9">
        <v>2</v>
      </c>
      <c r="N1656" s="11">
        <f t="shared" si="25"/>
        <v>110.00999999999999</v>
      </c>
      <c r="O1656" s="13"/>
    </row>
    <row r="1657" spans="1:15" outlineLevel="2" x14ac:dyDescent="0.25">
      <c r="A1657" s="9">
        <v>1030</v>
      </c>
      <c r="B1657" s="9">
        <v>1030</v>
      </c>
      <c r="C1657" s="9" t="s">
        <v>13</v>
      </c>
      <c r="D1657" s="9">
        <v>640040</v>
      </c>
      <c r="E1657" s="10" t="s">
        <v>663</v>
      </c>
      <c r="F1657" s="9">
        <v>120051001</v>
      </c>
      <c r="H1657" s="9" t="s">
        <v>15</v>
      </c>
      <c r="I1657" s="9">
        <v>8414.0800000000017</v>
      </c>
      <c r="J1657" s="9" t="s">
        <v>16</v>
      </c>
      <c r="K1657" s="9">
        <v>6</v>
      </c>
      <c r="L1657" s="9">
        <v>717</v>
      </c>
      <c r="M1657" s="9">
        <v>2</v>
      </c>
      <c r="N1657" s="11">
        <f t="shared" si="25"/>
        <v>8414.0800000000017</v>
      </c>
      <c r="O1657" s="12"/>
    </row>
    <row r="1658" spans="1:15" outlineLevel="2" x14ac:dyDescent="0.25">
      <c r="A1658" s="9">
        <v>1030</v>
      </c>
      <c r="B1658" s="9">
        <v>1030</v>
      </c>
      <c r="C1658" s="9" t="s">
        <v>13</v>
      </c>
      <c r="D1658" s="9">
        <v>640040</v>
      </c>
      <c r="E1658" s="10" t="s">
        <v>663</v>
      </c>
      <c r="F1658" s="9">
        <v>120051005</v>
      </c>
      <c r="H1658" s="9" t="s">
        <v>15</v>
      </c>
      <c r="I1658" s="9">
        <v>810.33999999999992</v>
      </c>
      <c r="J1658" s="9" t="s">
        <v>16</v>
      </c>
      <c r="K1658" s="9">
        <v>6</v>
      </c>
      <c r="L1658" s="9">
        <v>718</v>
      </c>
      <c r="M1658" s="9">
        <v>2</v>
      </c>
      <c r="N1658" s="11">
        <f t="shared" si="25"/>
        <v>810.33999999999992</v>
      </c>
      <c r="O1658" s="13"/>
    </row>
    <row r="1659" spans="1:15" outlineLevel="2" x14ac:dyDescent="0.25">
      <c r="A1659" s="9">
        <v>1030</v>
      </c>
      <c r="B1659" s="9">
        <v>1030</v>
      </c>
      <c r="C1659" s="9" t="s">
        <v>13</v>
      </c>
      <c r="D1659" s="9">
        <v>640040</v>
      </c>
      <c r="E1659" s="10" t="s">
        <v>663</v>
      </c>
      <c r="F1659" s="9">
        <v>120151001</v>
      </c>
      <c r="H1659" s="9" t="s">
        <v>15</v>
      </c>
      <c r="I1659" s="9">
        <v>7949.9400000000005</v>
      </c>
      <c r="J1659" s="9" t="s">
        <v>16</v>
      </c>
      <c r="K1659" s="9">
        <v>6</v>
      </c>
      <c r="L1659" s="9">
        <v>719</v>
      </c>
      <c r="M1659" s="9">
        <v>2</v>
      </c>
      <c r="N1659" s="11">
        <f t="shared" si="25"/>
        <v>7949.9400000000005</v>
      </c>
      <c r="O1659" s="12"/>
    </row>
    <row r="1660" spans="1:15" outlineLevel="2" x14ac:dyDescent="0.25">
      <c r="A1660" s="9">
        <v>1030</v>
      </c>
      <c r="B1660" s="9">
        <v>1030</v>
      </c>
      <c r="C1660" s="9" t="s">
        <v>13</v>
      </c>
      <c r="D1660" s="9">
        <v>640040</v>
      </c>
      <c r="E1660" s="10" t="s">
        <v>663</v>
      </c>
      <c r="F1660" s="9">
        <v>120151005</v>
      </c>
      <c r="H1660" s="9" t="s">
        <v>17</v>
      </c>
      <c r="I1660" s="9">
        <v>4105.6899999999996</v>
      </c>
      <c r="J1660" s="9" t="s">
        <v>16</v>
      </c>
      <c r="K1660" s="9">
        <v>6</v>
      </c>
      <c r="L1660" s="9">
        <v>720</v>
      </c>
      <c r="M1660" s="9">
        <v>2</v>
      </c>
      <c r="N1660" s="11">
        <f t="shared" si="25"/>
        <v>-4105.6899999999996</v>
      </c>
      <c r="O1660" s="13"/>
    </row>
    <row r="1661" spans="1:15" outlineLevel="1" x14ac:dyDescent="0.25">
      <c r="A1661" s="9">
        <v>1030</v>
      </c>
      <c r="B1661" s="9">
        <v>1030</v>
      </c>
      <c r="C1661" s="9" t="s">
        <v>13</v>
      </c>
      <c r="D1661" s="9">
        <v>212800</v>
      </c>
      <c r="E1661" s="10" t="s">
        <v>663</v>
      </c>
      <c r="H1661" s="9" t="s">
        <v>17</v>
      </c>
      <c r="I1661" s="9">
        <v>13178.680000000004</v>
      </c>
      <c r="J1661" s="9" t="s">
        <v>18</v>
      </c>
      <c r="K1661" s="9">
        <v>6</v>
      </c>
      <c r="L1661" s="9">
        <v>721</v>
      </c>
      <c r="M1661" s="9">
        <v>2</v>
      </c>
      <c r="N1661" s="11">
        <f t="shared" si="25"/>
        <v>-13178.680000000004</v>
      </c>
      <c r="O1661" s="12"/>
    </row>
    <row r="1662" spans="1:15" outlineLevel="2" x14ac:dyDescent="0.25">
      <c r="A1662" s="9">
        <v>1030</v>
      </c>
      <c r="B1662" s="9">
        <v>1030</v>
      </c>
      <c r="C1662" s="9" t="s">
        <v>13</v>
      </c>
      <c r="D1662" s="9">
        <v>640040</v>
      </c>
      <c r="E1662" s="10" t="s">
        <v>664</v>
      </c>
      <c r="F1662" s="9">
        <v>325010011</v>
      </c>
      <c r="H1662" s="9" t="s">
        <v>15</v>
      </c>
      <c r="I1662" s="9">
        <v>1909.83</v>
      </c>
      <c r="J1662" s="9" t="s">
        <v>16</v>
      </c>
      <c r="K1662" s="9">
        <v>6</v>
      </c>
      <c r="L1662" s="9">
        <v>722</v>
      </c>
      <c r="M1662" s="9">
        <v>2</v>
      </c>
      <c r="N1662" s="11">
        <f t="shared" si="25"/>
        <v>1909.83</v>
      </c>
      <c r="O1662" s="13"/>
    </row>
    <row r="1663" spans="1:15" outlineLevel="2" x14ac:dyDescent="0.25">
      <c r="A1663" s="9">
        <v>1030</v>
      </c>
      <c r="B1663" s="9">
        <v>1030</v>
      </c>
      <c r="C1663" s="9" t="s">
        <v>13</v>
      </c>
      <c r="D1663" s="9">
        <v>640040</v>
      </c>
      <c r="E1663" s="10" t="s">
        <v>664</v>
      </c>
      <c r="F1663" s="9">
        <v>625110000</v>
      </c>
      <c r="H1663" s="9" t="s">
        <v>15</v>
      </c>
      <c r="I1663" s="9">
        <v>541.70000000000005</v>
      </c>
      <c r="J1663" s="9" t="s">
        <v>16</v>
      </c>
      <c r="K1663" s="9">
        <v>6</v>
      </c>
      <c r="L1663" s="9">
        <v>723</v>
      </c>
      <c r="M1663" s="9">
        <v>2</v>
      </c>
      <c r="N1663" s="11">
        <f t="shared" si="25"/>
        <v>541.70000000000005</v>
      </c>
      <c r="O1663" s="12"/>
    </row>
    <row r="1664" spans="1:15" outlineLevel="2" x14ac:dyDescent="0.25">
      <c r="A1664" s="9">
        <v>1030</v>
      </c>
      <c r="B1664" s="9">
        <v>1030</v>
      </c>
      <c r="C1664" s="9" t="s">
        <v>13</v>
      </c>
      <c r="D1664" s="9">
        <v>640040</v>
      </c>
      <c r="E1664" s="10" t="s">
        <v>664</v>
      </c>
      <c r="F1664" s="9">
        <v>625410000</v>
      </c>
      <c r="H1664" s="9" t="s">
        <v>15</v>
      </c>
      <c r="I1664" s="9">
        <v>2150.65</v>
      </c>
      <c r="J1664" s="9" t="s">
        <v>16</v>
      </c>
      <c r="K1664" s="9">
        <v>6</v>
      </c>
      <c r="L1664" s="9">
        <v>724</v>
      </c>
      <c r="M1664" s="9">
        <v>2</v>
      </c>
      <c r="N1664" s="11">
        <f t="shared" si="25"/>
        <v>2150.65</v>
      </c>
      <c r="O1664" s="12"/>
    </row>
    <row r="1665" spans="1:15" outlineLevel="2" x14ac:dyDescent="0.25">
      <c r="A1665" s="9">
        <v>1030</v>
      </c>
      <c r="B1665" s="9">
        <v>1030</v>
      </c>
      <c r="C1665" s="9" t="s">
        <v>13</v>
      </c>
      <c r="D1665" s="9">
        <v>640040</v>
      </c>
      <c r="E1665" s="10" t="s">
        <v>664</v>
      </c>
      <c r="F1665" s="9">
        <v>625410020</v>
      </c>
      <c r="H1665" s="9" t="s">
        <v>15</v>
      </c>
      <c r="I1665" s="9">
        <v>236.72</v>
      </c>
      <c r="J1665" s="9" t="s">
        <v>16</v>
      </c>
      <c r="K1665" s="9">
        <v>6</v>
      </c>
      <c r="L1665" s="9">
        <v>725</v>
      </c>
      <c r="M1665" s="9">
        <v>2</v>
      </c>
      <c r="N1665" s="11">
        <f t="shared" si="25"/>
        <v>236.72</v>
      </c>
      <c r="O1665" s="13"/>
    </row>
    <row r="1666" spans="1:15" outlineLevel="2" x14ac:dyDescent="0.25">
      <c r="A1666" s="9">
        <v>1030</v>
      </c>
      <c r="B1666" s="9">
        <v>1030</v>
      </c>
      <c r="C1666" s="9" t="s">
        <v>13</v>
      </c>
      <c r="D1666" s="9">
        <v>640040</v>
      </c>
      <c r="E1666" s="10" t="s">
        <v>664</v>
      </c>
      <c r="F1666" s="9">
        <v>625410025</v>
      </c>
      <c r="H1666" s="9" t="s">
        <v>15</v>
      </c>
      <c r="I1666" s="9">
        <v>192.06</v>
      </c>
      <c r="J1666" s="9" t="s">
        <v>16</v>
      </c>
      <c r="K1666" s="9">
        <v>6</v>
      </c>
      <c r="L1666" s="9">
        <v>726</v>
      </c>
      <c r="M1666" s="9">
        <v>2</v>
      </c>
      <c r="N1666" s="11">
        <f t="shared" si="25"/>
        <v>192.06</v>
      </c>
      <c r="O1666" s="12"/>
    </row>
    <row r="1667" spans="1:15" outlineLevel="1" x14ac:dyDescent="0.25">
      <c r="A1667" s="9">
        <v>1030</v>
      </c>
      <c r="B1667" s="9">
        <v>1030</v>
      </c>
      <c r="C1667" s="9" t="s">
        <v>13</v>
      </c>
      <c r="D1667" s="9">
        <v>212800</v>
      </c>
      <c r="E1667" s="10" t="s">
        <v>664</v>
      </c>
      <c r="H1667" s="9" t="s">
        <v>17</v>
      </c>
      <c r="I1667" s="9">
        <v>5030.9600000000009</v>
      </c>
      <c r="J1667" s="9" t="s">
        <v>18</v>
      </c>
      <c r="K1667" s="9">
        <v>6</v>
      </c>
      <c r="L1667" s="9">
        <v>727</v>
      </c>
      <c r="M1667" s="9">
        <v>2</v>
      </c>
      <c r="N1667" s="11">
        <f t="shared" ref="N1667:N1730" si="26">IF(H1667="DR",I1667,I1667*-1)</f>
        <v>-5030.9600000000009</v>
      </c>
      <c r="O1667" s="13"/>
    </row>
    <row r="1668" spans="1:15" outlineLevel="2" x14ac:dyDescent="0.25">
      <c r="A1668" s="9">
        <v>1030</v>
      </c>
      <c r="B1668" s="9">
        <v>1030</v>
      </c>
      <c r="C1668" s="9" t="s">
        <v>13</v>
      </c>
      <c r="D1668" s="9">
        <v>640040</v>
      </c>
      <c r="E1668" s="10" t="s">
        <v>665</v>
      </c>
      <c r="F1668" s="9">
        <v>140012600</v>
      </c>
      <c r="H1668" s="9" t="s">
        <v>15</v>
      </c>
      <c r="I1668" s="9">
        <v>3144.75</v>
      </c>
      <c r="J1668" s="9" t="s">
        <v>16</v>
      </c>
      <c r="K1668" s="9">
        <v>6</v>
      </c>
      <c r="L1668" s="9">
        <v>728</v>
      </c>
      <c r="M1668" s="9">
        <v>2</v>
      </c>
      <c r="N1668" s="11">
        <f t="shared" si="26"/>
        <v>3144.75</v>
      </c>
      <c r="O1668" s="12"/>
    </row>
    <row r="1669" spans="1:15" outlineLevel="2" x14ac:dyDescent="0.25">
      <c r="A1669" s="9">
        <v>1030</v>
      </c>
      <c r="B1669" s="9">
        <v>1030</v>
      </c>
      <c r="C1669" s="9" t="s">
        <v>13</v>
      </c>
      <c r="D1669" s="9">
        <v>640040</v>
      </c>
      <c r="E1669" s="10" t="s">
        <v>665</v>
      </c>
      <c r="F1669" s="9">
        <v>140112600</v>
      </c>
      <c r="H1669" s="9" t="s">
        <v>15</v>
      </c>
      <c r="I1669" s="9">
        <v>3693.82</v>
      </c>
      <c r="J1669" s="9" t="s">
        <v>16</v>
      </c>
      <c r="K1669" s="9">
        <v>6</v>
      </c>
      <c r="L1669" s="9">
        <v>729</v>
      </c>
      <c r="M1669" s="9">
        <v>2</v>
      </c>
      <c r="N1669" s="11">
        <f t="shared" si="26"/>
        <v>3693.82</v>
      </c>
      <c r="O1669" s="12"/>
    </row>
    <row r="1670" spans="1:15" outlineLevel="2" x14ac:dyDescent="0.25">
      <c r="A1670" s="9">
        <v>1030</v>
      </c>
      <c r="B1670" s="9">
        <v>1030</v>
      </c>
      <c r="C1670" s="9" t="s">
        <v>13</v>
      </c>
      <c r="D1670" s="9">
        <v>640040</v>
      </c>
      <c r="E1670" s="10" t="s">
        <v>665</v>
      </c>
      <c r="F1670" s="9">
        <v>140112601</v>
      </c>
      <c r="H1670" s="9" t="s">
        <v>15</v>
      </c>
      <c r="I1670" s="9">
        <v>7805.69</v>
      </c>
      <c r="J1670" s="9" t="s">
        <v>16</v>
      </c>
      <c r="K1670" s="9">
        <v>6</v>
      </c>
      <c r="L1670" s="9">
        <v>730</v>
      </c>
      <c r="M1670" s="9">
        <v>2</v>
      </c>
      <c r="N1670" s="11">
        <f t="shared" si="26"/>
        <v>7805.69</v>
      </c>
      <c r="O1670" s="13"/>
    </row>
    <row r="1671" spans="1:15" outlineLevel="2" x14ac:dyDescent="0.25">
      <c r="A1671" s="9">
        <v>1030</v>
      </c>
      <c r="B1671" s="9">
        <v>1030</v>
      </c>
      <c r="C1671" s="9" t="s">
        <v>13</v>
      </c>
      <c r="D1671" s="9">
        <v>640040</v>
      </c>
      <c r="E1671" s="10" t="s">
        <v>665</v>
      </c>
      <c r="F1671" s="9">
        <v>140112602</v>
      </c>
      <c r="H1671" s="9" t="s">
        <v>15</v>
      </c>
      <c r="I1671" s="9">
        <v>4783.1800000000012</v>
      </c>
      <c r="J1671" s="9" t="s">
        <v>16</v>
      </c>
      <c r="K1671" s="9">
        <v>6</v>
      </c>
      <c r="L1671" s="9">
        <v>731</v>
      </c>
      <c r="M1671" s="9">
        <v>2</v>
      </c>
      <c r="N1671" s="11">
        <f t="shared" si="26"/>
        <v>4783.1800000000012</v>
      </c>
      <c r="O1671" s="12"/>
    </row>
    <row r="1672" spans="1:15" outlineLevel="2" x14ac:dyDescent="0.25">
      <c r="A1672" s="9">
        <v>1030</v>
      </c>
      <c r="B1672" s="9">
        <v>1030</v>
      </c>
      <c r="C1672" s="9" t="s">
        <v>13</v>
      </c>
      <c r="D1672" s="9">
        <v>640040</v>
      </c>
      <c r="E1672" s="10" t="s">
        <v>665</v>
      </c>
      <c r="F1672" s="9">
        <v>140112603</v>
      </c>
      <c r="H1672" s="9" t="s">
        <v>15</v>
      </c>
      <c r="I1672" s="9">
        <v>261.35000000000002</v>
      </c>
      <c r="J1672" s="9" t="s">
        <v>16</v>
      </c>
      <c r="K1672" s="9">
        <v>6</v>
      </c>
      <c r="L1672" s="9">
        <v>732</v>
      </c>
      <c r="M1672" s="9">
        <v>2</v>
      </c>
      <c r="N1672" s="11">
        <f t="shared" si="26"/>
        <v>261.35000000000002</v>
      </c>
      <c r="O1672" s="13"/>
    </row>
    <row r="1673" spans="1:15" outlineLevel="1" x14ac:dyDescent="0.25">
      <c r="A1673" s="9">
        <v>1030</v>
      </c>
      <c r="B1673" s="9">
        <v>1030</v>
      </c>
      <c r="C1673" s="9" t="s">
        <v>13</v>
      </c>
      <c r="D1673" s="9">
        <v>212800</v>
      </c>
      <c r="E1673" s="10" t="s">
        <v>665</v>
      </c>
      <c r="H1673" s="9" t="s">
        <v>17</v>
      </c>
      <c r="I1673" s="9">
        <v>19688.789999999997</v>
      </c>
      <c r="J1673" s="9" t="s">
        <v>18</v>
      </c>
      <c r="K1673" s="9">
        <v>6</v>
      </c>
      <c r="L1673" s="9">
        <v>733</v>
      </c>
      <c r="M1673" s="9">
        <v>2</v>
      </c>
      <c r="N1673" s="11">
        <f t="shared" si="26"/>
        <v>-19688.789999999997</v>
      </c>
      <c r="O1673" s="12"/>
    </row>
    <row r="1674" spans="1:15" outlineLevel="2" x14ac:dyDescent="0.25">
      <c r="A1674" s="9">
        <v>1030</v>
      </c>
      <c r="B1674" s="9">
        <v>1030</v>
      </c>
      <c r="C1674" s="9" t="s">
        <v>13</v>
      </c>
      <c r="D1674" s="9">
        <v>640040</v>
      </c>
      <c r="E1674" s="10" t="s">
        <v>666</v>
      </c>
      <c r="F1674" s="9">
        <v>140114200</v>
      </c>
      <c r="H1674" s="9" t="s">
        <v>15</v>
      </c>
      <c r="I1674" s="9">
        <v>687.54000000000008</v>
      </c>
      <c r="J1674" s="9" t="s">
        <v>16</v>
      </c>
      <c r="K1674" s="9">
        <v>6</v>
      </c>
      <c r="L1674" s="9">
        <v>734</v>
      </c>
      <c r="M1674" s="9">
        <v>2</v>
      </c>
      <c r="N1674" s="11">
        <f t="shared" si="26"/>
        <v>687.54000000000008</v>
      </c>
      <c r="O1674" s="13"/>
    </row>
    <row r="1675" spans="1:15" outlineLevel="2" x14ac:dyDescent="0.25">
      <c r="A1675" s="9">
        <v>1030</v>
      </c>
      <c r="B1675" s="9">
        <v>1030</v>
      </c>
      <c r="C1675" s="9" t="s">
        <v>13</v>
      </c>
      <c r="D1675" s="9">
        <v>640040</v>
      </c>
      <c r="E1675" s="10" t="s">
        <v>666</v>
      </c>
      <c r="F1675" s="9">
        <v>140114202</v>
      </c>
      <c r="H1675" s="9" t="s">
        <v>15</v>
      </c>
      <c r="I1675" s="9">
        <v>2911.5500000000006</v>
      </c>
      <c r="J1675" s="9" t="s">
        <v>16</v>
      </c>
      <c r="K1675" s="9">
        <v>6</v>
      </c>
      <c r="L1675" s="9">
        <v>735</v>
      </c>
      <c r="M1675" s="9">
        <v>2</v>
      </c>
      <c r="N1675" s="11">
        <f t="shared" si="26"/>
        <v>2911.5500000000006</v>
      </c>
      <c r="O1675" s="12"/>
    </row>
    <row r="1676" spans="1:15" outlineLevel="2" x14ac:dyDescent="0.25">
      <c r="A1676" s="9">
        <v>1030</v>
      </c>
      <c r="B1676" s="9">
        <v>1030</v>
      </c>
      <c r="C1676" s="9" t="s">
        <v>13</v>
      </c>
      <c r="D1676" s="9">
        <v>640040</v>
      </c>
      <c r="E1676" s="10" t="s">
        <v>666</v>
      </c>
      <c r="F1676" s="9">
        <v>840114200</v>
      </c>
      <c r="H1676" s="9" t="s">
        <v>15</v>
      </c>
      <c r="I1676" s="9">
        <v>1869.2699999999998</v>
      </c>
      <c r="J1676" s="9" t="s">
        <v>16</v>
      </c>
      <c r="K1676" s="9">
        <v>6</v>
      </c>
      <c r="L1676" s="9">
        <v>736</v>
      </c>
      <c r="M1676" s="9">
        <v>2</v>
      </c>
      <c r="N1676" s="11">
        <f t="shared" si="26"/>
        <v>1869.2699999999998</v>
      </c>
      <c r="O1676" s="13"/>
    </row>
    <row r="1677" spans="1:15" outlineLevel="2" x14ac:dyDescent="0.25">
      <c r="A1677" s="9">
        <v>1030</v>
      </c>
      <c r="B1677" s="9">
        <v>1030</v>
      </c>
      <c r="C1677" s="9" t="s">
        <v>13</v>
      </c>
      <c r="D1677" s="9">
        <v>640040</v>
      </c>
      <c r="E1677" s="10" t="s">
        <v>666</v>
      </c>
      <c r="F1677" s="9">
        <v>840114202</v>
      </c>
      <c r="H1677" s="9" t="s">
        <v>15</v>
      </c>
      <c r="I1677" s="9">
        <v>4280.51</v>
      </c>
      <c r="J1677" s="9" t="s">
        <v>16</v>
      </c>
      <c r="K1677" s="9">
        <v>6</v>
      </c>
      <c r="L1677" s="9">
        <v>737</v>
      </c>
      <c r="M1677" s="9">
        <v>2</v>
      </c>
      <c r="N1677" s="11">
        <f t="shared" si="26"/>
        <v>4280.51</v>
      </c>
      <c r="O1677" s="12"/>
    </row>
    <row r="1678" spans="1:15" outlineLevel="2" x14ac:dyDescent="0.25">
      <c r="A1678" s="9">
        <v>1030</v>
      </c>
      <c r="B1678" s="9">
        <v>1030</v>
      </c>
      <c r="C1678" s="9" t="s">
        <v>13</v>
      </c>
      <c r="D1678" s="9">
        <v>640040</v>
      </c>
      <c r="E1678" s="10" t="s">
        <v>666</v>
      </c>
      <c r="F1678" s="9">
        <v>840114203</v>
      </c>
      <c r="H1678" s="9" t="s">
        <v>15</v>
      </c>
      <c r="I1678" s="9">
        <v>40.53</v>
      </c>
      <c r="J1678" s="9" t="s">
        <v>16</v>
      </c>
      <c r="K1678" s="9">
        <v>6</v>
      </c>
      <c r="L1678" s="9">
        <v>738</v>
      </c>
      <c r="M1678" s="9">
        <v>2</v>
      </c>
      <c r="N1678" s="11">
        <f t="shared" si="26"/>
        <v>40.53</v>
      </c>
      <c r="O1678" s="13"/>
    </row>
    <row r="1679" spans="1:15" outlineLevel="1" x14ac:dyDescent="0.25">
      <c r="A1679" s="9">
        <v>1030</v>
      </c>
      <c r="B1679" s="9">
        <v>1030</v>
      </c>
      <c r="C1679" s="9" t="s">
        <v>13</v>
      </c>
      <c r="D1679" s="9">
        <v>212800</v>
      </c>
      <c r="E1679" s="10" t="s">
        <v>666</v>
      </c>
      <c r="H1679" s="9" t="s">
        <v>17</v>
      </c>
      <c r="I1679" s="9">
        <v>9789.4000000000015</v>
      </c>
      <c r="J1679" s="9" t="s">
        <v>18</v>
      </c>
      <c r="K1679" s="9">
        <v>6</v>
      </c>
      <c r="L1679" s="9">
        <v>739</v>
      </c>
      <c r="M1679" s="9">
        <v>2</v>
      </c>
      <c r="N1679" s="11">
        <f t="shared" si="26"/>
        <v>-9789.4000000000015</v>
      </c>
      <c r="O1679" s="12"/>
    </row>
    <row r="1680" spans="1:15" outlineLevel="2" x14ac:dyDescent="0.25">
      <c r="A1680" s="9">
        <v>1080</v>
      </c>
      <c r="B1680" s="9">
        <v>1080</v>
      </c>
      <c r="C1680" s="9" t="s">
        <v>13</v>
      </c>
      <c r="D1680" s="9">
        <v>640040</v>
      </c>
      <c r="E1680" s="10" t="s">
        <v>667</v>
      </c>
      <c r="F1680" s="9">
        <v>350004540</v>
      </c>
      <c r="H1680" s="9" t="s">
        <v>15</v>
      </c>
      <c r="I1680" s="9">
        <v>1401.09</v>
      </c>
      <c r="J1680" s="9" t="s">
        <v>16</v>
      </c>
      <c r="K1680" s="9">
        <v>6</v>
      </c>
      <c r="L1680" s="9">
        <v>740</v>
      </c>
      <c r="M1680" s="9">
        <v>2</v>
      </c>
      <c r="N1680" s="11">
        <f t="shared" si="26"/>
        <v>1401.09</v>
      </c>
      <c r="O1680" s="13"/>
    </row>
    <row r="1681" spans="1:15" outlineLevel="2" x14ac:dyDescent="0.25">
      <c r="A1681" s="9">
        <v>1080</v>
      </c>
      <c r="B1681" s="9">
        <v>1080</v>
      </c>
      <c r="C1681" s="9" t="s">
        <v>13</v>
      </c>
      <c r="D1681" s="9">
        <v>640040</v>
      </c>
      <c r="E1681" s="10" t="s">
        <v>667</v>
      </c>
      <c r="F1681" s="9">
        <v>350304525</v>
      </c>
      <c r="H1681" s="9" t="s">
        <v>15</v>
      </c>
      <c r="I1681" s="9">
        <v>1080.45</v>
      </c>
      <c r="J1681" s="9" t="s">
        <v>16</v>
      </c>
      <c r="K1681" s="9">
        <v>6</v>
      </c>
      <c r="L1681" s="9">
        <v>741</v>
      </c>
      <c r="M1681" s="9">
        <v>2</v>
      </c>
      <c r="N1681" s="11">
        <f t="shared" si="26"/>
        <v>1080.45</v>
      </c>
      <c r="O1681" s="12"/>
    </row>
    <row r="1682" spans="1:15" outlineLevel="2" x14ac:dyDescent="0.25">
      <c r="A1682" s="9">
        <v>1080</v>
      </c>
      <c r="B1682" s="9">
        <v>1080</v>
      </c>
      <c r="C1682" s="9" t="s">
        <v>13</v>
      </c>
      <c r="D1682" s="9">
        <v>640040</v>
      </c>
      <c r="E1682" s="10" t="s">
        <v>667</v>
      </c>
      <c r="F1682" s="9">
        <v>350504546</v>
      </c>
      <c r="H1682" s="9" t="s">
        <v>15</v>
      </c>
      <c r="I1682" s="9">
        <v>204.56</v>
      </c>
      <c r="J1682" s="9" t="s">
        <v>16</v>
      </c>
      <c r="K1682" s="9">
        <v>6</v>
      </c>
      <c r="L1682" s="9">
        <v>742</v>
      </c>
      <c r="M1682" s="9">
        <v>2</v>
      </c>
      <c r="N1682" s="11">
        <f t="shared" si="26"/>
        <v>204.56</v>
      </c>
      <c r="O1682" s="13"/>
    </row>
    <row r="1683" spans="1:15" outlineLevel="2" x14ac:dyDescent="0.25">
      <c r="A1683" s="9">
        <v>1080</v>
      </c>
      <c r="B1683" s="9">
        <v>1080</v>
      </c>
      <c r="C1683" s="9" t="s">
        <v>13</v>
      </c>
      <c r="D1683" s="9">
        <v>640040</v>
      </c>
      <c r="E1683" s="10" t="s">
        <v>667</v>
      </c>
      <c r="F1683" s="9">
        <v>350604536</v>
      </c>
      <c r="H1683" s="9" t="s">
        <v>15</v>
      </c>
      <c r="I1683" s="9">
        <v>904.88</v>
      </c>
      <c r="J1683" s="9" t="s">
        <v>16</v>
      </c>
      <c r="K1683" s="9">
        <v>6</v>
      </c>
      <c r="L1683" s="9">
        <v>743</v>
      </c>
      <c r="M1683" s="9">
        <v>2</v>
      </c>
      <c r="N1683" s="11">
        <f t="shared" si="26"/>
        <v>904.88</v>
      </c>
      <c r="O1683" s="12"/>
    </row>
    <row r="1684" spans="1:15" outlineLevel="2" x14ac:dyDescent="0.25">
      <c r="A1684" s="9">
        <v>1080</v>
      </c>
      <c r="B1684" s="9">
        <v>1080</v>
      </c>
      <c r="C1684" s="9" t="s">
        <v>13</v>
      </c>
      <c r="D1684" s="9">
        <v>640040</v>
      </c>
      <c r="E1684" s="10" t="s">
        <v>667</v>
      </c>
      <c r="F1684" s="9">
        <v>350704535</v>
      </c>
      <c r="H1684" s="9" t="s">
        <v>15</v>
      </c>
      <c r="I1684" s="9">
        <v>185</v>
      </c>
      <c r="J1684" s="9" t="s">
        <v>16</v>
      </c>
      <c r="K1684" s="9">
        <v>6</v>
      </c>
      <c r="L1684" s="9">
        <v>744</v>
      </c>
      <c r="M1684" s="9">
        <v>2</v>
      </c>
      <c r="N1684" s="11">
        <f t="shared" si="26"/>
        <v>185</v>
      </c>
      <c r="O1684" s="13"/>
    </row>
    <row r="1685" spans="1:15" outlineLevel="1" x14ac:dyDescent="0.25">
      <c r="A1685" s="9">
        <v>1080</v>
      </c>
      <c r="B1685" s="9">
        <v>1080</v>
      </c>
      <c r="C1685" s="9" t="s">
        <v>13</v>
      </c>
      <c r="D1685" s="9">
        <v>212800</v>
      </c>
      <c r="E1685" s="10" t="s">
        <v>667</v>
      </c>
      <c r="H1685" s="9" t="s">
        <v>17</v>
      </c>
      <c r="I1685" s="9">
        <v>3775.98</v>
      </c>
      <c r="J1685" s="9" t="s">
        <v>18</v>
      </c>
      <c r="K1685" s="9">
        <v>6</v>
      </c>
      <c r="L1685" s="9">
        <v>745</v>
      </c>
      <c r="M1685" s="9">
        <v>2</v>
      </c>
      <c r="N1685" s="11">
        <f t="shared" si="26"/>
        <v>-3775.98</v>
      </c>
      <c r="O1685" s="12"/>
    </row>
    <row r="1686" spans="1:15" outlineLevel="2" x14ac:dyDescent="0.25">
      <c r="A1686" s="9">
        <v>1080</v>
      </c>
      <c r="B1686" s="9">
        <v>1080</v>
      </c>
      <c r="C1686" s="9" t="s">
        <v>13</v>
      </c>
      <c r="D1686" s="9">
        <v>640040</v>
      </c>
      <c r="E1686" s="10" t="s">
        <v>668</v>
      </c>
      <c r="F1686" s="9">
        <v>350064004</v>
      </c>
      <c r="H1686" s="9" t="s">
        <v>15</v>
      </c>
      <c r="I1686" s="9">
        <v>2764.05</v>
      </c>
      <c r="J1686" s="9" t="s">
        <v>16</v>
      </c>
      <c r="K1686" s="9">
        <v>6</v>
      </c>
      <c r="L1686" s="9">
        <v>746</v>
      </c>
      <c r="M1686" s="9">
        <v>2</v>
      </c>
      <c r="N1686" s="11">
        <f t="shared" si="26"/>
        <v>2764.05</v>
      </c>
      <c r="O1686" s="13"/>
    </row>
    <row r="1687" spans="1:15" outlineLevel="2" x14ac:dyDescent="0.25">
      <c r="A1687" s="9">
        <v>1080</v>
      </c>
      <c r="B1687" s="9">
        <v>1080</v>
      </c>
      <c r="C1687" s="9" t="s">
        <v>13</v>
      </c>
      <c r="D1687" s="9">
        <v>640040</v>
      </c>
      <c r="E1687" s="10" t="s">
        <v>668</v>
      </c>
      <c r="F1687" s="9">
        <v>450221100</v>
      </c>
      <c r="H1687" s="9" t="s">
        <v>15</v>
      </c>
      <c r="I1687" s="9">
        <v>53.53</v>
      </c>
      <c r="J1687" s="9" t="s">
        <v>16</v>
      </c>
      <c r="K1687" s="9">
        <v>6</v>
      </c>
      <c r="L1687" s="9">
        <v>747</v>
      </c>
      <c r="M1687" s="9">
        <v>2</v>
      </c>
      <c r="N1687" s="11">
        <f t="shared" si="26"/>
        <v>53.53</v>
      </c>
      <c r="O1687" s="12"/>
    </row>
    <row r="1688" spans="1:15" outlineLevel="2" x14ac:dyDescent="0.25">
      <c r="A1688" s="9">
        <v>1080</v>
      </c>
      <c r="B1688" s="9">
        <v>1080</v>
      </c>
      <c r="C1688" s="9" t="s">
        <v>13</v>
      </c>
      <c r="D1688" s="9">
        <v>640040</v>
      </c>
      <c r="E1688" s="10" t="s">
        <v>668</v>
      </c>
      <c r="F1688" s="9">
        <v>450426000</v>
      </c>
      <c r="H1688" s="9" t="s">
        <v>15</v>
      </c>
      <c r="I1688" s="9">
        <v>60.81</v>
      </c>
      <c r="J1688" s="9" t="s">
        <v>16</v>
      </c>
      <c r="K1688" s="9">
        <v>6</v>
      </c>
      <c r="L1688" s="9">
        <v>748</v>
      </c>
      <c r="M1688" s="9">
        <v>2</v>
      </c>
      <c r="N1688" s="11">
        <f t="shared" si="26"/>
        <v>60.81</v>
      </c>
      <c r="O1688" s="13"/>
    </row>
    <row r="1689" spans="1:15" outlineLevel="2" x14ac:dyDescent="0.25">
      <c r="A1689" s="9">
        <v>1080</v>
      </c>
      <c r="B1689" s="9">
        <v>1080</v>
      </c>
      <c r="C1689" s="9" t="s">
        <v>13</v>
      </c>
      <c r="D1689" s="9">
        <v>640040</v>
      </c>
      <c r="E1689" s="10" t="s">
        <v>668</v>
      </c>
      <c r="F1689" s="9">
        <v>450426100</v>
      </c>
      <c r="H1689" s="9" t="s">
        <v>15</v>
      </c>
      <c r="I1689" s="9">
        <v>333.33000000000004</v>
      </c>
      <c r="J1689" s="9" t="s">
        <v>16</v>
      </c>
      <c r="K1689" s="9">
        <v>6</v>
      </c>
      <c r="L1689" s="9">
        <v>749</v>
      </c>
      <c r="M1689" s="9">
        <v>2</v>
      </c>
      <c r="N1689" s="11">
        <f t="shared" si="26"/>
        <v>333.33000000000004</v>
      </c>
      <c r="O1689" s="12"/>
    </row>
    <row r="1690" spans="1:15" outlineLevel="2" x14ac:dyDescent="0.25">
      <c r="A1690" s="9">
        <v>1080</v>
      </c>
      <c r="B1690" s="9">
        <v>1080</v>
      </c>
      <c r="C1690" s="9" t="s">
        <v>13</v>
      </c>
      <c r="D1690" s="9">
        <v>640040</v>
      </c>
      <c r="E1690" s="10" t="s">
        <v>668</v>
      </c>
      <c r="F1690" s="9">
        <v>650064000</v>
      </c>
      <c r="H1690" s="9" t="s">
        <v>15</v>
      </c>
      <c r="I1690" s="9">
        <v>1385.1899999999996</v>
      </c>
      <c r="J1690" s="9" t="s">
        <v>16</v>
      </c>
      <c r="K1690" s="9">
        <v>6</v>
      </c>
      <c r="L1690" s="9">
        <v>750</v>
      </c>
      <c r="M1690" s="9">
        <v>2</v>
      </c>
      <c r="N1690" s="11">
        <f t="shared" si="26"/>
        <v>1385.1899999999996</v>
      </c>
      <c r="O1690" s="13"/>
    </row>
    <row r="1691" spans="1:15" outlineLevel="1" x14ac:dyDescent="0.25">
      <c r="A1691" s="9">
        <v>1080</v>
      </c>
      <c r="B1691" s="9">
        <v>1080</v>
      </c>
      <c r="C1691" s="9" t="s">
        <v>13</v>
      </c>
      <c r="D1691" s="9">
        <v>212800</v>
      </c>
      <c r="E1691" s="10" t="s">
        <v>668</v>
      </c>
      <c r="H1691" s="9" t="s">
        <v>17</v>
      </c>
      <c r="I1691" s="9">
        <v>4596.91</v>
      </c>
      <c r="J1691" s="9" t="s">
        <v>18</v>
      </c>
      <c r="K1691" s="9">
        <v>6</v>
      </c>
      <c r="L1691" s="9">
        <v>751</v>
      </c>
      <c r="M1691" s="9">
        <v>2</v>
      </c>
      <c r="N1691" s="11">
        <f t="shared" si="26"/>
        <v>-4596.91</v>
      </c>
      <c r="O1691" s="12"/>
    </row>
    <row r="1692" spans="1:15" outlineLevel="2" x14ac:dyDescent="0.25">
      <c r="A1692" s="9">
        <v>1030</v>
      </c>
      <c r="B1692" s="9">
        <v>1030</v>
      </c>
      <c r="C1692" s="9" t="s">
        <v>13</v>
      </c>
      <c r="D1692" s="9">
        <v>640040</v>
      </c>
      <c r="E1692" s="10" t="s">
        <v>669</v>
      </c>
      <c r="F1692" s="9">
        <v>187090001</v>
      </c>
      <c r="H1692" s="9" t="s">
        <v>15</v>
      </c>
      <c r="I1692" s="9">
        <v>29778.359999999993</v>
      </c>
      <c r="J1692" s="9" t="s">
        <v>16</v>
      </c>
      <c r="K1692" s="9">
        <v>6</v>
      </c>
      <c r="L1692" s="9">
        <v>752</v>
      </c>
      <c r="M1692" s="9">
        <v>2</v>
      </c>
      <c r="N1692" s="11">
        <f t="shared" si="26"/>
        <v>29778.359999999993</v>
      </c>
      <c r="O1692" s="12"/>
    </row>
    <row r="1693" spans="1:15" outlineLevel="2" x14ac:dyDescent="0.25">
      <c r="A1693" s="9">
        <v>1030</v>
      </c>
      <c r="B1693" s="9">
        <v>1030</v>
      </c>
      <c r="C1693" s="9" t="s">
        <v>13</v>
      </c>
      <c r="D1693" s="9">
        <v>640040</v>
      </c>
      <c r="E1693" s="10" t="s">
        <v>669</v>
      </c>
      <c r="F1693" s="9">
        <v>187090051</v>
      </c>
      <c r="H1693" s="9" t="s">
        <v>15</v>
      </c>
      <c r="I1693" s="9">
        <v>1116.4000000000001</v>
      </c>
      <c r="J1693" s="9" t="s">
        <v>16</v>
      </c>
      <c r="K1693" s="9">
        <v>6</v>
      </c>
      <c r="L1693" s="9">
        <v>753</v>
      </c>
      <c r="M1693" s="9">
        <v>2</v>
      </c>
      <c r="N1693" s="11">
        <f t="shared" si="26"/>
        <v>1116.4000000000001</v>
      </c>
      <c r="O1693" s="13"/>
    </row>
    <row r="1694" spans="1:15" outlineLevel="2" x14ac:dyDescent="0.25">
      <c r="A1694" s="9">
        <v>1030</v>
      </c>
      <c r="B1694" s="9">
        <v>1030</v>
      </c>
      <c r="C1694" s="9" t="s">
        <v>13</v>
      </c>
      <c r="D1694" s="9">
        <v>640040</v>
      </c>
      <c r="E1694" s="10" t="s">
        <v>669</v>
      </c>
      <c r="F1694" s="9">
        <v>687490000</v>
      </c>
      <c r="H1694" s="9" t="s">
        <v>15</v>
      </c>
      <c r="I1694" s="9">
        <v>3668.2700000000004</v>
      </c>
      <c r="J1694" s="9" t="s">
        <v>16</v>
      </c>
      <c r="K1694" s="9">
        <v>6</v>
      </c>
      <c r="L1694" s="9">
        <v>754</v>
      </c>
      <c r="M1694" s="9">
        <v>2</v>
      </c>
      <c r="N1694" s="11">
        <f t="shared" si="26"/>
        <v>3668.2700000000004</v>
      </c>
      <c r="O1694" s="12"/>
    </row>
    <row r="1695" spans="1:15" outlineLevel="2" x14ac:dyDescent="0.25">
      <c r="A1695" s="9">
        <v>1030</v>
      </c>
      <c r="B1695" s="9">
        <v>1030</v>
      </c>
      <c r="C1695" s="9" t="s">
        <v>13</v>
      </c>
      <c r="D1695" s="9">
        <v>640040</v>
      </c>
      <c r="E1695" s="10" t="s">
        <v>669</v>
      </c>
      <c r="F1695" s="9">
        <v>687490001</v>
      </c>
      <c r="H1695" s="9" t="s">
        <v>15</v>
      </c>
      <c r="I1695" s="9">
        <v>101.97999999999999</v>
      </c>
      <c r="J1695" s="9" t="s">
        <v>16</v>
      </c>
      <c r="K1695" s="9">
        <v>6</v>
      </c>
      <c r="L1695" s="9">
        <v>755</v>
      </c>
      <c r="M1695" s="9">
        <v>2</v>
      </c>
      <c r="N1695" s="11">
        <f t="shared" si="26"/>
        <v>101.97999999999999</v>
      </c>
      <c r="O1695" s="12"/>
    </row>
    <row r="1696" spans="1:15" outlineLevel="2" x14ac:dyDescent="0.25">
      <c r="A1696" s="9">
        <v>1030</v>
      </c>
      <c r="B1696" s="9">
        <v>1030</v>
      </c>
      <c r="C1696" s="9" t="s">
        <v>13</v>
      </c>
      <c r="D1696" s="9">
        <v>640040</v>
      </c>
      <c r="E1696" s="10" t="s">
        <v>669</v>
      </c>
      <c r="F1696" s="9">
        <v>687990000</v>
      </c>
      <c r="H1696" s="9" t="s">
        <v>15</v>
      </c>
      <c r="I1696" s="9">
        <v>11619.77</v>
      </c>
      <c r="J1696" s="9" t="s">
        <v>16</v>
      </c>
      <c r="K1696" s="9">
        <v>6</v>
      </c>
      <c r="L1696" s="9">
        <v>756</v>
      </c>
      <c r="M1696" s="9">
        <v>2</v>
      </c>
      <c r="N1696" s="11">
        <f t="shared" si="26"/>
        <v>11619.77</v>
      </c>
      <c r="O1696" s="13"/>
    </row>
    <row r="1697" spans="1:15" outlineLevel="1" x14ac:dyDescent="0.25">
      <c r="A1697" s="9">
        <v>1030</v>
      </c>
      <c r="B1697" s="9">
        <v>1030</v>
      </c>
      <c r="C1697" s="9" t="s">
        <v>13</v>
      </c>
      <c r="D1697" s="9">
        <v>212800</v>
      </c>
      <c r="E1697" s="10" t="s">
        <v>669</v>
      </c>
      <c r="H1697" s="9" t="s">
        <v>17</v>
      </c>
      <c r="I1697" s="9">
        <v>46284.78</v>
      </c>
      <c r="J1697" s="9" t="s">
        <v>18</v>
      </c>
      <c r="K1697" s="9">
        <v>6</v>
      </c>
      <c r="L1697" s="9">
        <v>757</v>
      </c>
      <c r="M1697" s="9">
        <v>2</v>
      </c>
      <c r="N1697" s="11">
        <f t="shared" si="26"/>
        <v>-46284.78</v>
      </c>
      <c r="O1697" s="12"/>
    </row>
    <row r="1698" spans="1:15" outlineLevel="2" x14ac:dyDescent="0.25">
      <c r="A1698" s="9">
        <v>1030</v>
      </c>
      <c r="B1698" s="9">
        <v>1030</v>
      </c>
      <c r="C1698" s="9" t="s">
        <v>13</v>
      </c>
      <c r="D1698" s="9">
        <v>640040</v>
      </c>
      <c r="E1698" s="10" t="s">
        <v>670</v>
      </c>
      <c r="F1698" s="9">
        <v>110000701</v>
      </c>
      <c r="H1698" s="9" t="s">
        <v>15</v>
      </c>
      <c r="I1698" s="9">
        <v>349.19</v>
      </c>
      <c r="J1698" s="9" t="s">
        <v>16</v>
      </c>
      <c r="K1698" s="9">
        <v>7</v>
      </c>
      <c r="L1698" s="9">
        <v>758</v>
      </c>
      <c r="M1698" s="9">
        <v>2</v>
      </c>
      <c r="N1698" s="11">
        <f t="shared" si="26"/>
        <v>349.19</v>
      </c>
      <c r="O1698" s="12"/>
    </row>
    <row r="1699" spans="1:15" outlineLevel="2" x14ac:dyDescent="0.25">
      <c r="A1699" s="9">
        <v>1030</v>
      </c>
      <c r="B1699" s="9">
        <v>1030</v>
      </c>
      <c r="C1699" s="9" t="s">
        <v>13</v>
      </c>
      <c r="D1699" s="9">
        <v>640040</v>
      </c>
      <c r="E1699" s="10" t="s">
        <v>670</v>
      </c>
      <c r="F1699" s="9">
        <v>110000702</v>
      </c>
      <c r="H1699" s="9" t="s">
        <v>15</v>
      </c>
      <c r="I1699" s="9">
        <v>986.21999999999991</v>
      </c>
      <c r="J1699" s="9" t="s">
        <v>16</v>
      </c>
      <c r="K1699" s="9">
        <v>7</v>
      </c>
      <c r="L1699" s="9">
        <v>759</v>
      </c>
      <c r="M1699" s="9">
        <v>2</v>
      </c>
      <c r="N1699" s="11">
        <f t="shared" si="26"/>
        <v>986.21999999999991</v>
      </c>
      <c r="O1699" s="12"/>
    </row>
    <row r="1700" spans="1:15" outlineLevel="2" x14ac:dyDescent="0.25">
      <c r="A1700" s="9">
        <v>1030</v>
      </c>
      <c r="B1700" s="9">
        <v>1030</v>
      </c>
      <c r="C1700" s="9" t="s">
        <v>13</v>
      </c>
      <c r="D1700" s="9">
        <v>640040</v>
      </c>
      <c r="E1700" s="10" t="s">
        <v>670</v>
      </c>
      <c r="F1700" s="9">
        <v>110000703</v>
      </c>
      <c r="H1700" s="9" t="s">
        <v>15</v>
      </c>
      <c r="I1700" s="9">
        <v>1546.6499999999999</v>
      </c>
      <c r="J1700" s="9" t="s">
        <v>16</v>
      </c>
      <c r="K1700" s="9">
        <v>7</v>
      </c>
      <c r="L1700" s="9">
        <v>760</v>
      </c>
      <c r="M1700" s="9">
        <v>2</v>
      </c>
      <c r="N1700" s="11">
        <f t="shared" si="26"/>
        <v>1546.6499999999999</v>
      </c>
      <c r="O1700" s="12"/>
    </row>
    <row r="1701" spans="1:15" outlineLevel="2" x14ac:dyDescent="0.25">
      <c r="A1701" s="9">
        <v>1030</v>
      </c>
      <c r="B1701" s="9">
        <v>1030</v>
      </c>
      <c r="C1701" s="9" t="s">
        <v>13</v>
      </c>
      <c r="D1701" s="9">
        <v>640040</v>
      </c>
      <c r="E1701" s="10" t="s">
        <v>670</v>
      </c>
      <c r="F1701" s="9">
        <v>110000722</v>
      </c>
      <c r="H1701" s="9" t="s">
        <v>15</v>
      </c>
      <c r="I1701" s="9">
        <v>6750.5399999999981</v>
      </c>
      <c r="J1701" s="9" t="s">
        <v>16</v>
      </c>
      <c r="K1701" s="9">
        <v>7</v>
      </c>
      <c r="L1701" s="9">
        <v>761</v>
      </c>
      <c r="M1701" s="9">
        <v>2</v>
      </c>
      <c r="N1701" s="11">
        <f t="shared" si="26"/>
        <v>6750.5399999999981</v>
      </c>
      <c r="O1701" s="13"/>
    </row>
    <row r="1702" spans="1:15" outlineLevel="2" x14ac:dyDescent="0.25">
      <c r="A1702" s="9">
        <v>1030</v>
      </c>
      <c r="B1702" s="9">
        <v>1030</v>
      </c>
      <c r="C1702" s="9" t="s">
        <v>13</v>
      </c>
      <c r="D1702" s="9">
        <v>640040</v>
      </c>
      <c r="E1702" s="10" t="s">
        <v>670</v>
      </c>
      <c r="F1702" s="9">
        <v>110000723</v>
      </c>
      <c r="H1702" s="9" t="s">
        <v>15</v>
      </c>
      <c r="I1702" s="9">
        <v>7763.050000000002</v>
      </c>
      <c r="J1702" s="9" t="s">
        <v>16</v>
      </c>
      <c r="K1702" s="9">
        <v>7</v>
      </c>
      <c r="L1702" s="9">
        <v>762</v>
      </c>
      <c r="M1702" s="9">
        <v>2</v>
      </c>
      <c r="N1702" s="11">
        <f t="shared" si="26"/>
        <v>7763.050000000002</v>
      </c>
      <c r="O1702" s="12"/>
    </row>
    <row r="1703" spans="1:15" outlineLevel="2" x14ac:dyDescent="0.25">
      <c r="A1703" s="9">
        <v>1030</v>
      </c>
      <c r="B1703" s="9">
        <v>1030</v>
      </c>
      <c r="C1703" s="9" t="s">
        <v>13</v>
      </c>
      <c r="D1703" s="9">
        <v>640040</v>
      </c>
      <c r="E1703" s="10" t="s">
        <v>670</v>
      </c>
      <c r="F1703" s="9">
        <v>110000739</v>
      </c>
      <c r="H1703" s="9" t="s">
        <v>15</v>
      </c>
      <c r="I1703" s="9">
        <v>9516.0600000000013</v>
      </c>
      <c r="J1703" s="9" t="s">
        <v>16</v>
      </c>
      <c r="K1703" s="9">
        <v>7</v>
      </c>
      <c r="L1703" s="9">
        <v>763</v>
      </c>
      <c r="M1703" s="9">
        <v>2</v>
      </c>
      <c r="N1703" s="11">
        <f t="shared" si="26"/>
        <v>9516.0600000000013</v>
      </c>
      <c r="O1703" s="12"/>
    </row>
    <row r="1704" spans="1:15" outlineLevel="1" x14ac:dyDescent="0.25">
      <c r="A1704" s="9">
        <v>1030</v>
      </c>
      <c r="B1704" s="9">
        <v>1030</v>
      </c>
      <c r="C1704" s="9" t="s">
        <v>13</v>
      </c>
      <c r="D1704" s="9">
        <v>212800</v>
      </c>
      <c r="E1704" s="10" t="s">
        <v>670</v>
      </c>
      <c r="H1704" s="9" t="s">
        <v>17</v>
      </c>
      <c r="I1704" s="9">
        <v>26911.710000000003</v>
      </c>
      <c r="J1704" s="9" t="s">
        <v>18</v>
      </c>
      <c r="K1704" s="9">
        <v>7</v>
      </c>
      <c r="L1704" s="9">
        <v>764</v>
      </c>
      <c r="M1704" s="9">
        <v>2</v>
      </c>
      <c r="N1704" s="11">
        <f t="shared" si="26"/>
        <v>-26911.710000000003</v>
      </c>
      <c r="O1704" s="13"/>
    </row>
    <row r="1705" spans="1:15" outlineLevel="2" x14ac:dyDescent="0.25">
      <c r="A1705" s="9">
        <v>1030</v>
      </c>
      <c r="B1705" s="9">
        <v>1030</v>
      </c>
      <c r="C1705" s="9" t="s">
        <v>13</v>
      </c>
      <c r="D1705" s="9">
        <v>640040</v>
      </c>
      <c r="E1705" s="10" t="s">
        <v>671</v>
      </c>
      <c r="F1705" s="9">
        <v>120014000</v>
      </c>
      <c r="H1705" s="9" t="s">
        <v>15</v>
      </c>
      <c r="I1705" s="9">
        <v>2134.41</v>
      </c>
      <c r="J1705" s="9" t="s">
        <v>16</v>
      </c>
      <c r="K1705" s="9">
        <v>7</v>
      </c>
      <c r="L1705" s="9">
        <v>765</v>
      </c>
      <c r="M1705" s="9">
        <v>2</v>
      </c>
      <c r="N1705" s="11">
        <f t="shared" si="26"/>
        <v>2134.41</v>
      </c>
      <c r="O1705" s="12"/>
    </row>
    <row r="1706" spans="1:15" outlineLevel="2" x14ac:dyDescent="0.25">
      <c r="A1706" s="9">
        <v>1030</v>
      </c>
      <c r="B1706" s="9">
        <v>1030</v>
      </c>
      <c r="C1706" s="9" t="s">
        <v>13</v>
      </c>
      <c r="D1706" s="9">
        <v>640040</v>
      </c>
      <c r="E1706" s="10" t="s">
        <v>671</v>
      </c>
      <c r="F1706" s="9">
        <v>120014001</v>
      </c>
      <c r="H1706" s="9" t="s">
        <v>15</v>
      </c>
      <c r="I1706" s="9">
        <v>164.02</v>
      </c>
      <c r="J1706" s="9" t="s">
        <v>16</v>
      </c>
      <c r="K1706" s="9">
        <v>7</v>
      </c>
      <c r="L1706" s="9">
        <v>766</v>
      </c>
      <c r="M1706" s="9">
        <v>2</v>
      </c>
      <c r="N1706" s="11">
        <f t="shared" si="26"/>
        <v>164.02</v>
      </c>
      <c r="O1706" s="12"/>
    </row>
    <row r="1707" spans="1:15" outlineLevel="2" x14ac:dyDescent="0.25">
      <c r="A1707" s="9">
        <v>1030</v>
      </c>
      <c r="B1707" s="9">
        <v>1030</v>
      </c>
      <c r="C1707" s="9" t="s">
        <v>13</v>
      </c>
      <c r="D1707" s="9">
        <v>640040</v>
      </c>
      <c r="E1707" s="10" t="s">
        <v>671</v>
      </c>
      <c r="F1707" s="9">
        <v>120014003</v>
      </c>
      <c r="H1707" s="9" t="s">
        <v>15</v>
      </c>
      <c r="I1707" s="9">
        <v>136.19</v>
      </c>
      <c r="J1707" s="9" t="s">
        <v>16</v>
      </c>
      <c r="K1707" s="9">
        <v>7</v>
      </c>
      <c r="L1707" s="9">
        <v>767</v>
      </c>
      <c r="M1707" s="9">
        <v>2</v>
      </c>
      <c r="N1707" s="11">
        <f t="shared" si="26"/>
        <v>136.19</v>
      </c>
      <c r="O1707" s="13"/>
    </row>
    <row r="1708" spans="1:15" outlineLevel="2" x14ac:dyDescent="0.25">
      <c r="A1708" s="9">
        <v>1030</v>
      </c>
      <c r="B1708" s="9">
        <v>1030</v>
      </c>
      <c r="C1708" s="9" t="s">
        <v>13</v>
      </c>
      <c r="D1708" s="9">
        <v>640040</v>
      </c>
      <c r="E1708" s="10" t="s">
        <v>671</v>
      </c>
      <c r="F1708" s="9">
        <v>120014007</v>
      </c>
      <c r="H1708" s="9" t="s">
        <v>15</v>
      </c>
      <c r="I1708" s="9">
        <v>1108.3700000000001</v>
      </c>
      <c r="J1708" s="9" t="s">
        <v>16</v>
      </c>
      <c r="K1708" s="9">
        <v>7</v>
      </c>
      <c r="L1708" s="9">
        <v>768</v>
      </c>
      <c r="M1708" s="9">
        <v>2</v>
      </c>
      <c r="N1708" s="11">
        <f t="shared" si="26"/>
        <v>1108.3700000000001</v>
      </c>
      <c r="O1708" s="12"/>
    </row>
    <row r="1709" spans="1:15" outlineLevel="2" x14ac:dyDescent="0.25">
      <c r="A1709" s="9">
        <v>1030</v>
      </c>
      <c r="B1709" s="9">
        <v>1030</v>
      </c>
      <c r="C1709" s="9" t="s">
        <v>13</v>
      </c>
      <c r="D1709" s="9">
        <v>640040</v>
      </c>
      <c r="E1709" s="10" t="s">
        <v>671</v>
      </c>
      <c r="F1709" s="9">
        <v>120114001</v>
      </c>
      <c r="H1709" s="9" t="s">
        <v>15</v>
      </c>
      <c r="I1709" s="9">
        <v>5554.71</v>
      </c>
      <c r="J1709" s="9" t="s">
        <v>16</v>
      </c>
      <c r="K1709" s="9">
        <v>7</v>
      </c>
      <c r="L1709" s="9">
        <v>769</v>
      </c>
      <c r="M1709" s="9">
        <v>2</v>
      </c>
      <c r="N1709" s="11">
        <f t="shared" si="26"/>
        <v>5554.71</v>
      </c>
      <c r="O1709" s="12"/>
    </row>
    <row r="1710" spans="1:15" outlineLevel="2" x14ac:dyDescent="0.25">
      <c r="A1710" s="9">
        <v>1030</v>
      </c>
      <c r="B1710" s="9">
        <v>1030</v>
      </c>
      <c r="C1710" s="9" t="s">
        <v>13</v>
      </c>
      <c r="D1710" s="9">
        <v>640040</v>
      </c>
      <c r="E1710" s="10" t="s">
        <v>671</v>
      </c>
      <c r="F1710" s="9">
        <v>120114003</v>
      </c>
      <c r="H1710" s="9" t="s">
        <v>15</v>
      </c>
      <c r="I1710" s="9">
        <v>9036.340000000002</v>
      </c>
      <c r="J1710" s="9" t="s">
        <v>16</v>
      </c>
      <c r="K1710" s="9">
        <v>7</v>
      </c>
      <c r="L1710" s="9">
        <v>770</v>
      </c>
      <c r="M1710" s="9">
        <v>2</v>
      </c>
      <c r="N1710" s="11">
        <f t="shared" si="26"/>
        <v>9036.340000000002</v>
      </c>
      <c r="O1710" s="12"/>
    </row>
    <row r="1711" spans="1:15" outlineLevel="1" collapsed="1" x14ac:dyDescent="0.25">
      <c r="A1711" s="9">
        <v>1030</v>
      </c>
      <c r="B1711" s="9">
        <v>1030</v>
      </c>
      <c r="C1711" s="9" t="s">
        <v>13</v>
      </c>
      <c r="D1711" s="9">
        <v>212800</v>
      </c>
      <c r="E1711" s="10" t="s">
        <v>671</v>
      </c>
      <c r="H1711" s="9" t="s">
        <v>17</v>
      </c>
      <c r="I1711" s="9">
        <v>18134.04</v>
      </c>
      <c r="J1711" s="9" t="s">
        <v>18</v>
      </c>
      <c r="K1711" s="9">
        <v>7</v>
      </c>
      <c r="L1711" s="9">
        <v>771</v>
      </c>
      <c r="M1711" s="9">
        <v>2</v>
      </c>
      <c r="N1711" s="11">
        <f t="shared" si="26"/>
        <v>-18134.04</v>
      </c>
      <c r="O1711" s="13"/>
    </row>
    <row r="1712" spans="1:15" outlineLevel="2" x14ac:dyDescent="0.25">
      <c r="A1712" s="9">
        <v>1030</v>
      </c>
      <c r="B1712" s="9">
        <v>1030</v>
      </c>
      <c r="C1712" s="9" t="s">
        <v>13</v>
      </c>
      <c r="D1712" s="9">
        <v>640040</v>
      </c>
      <c r="E1712" s="10" t="s">
        <v>672</v>
      </c>
      <c r="F1712" s="9">
        <v>120045000</v>
      </c>
      <c r="H1712" s="9" t="s">
        <v>15</v>
      </c>
      <c r="I1712" s="9">
        <v>392.58</v>
      </c>
      <c r="J1712" s="9" t="s">
        <v>16</v>
      </c>
      <c r="K1712" s="9">
        <v>7</v>
      </c>
      <c r="L1712" s="9">
        <v>772</v>
      </c>
      <c r="M1712" s="9">
        <v>2</v>
      </c>
      <c r="N1712" s="11">
        <f t="shared" si="26"/>
        <v>392.58</v>
      </c>
      <c r="O1712" s="12"/>
    </row>
    <row r="1713" spans="1:15" outlineLevel="2" x14ac:dyDescent="0.25">
      <c r="A1713" s="9">
        <v>1030</v>
      </c>
      <c r="B1713" s="9">
        <v>1030</v>
      </c>
      <c r="C1713" s="9" t="s">
        <v>13</v>
      </c>
      <c r="D1713" s="9">
        <v>640040</v>
      </c>
      <c r="E1713" s="10" t="s">
        <v>672</v>
      </c>
      <c r="F1713" s="9">
        <v>120045001</v>
      </c>
      <c r="H1713" s="9" t="s">
        <v>15</v>
      </c>
      <c r="I1713" s="9">
        <v>4681.0699999999988</v>
      </c>
      <c r="J1713" s="9" t="s">
        <v>16</v>
      </c>
      <c r="K1713" s="9">
        <v>7</v>
      </c>
      <c r="L1713" s="9">
        <v>773</v>
      </c>
      <c r="M1713" s="9">
        <v>2</v>
      </c>
      <c r="N1713" s="11">
        <f t="shared" si="26"/>
        <v>4681.0699999999988</v>
      </c>
      <c r="O1713" s="12"/>
    </row>
    <row r="1714" spans="1:15" outlineLevel="2" x14ac:dyDescent="0.25">
      <c r="A1714" s="9">
        <v>1030</v>
      </c>
      <c r="B1714" s="9">
        <v>1030</v>
      </c>
      <c r="C1714" s="9" t="s">
        <v>13</v>
      </c>
      <c r="D1714" s="9">
        <v>640040</v>
      </c>
      <c r="E1714" s="10" t="s">
        <v>672</v>
      </c>
      <c r="F1714" s="9">
        <v>120145001</v>
      </c>
      <c r="H1714" s="9" t="s">
        <v>15</v>
      </c>
      <c r="I1714" s="9">
        <v>16364.249999999998</v>
      </c>
      <c r="J1714" s="9" t="s">
        <v>16</v>
      </c>
      <c r="K1714" s="9">
        <v>7</v>
      </c>
      <c r="L1714" s="9">
        <v>774</v>
      </c>
      <c r="M1714" s="9">
        <v>2</v>
      </c>
      <c r="N1714" s="11">
        <f t="shared" si="26"/>
        <v>16364.249999999998</v>
      </c>
      <c r="O1714" s="12"/>
    </row>
    <row r="1715" spans="1:15" outlineLevel="2" x14ac:dyDescent="0.25">
      <c r="A1715" s="9">
        <v>1030</v>
      </c>
      <c r="B1715" s="9">
        <v>1030</v>
      </c>
      <c r="C1715" s="9" t="s">
        <v>13</v>
      </c>
      <c r="D1715" s="9">
        <v>640040</v>
      </c>
      <c r="E1715" s="10" t="s">
        <v>672</v>
      </c>
      <c r="F1715" s="9">
        <v>120145003</v>
      </c>
      <c r="H1715" s="9" t="s">
        <v>15</v>
      </c>
      <c r="I1715" s="9">
        <v>4924.63</v>
      </c>
      <c r="J1715" s="9" t="s">
        <v>16</v>
      </c>
      <c r="K1715" s="9">
        <v>7</v>
      </c>
      <c r="L1715" s="9">
        <v>775</v>
      </c>
      <c r="M1715" s="9">
        <v>2</v>
      </c>
      <c r="N1715" s="11">
        <f t="shared" si="26"/>
        <v>4924.63</v>
      </c>
      <c r="O1715" s="12"/>
    </row>
    <row r="1716" spans="1:15" outlineLevel="2" x14ac:dyDescent="0.25">
      <c r="A1716" s="9">
        <v>1030</v>
      </c>
      <c r="B1716" s="9">
        <v>1030</v>
      </c>
      <c r="C1716" s="9" t="s">
        <v>13</v>
      </c>
      <c r="D1716" s="9">
        <v>640040</v>
      </c>
      <c r="E1716" s="10" t="s">
        <v>672</v>
      </c>
      <c r="F1716" s="9">
        <v>220145001</v>
      </c>
      <c r="H1716" s="9" t="s">
        <v>15</v>
      </c>
      <c r="I1716" s="9">
        <v>1798.72</v>
      </c>
      <c r="J1716" s="9" t="s">
        <v>16</v>
      </c>
      <c r="K1716" s="9">
        <v>7</v>
      </c>
      <c r="L1716" s="9">
        <v>776</v>
      </c>
      <c r="M1716" s="9">
        <v>2</v>
      </c>
      <c r="N1716" s="11">
        <f t="shared" si="26"/>
        <v>1798.72</v>
      </c>
      <c r="O1716" s="13"/>
    </row>
    <row r="1717" spans="1:15" outlineLevel="2" x14ac:dyDescent="0.25">
      <c r="A1717" s="9">
        <v>1030</v>
      </c>
      <c r="B1717" s="9">
        <v>1030</v>
      </c>
      <c r="C1717" s="9" t="s">
        <v>13</v>
      </c>
      <c r="D1717" s="9">
        <v>640040</v>
      </c>
      <c r="E1717" s="10" t="s">
        <v>672</v>
      </c>
      <c r="F1717" s="9">
        <v>220145003</v>
      </c>
      <c r="H1717" s="9" t="s">
        <v>15</v>
      </c>
      <c r="I1717" s="9">
        <v>22</v>
      </c>
      <c r="J1717" s="9" t="s">
        <v>16</v>
      </c>
      <c r="K1717" s="9">
        <v>7</v>
      </c>
      <c r="L1717" s="9">
        <v>777</v>
      </c>
      <c r="M1717" s="9">
        <v>2</v>
      </c>
      <c r="N1717" s="11">
        <f t="shared" si="26"/>
        <v>22</v>
      </c>
      <c r="O1717" s="12"/>
    </row>
    <row r="1718" spans="1:15" outlineLevel="1" collapsed="1" x14ac:dyDescent="0.25">
      <c r="A1718" s="9">
        <v>1030</v>
      </c>
      <c r="B1718" s="9">
        <v>1030</v>
      </c>
      <c r="C1718" s="9" t="s">
        <v>13</v>
      </c>
      <c r="D1718" s="9">
        <v>212800</v>
      </c>
      <c r="E1718" s="10" t="s">
        <v>672</v>
      </c>
      <c r="H1718" s="9" t="s">
        <v>17</v>
      </c>
      <c r="I1718" s="9">
        <v>28183.25</v>
      </c>
      <c r="J1718" s="9" t="s">
        <v>18</v>
      </c>
      <c r="K1718" s="9">
        <v>7</v>
      </c>
      <c r="L1718" s="9">
        <v>778</v>
      </c>
      <c r="M1718" s="9">
        <v>2</v>
      </c>
      <c r="N1718" s="11">
        <f t="shared" si="26"/>
        <v>-28183.25</v>
      </c>
      <c r="O1718" s="12"/>
    </row>
    <row r="1719" spans="1:15" outlineLevel="2" x14ac:dyDescent="0.25">
      <c r="A1719" s="9">
        <v>1030</v>
      </c>
      <c r="B1719" s="9">
        <v>1030</v>
      </c>
      <c r="C1719" s="9" t="s">
        <v>13</v>
      </c>
      <c r="D1719" s="9">
        <v>640040</v>
      </c>
      <c r="E1719" s="10" t="s">
        <v>673</v>
      </c>
      <c r="F1719" s="9">
        <v>525027000</v>
      </c>
      <c r="H1719" s="9" t="s">
        <v>15</v>
      </c>
      <c r="I1719" s="9">
        <v>50.54</v>
      </c>
      <c r="J1719" s="9" t="s">
        <v>16</v>
      </c>
      <c r="K1719" s="9">
        <v>7</v>
      </c>
      <c r="L1719" s="9">
        <v>779</v>
      </c>
      <c r="M1719" s="9">
        <v>2</v>
      </c>
      <c r="N1719" s="11">
        <f t="shared" si="26"/>
        <v>50.54</v>
      </c>
      <c r="O1719" s="12"/>
    </row>
    <row r="1720" spans="1:15" outlineLevel="2" x14ac:dyDescent="0.25">
      <c r="A1720" s="9">
        <v>1030</v>
      </c>
      <c r="B1720" s="9">
        <v>1030</v>
      </c>
      <c r="C1720" s="9" t="s">
        <v>13</v>
      </c>
      <c r="D1720" s="9">
        <v>640040</v>
      </c>
      <c r="E1720" s="10" t="s">
        <v>673</v>
      </c>
      <c r="F1720" s="9">
        <v>525027010</v>
      </c>
      <c r="H1720" s="9" t="s">
        <v>15</v>
      </c>
      <c r="I1720" s="9">
        <v>710.11</v>
      </c>
      <c r="J1720" s="9" t="s">
        <v>16</v>
      </c>
      <c r="K1720" s="9">
        <v>7</v>
      </c>
      <c r="L1720" s="9">
        <v>780</v>
      </c>
      <c r="M1720" s="9">
        <v>2</v>
      </c>
      <c r="N1720" s="11">
        <f t="shared" si="26"/>
        <v>710.11</v>
      </c>
      <c r="O1720" s="13"/>
    </row>
    <row r="1721" spans="1:15" outlineLevel="2" x14ac:dyDescent="0.25">
      <c r="A1721" s="9">
        <v>1030</v>
      </c>
      <c r="B1721" s="9">
        <v>1030</v>
      </c>
      <c r="C1721" s="9" t="s">
        <v>13</v>
      </c>
      <c r="D1721" s="9">
        <v>640040</v>
      </c>
      <c r="E1721" s="10" t="s">
        <v>673</v>
      </c>
      <c r="F1721" s="9">
        <v>525027020</v>
      </c>
      <c r="H1721" s="9" t="s">
        <v>15</v>
      </c>
      <c r="I1721" s="9">
        <v>1322.2</v>
      </c>
      <c r="J1721" s="9" t="s">
        <v>16</v>
      </c>
      <c r="K1721" s="9">
        <v>7</v>
      </c>
      <c r="L1721" s="9">
        <v>781</v>
      </c>
      <c r="M1721" s="9">
        <v>2</v>
      </c>
      <c r="N1721" s="11">
        <f t="shared" si="26"/>
        <v>1322.2</v>
      </c>
      <c r="O1721" s="12"/>
    </row>
    <row r="1722" spans="1:15" outlineLevel="2" x14ac:dyDescent="0.25">
      <c r="A1722" s="9">
        <v>1030</v>
      </c>
      <c r="B1722" s="9">
        <v>1030</v>
      </c>
      <c r="C1722" s="9" t="s">
        <v>13</v>
      </c>
      <c r="D1722" s="9">
        <v>640040</v>
      </c>
      <c r="E1722" s="10" t="s">
        <v>673</v>
      </c>
      <c r="F1722" s="9">
        <v>525227040</v>
      </c>
      <c r="H1722" s="9" t="s">
        <v>15</v>
      </c>
      <c r="I1722" s="9">
        <v>128.44999999999999</v>
      </c>
      <c r="J1722" s="9" t="s">
        <v>16</v>
      </c>
      <c r="K1722" s="9">
        <v>7</v>
      </c>
      <c r="L1722" s="9">
        <v>782</v>
      </c>
      <c r="M1722" s="9">
        <v>2</v>
      </c>
      <c r="N1722" s="11">
        <f t="shared" si="26"/>
        <v>128.44999999999999</v>
      </c>
      <c r="O1722" s="12"/>
    </row>
    <row r="1723" spans="1:15" outlineLevel="2" x14ac:dyDescent="0.25">
      <c r="A1723" s="9">
        <v>1030</v>
      </c>
      <c r="B1723" s="9">
        <v>1030</v>
      </c>
      <c r="C1723" s="9" t="s">
        <v>13</v>
      </c>
      <c r="D1723" s="9">
        <v>640040</v>
      </c>
      <c r="E1723" s="10" t="s">
        <v>673</v>
      </c>
      <c r="F1723" s="9">
        <v>525227070</v>
      </c>
      <c r="H1723" s="9" t="s">
        <v>15</v>
      </c>
      <c r="I1723" s="9">
        <v>358.02000000000004</v>
      </c>
      <c r="J1723" s="9" t="s">
        <v>16</v>
      </c>
      <c r="K1723" s="9">
        <v>7</v>
      </c>
      <c r="L1723" s="9">
        <v>783</v>
      </c>
      <c r="M1723" s="9">
        <v>2</v>
      </c>
      <c r="N1723" s="11">
        <f t="shared" si="26"/>
        <v>358.02000000000004</v>
      </c>
      <c r="O1723" s="12"/>
    </row>
    <row r="1724" spans="1:15" outlineLevel="2" x14ac:dyDescent="0.25">
      <c r="A1724" s="9">
        <v>1030</v>
      </c>
      <c r="B1724" s="9">
        <v>1030</v>
      </c>
      <c r="C1724" s="9" t="s">
        <v>13</v>
      </c>
      <c r="D1724" s="9">
        <v>640040</v>
      </c>
      <c r="E1724" s="10" t="s">
        <v>673</v>
      </c>
      <c r="F1724" s="9">
        <v>525227084</v>
      </c>
      <c r="H1724" s="9" t="s">
        <v>15</v>
      </c>
      <c r="I1724" s="9">
        <v>2904.18</v>
      </c>
      <c r="J1724" s="9" t="s">
        <v>16</v>
      </c>
      <c r="K1724" s="9">
        <v>7</v>
      </c>
      <c r="L1724" s="9">
        <v>784</v>
      </c>
      <c r="M1724" s="9">
        <v>2</v>
      </c>
      <c r="N1724" s="11">
        <f t="shared" si="26"/>
        <v>2904.18</v>
      </c>
      <c r="O1724" s="13"/>
    </row>
    <row r="1725" spans="1:15" outlineLevel="1" collapsed="1" x14ac:dyDescent="0.25">
      <c r="A1725" s="9">
        <v>1030</v>
      </c>
      <c r="B1725" s="9">
        <v>1030</v>
      </c>
      <c r="C1725" s="9" t="s">
        <v>13</v>
      </c>
      <c r="D1725" s="9">
        <v>212800</v>
      </c>
      <c r="E1725" s="10" t="s">
        <v>673</v>
      </c>
      <c r="H1725" s="9" t="s">
        <v>17</v>
      </c>
      <c r="I1725" s="9">
        <v>5473.5</v>
      </c>
      <c r="J1725" s="9" t="s">
        <v>18</v>
      </c>
      <c r="K1725" s="9">
        <v>7</v>
      </c>
      <c r="L1725" s="9">
        <v>785</v>
      </c>
      <c r="M1725" s="9">
        <v>2</v>
      </c>
      <c r="N1725" s="11">
        <f t="shared" si="26"/>
        <v>-5473.5</v>
      </c>
      <c r="O1725" s="12"/>
    </row>
    <row r="1726" spans="1:15" outlineLevel="2" x14ac:dyDescent="0.25">
      <c r="A1726" s="9">
        <v>1030</v>
      </c>
      <c r="B1726" s="9">
        <v>1030</v>
      </c>
      <c r="C1726" s="9" t="s">
        <v>13</v>
      </c>
      <c r="D1726" s="9">
        <v>640040</v>
      </c>
      <c r="E1726" s="10" t="s">
        <v>674</v>
      </c>
      <c r="F1726" s="9">
        <v>625460300</v>
      </c>
      <c r="H1726" s="9" t="s">
        <v>15</v>
      </c>
      <c r="I1726" s="9">
        <v>113.66</v>
      </c>
      <c r="J1726" s="9" t="s">
        <v>16</v>
      </c>
      <c r="K1726" s="9">
        <v>7</v>
      </c>
      <c r="L1726" s="9">
        <v>786</v>
      </c>
      <c r="M1726" s="9">
        <v>2</v>
      </c>
      <c r="N1726" s="11">
        <f t="shared" si="26"/>
        <v>113.66</v>
      </c>
      <c r="O1726" s="12"/>
    </row>
    <row r="1727" spans="1:15" outlineLevel="2" x14ac:dyDescent="0.25">
      <c r="A1727" s="9">
        <v>1030</v>
      </c>
      <c r="B1727" s="9">
        <v>1030</v>
      </c>
      <c r="C1727" s="9" t="s">
        <v>13</v>
      </c>
      <c r="D1727" s="9">
        <v>640040</v>
      </c>
      <c r="E1727" s="10" t="s">
        <v>674</v>
      </c>
      <c r="F1727" s="9">
        <v>625460302</v>
      </c>
      <c r="H1727" s="9" t="s">
        <v>15</v>
      </c>
      <c r="I1727" s="9">
        <v>133.13</v>
      </c>
      <c r="J1727" s="9" t="s">
        <v>16</v>
      </c>
      <c r="K1727" s="9">
        <v>7</v>
      </c>
      <c r="L1727" s="9">
        <v>787</v>
      </c>
      <c r="M1727" s="9">
        <v>2</v>
      </c>
      <c r="N1727" s="11">
        <f t="shared" si="26"/>
        <v>133.13</v>
      </c>
      <c r="O1727" s="12"/>
    </row>
    <row r="1728" spans="1:15" outlineLevel="2" x14ac:dyDescent="0.25">
      <c r="A1728" s="9">
        <v>1030</v>
      </c>
      <c r="B1728" s="9">
        <v>1030</v>
      </c>
      <c r="C1728" s="9" t="s">
        <v>13</v>
      </c>
      <c r="D1728" s="9">
        <v>640040</v>
      </c>
      <c r="E1728" s="10" t="s">
        <v>674</v>
      </c>
      <c r="F1728" s="9">
        <v>625460303</v>
      </c>
      <c r="H1728" s="9" t="s">
        <v>15</v>
      </c>
      <c r="I1728" s="9">
        <v>1203.28</v>
      </c>
      <c r="J1728" s="9" t="s">
        <v>16</v>
      </c>
      <c r="K1728" s="9">
        <v>7</v>
      </c>
      <c r="L1728" s="9">
        <v>788</v>
      </c>
      <c r="M1728" s="9">
        <v>2</v>
      </c>
      <c r="N1728" s="11">
        <f t="shared" si="26"/>
        <v>1203.28</v>
      </c>
      <c r="O1728" s="13"/>
    </row>
    <row r="1729" spans="1:15" outlineLevel="2" x14ac:dyDescent="0.25">
      <c r="A1729" s="9">
        <v>1030</v>
      </c>
      <c r="B1729" s="9">
        <v>1030</v>
      </c>
      <c r="C1729" s="9" t="s">
        <v>13</v>
      </c>
      <c r="D1729" s="9">
        <v>640040</v>
      </c>
      <c r="E1729" s="10" t="s">
        <v>674</v>
      </c>
      <c r="F1729" s="9">
        <v>625460306</v>
      </c>
      <c r="H1729" s="9" t="s">
        <v>15</v>
      </c>
      <c r="I1729" s="9">
        <v>19.95</v>
      </c>
      <c r="J1729" s="9" t="s">
        <v>16</v>
      </c>
      <c r="K1729" s="9">
        <v>7</v>
      </c>
      <c r="L1729" s="9">
        <v>789</v>
      </c>
      <c r="M1729" s="9">
        <v>2</v>
      </c>
      <c r="N1729" s="11">
        <f t="shared" si="26"/>
        <v>19.95</v>
      </c>
      <c r="O1729" s="12"/>
    </row>
    <row r="1730" spans="1:15" outlineLevel="2" x14ac:dyDescent="0.25">
      <c r="A1730" s="9">
        <v>1030</v>
      </c>
      <c r="B1730" s="9">
        <v>1030</v>
      </c>
      <c r="C1730" s="9" t="s">
        <v>13</v>
      </c>
      <c r="D1730" s="9">
        <v>640040</v>
      </c>
      <c r="E1730" s="10" t="s">
        <v>674</v>
      </c>
      <c r="F1730" s="9">
        <v>625460307</v>
      </c>
      <c r="H1730" s="9" t="s">
        <v>15</v>
      </c>
      <c r="I1730" s="9">
        <v>2303.8199999999997</v>
      </c>
      <c r="J1730" s="9" t="s">
        <v>16</v>
      </c>
      <c r="K1730" s="9">
        <v>7</v>
      </c>
      <c r="L1730" s="9">
        <v>790</v>
      </c>
      <c r="M1730" s="9">
        <v>2</v>
      </c>
      <c r="N1730" s="11">
        <f t="shared" si="26"/>
        <v>2303.8199999999997</v>
      </c>
      <c r="O1730" s="12"/>
    </row>
    <row r="1731" spans="1:15" outlineLevel="2" x14ac:dyDescent="0.25">
      <c r="A1731" s="9">
        <v>1030</v>
      </c>
      <c r="B1731" s="9">
        <v>1030</v>
      </c>
      <c r="C1731" s="9" t="s">
        <v>13</v>
      </c>
      <c r="D1731" s="9">
        <v>640040</v>
      </c>
      <c r="E1731" s="10" t="s">
        <v>674</v>
      </c>
      <c r="F1731" s="9">
        <v>625460308</v>
      </c>
      <c r="H1731" s="9" t="s">
        <v>15</v>
      </c>
      <c r="I1731" s="9">
        <v>2356.8000000000002</v>
      </c>
      <c r="J1731" s="9" t="s">
        <v>16</v>
      </c>
      <c r="K1731" s="9">
        <v>7</v>
      </c>
      <c r="L1731" s="9">
        <v>791</v>
      </c>
      <c r="M1731" s="9">
        <v>2</v>
      </c>
      <c r="N1731" s="11">
        <f t="shared" ref="N1731:N1794" si="27">IF(H1731="DR",I1731,I1731*-1)</f>
        <v>2356.8000000000002</v>
      </c>
      <c r="O1731" s="12"/>
    </row>
    <row r="1732" spans="1:15" outlineLevel="1" collapsed="1" x14ac:dyDescent="0.25">
      <c r="A1732" s="9">
        <v>1030</v>
      </c>
      <c r="B1732" s="9">
        <v>1030</v>
      </c>
      <c r="C1732" s="9" t="s">
        <v>13</v>
      </c>
      <c r="D1732" s="9">
        <v>212800</v>
      </c>
      <c r="E1732" s="10" t="s">
        <v>674</v>
      </c>
      <c r="H1732" s="9" t="s">
        <v>17</v>
      </c>
      <c r="I1732" s="9">
        <v>6130.6399999999994</v>
      </c>
      <c r="J1732" s="9" t="s">
        <v>18</v>
      </c>
      <c r="K1732" s="9">
        <v>7</v>
      </c>
      <c r="L1732" s="9">
        <v>792</v>
      </c>
      <c r="M1732" s="9">
        <v>2</v>
      </c>
      <c r="N1732" s="11">
        <f t="shared" si="27"/>
        <v>-6130.6399999999994</v>
      </c>
      <c r="O1732" s="13"/>
    </row>
    <row r="1733" spans="1:15" outlineLevel="2" x14ac:dyDescent="0.25">
      <c r="A1733" s="9">
        <v>1080</v>
      </c>
      <c r="B1733" s="9">
        <v>1080</v>
      </c>
      <c r="C1733" s="9" t="s">
        <v>13</v>
      </c>
      <c r="D1733" s="9">
        <v>640040</v>
      </c>
      <c r="E1733" s="10" t="s">
        <v>675</v>
      </c>
      <c r="F1733" s="9">
        <v>550003002</v>
      </c>
      <c r="H1733" s="9" t="s">
        <v>15</v>
      </c>
      <c r="I1733" s="9">
        <v>609.41999999999996</v>
      </c>
      <c r="J1733" s="9" t="s">
        <v>16</v>
      </c>
      <c r="K1733" s="9">
        <v>7</v>
      </c>
      <c r="L1733" s="9">
        <v>793</v>
      </c>
      <c r="M1733" s="9">
        <v>2</v>
      </c>
      <c r="N1733" s="11">
        <f t="shared" si="27"/>
        <v>609.41999999999996</v>
      </c>
      <c r="O1733" s="12"/>
    </row>
    <row r="1734" spans="1:15" outlineLevel="2" x14ac:dyDescent="0.25">
      <c r="A1734" s="9">
        <v>1080</v>
      </c>
      <c r="B1734" s="9">
        <v>1080</v>
      </c>
      <c r="C1734" s="9" t="s">
        <v>13</v>
      </c>
      <c r="D1734" s="9">
        <v>640040</v>
      </c>
      <c r="E1734" s="10" t="s">
        <v>675</v>
      </c>
      <c r="F1734" s="9">
        <v>550003003</v>
      </c>
      <c r="H1734" s="9" t="s">
        <v>15</v>
      </c>
      <c r="I1734" s="9">
        <v>1641.6700000000003</v>
      </c>
      <c r="J1734" s="9" t="s">
        <v>16</v>
      </c>
      <c r="K1734" s="9">
        <v>7</v>
      </c>
      <c r="L1734" s="9">
        <v>794</v>
      </c>
      <c r="M1734" s="9">
        <v>2</v>
      </c>
      <c r="N1734" s="11">
        <f t="shared" si="27"/>
        <v>1641.6700000000003</v>
      </c>
      <c r="O1734" s="12"/>
    </row>
    <row r="1735" spans="1:15" outlineLevel="2" x14ac:dyDescent="0.25">
      <c r="A1735" s="9">
        <v>1080</v>
      </c>
      <c r="B1735" s="9">
        <v>1080</v>
      </c>
      <c r="C1735" s="9" t="s">
        <v>13</v>
      </c>
      <c r="D1735" s="9">
        <v>640040</v>
      </c>
      <c r="E1735" s="10" t="s">
        <v>675</v>
      </c>
      <c r="F1735" s="9">
        <v>550003008</v>
      </c>
      <c r="H1735" s="9" t="s">
        <v>15</v>
      </c>
      <c r="I1735" s="9">
        <v>23</v>
      </c>
      <c r="J1735" s="9" t="s">
        <v>16</v>
      </c>
      <c r="K1735" s="9">
        <v>7</v>
      </c>
      <c r="L1735" s="9">
        <v>795</v>
      </c>
      <c r="M1735" s="9">
        <v>2</v>
      </c>
      <c r="N1735" s="11">
        <f t="shared" si="27"/>
        <v>23</v>
      </c>
      <c r="O1735" s="13"/>
    </row>
    <row r="1736" spans="1:15" outlineLevel="2" x14ac:dyDescent="0.25">
      <c r="A1736" s="9">
        <v>1080</v>
      </c>
      <c r="B1736" s="9">
        <v>1080</v>
      </c>
      <c r="C1736" s="9" t="s">
        <v>13</v>
      </c>
      <c r="D1736" s="9">
        <v>640040</v>
      </c>
      <c r="E1736" s="10" t="s">
        <v>675</v>
      </c>
      <c r="F1736" s="9">
        <v>550003019</v>
      </c>
      <c r="H1736" s="9" t="s">
        <v>15</v>
      </c>
      <c r="I1736" s="9">
        <v>4814.55</v>
      </c>
      <c r="J1736" s="9" t="s">
        <v>16</v>
      </c>
      <c r="K1736" s="9">
        <v>7</v>
      </c>
      <c r="L1736" s="9">
        <v>796</v>
      </c>
      <c r="M1736" s="9">
        <v>2</v>
      </c>
      <c r="N1736" s="11">
        <f t="shared" si="27"/>
        <v>4814.55</v>
      </c>
      <c r="O1736" s="12"/>
    </row>
    <row r="1737" spans="1:15" outlineLevel="2" x14ac:dyDescent="0.25">
      <c r="A1737" s="9">
        <v>1080</v>
      </c>
      <c r="B1737" s="9">
        <v>1080</v>
      </c>
      <c r="C1737" s="9" t="s">
        <v>13</v>
      </c>
      <c r="D1737" s="9">
        <v>640040</v>
      </c>
      <c r="E1737" s="10" t="s">
        <v>675</v>
      </c>
      <c r="F1737" s="9">
        <v>550103000</v>
      </c>
      <c r="H1737" s="9" t="s">
        <v>15</v>
      </c>
      <c r="I1737" s="9">
        <v>47.980000000000004</v>
      </c>
      <c r="J1737" s="9" t="s">
        <v>16</v>
      </c>
      <c r="K1737" s="9">
        <v>7</v>
      </c>
      <c r="L1737" s="9">
        <v>797</v>
      </c>
      <c r="M1737" s="9">
        <v>2</v>
      </c>
      <c r="N1737" s="11">
        <f t="shared" si="27"/>
        <v>47.980000000000004</v>
      </c>
      <c r="O1737" s="12"/>
    </row>
    <row r="1738" spans="1:15" outlineLevel="2" x14ac:dyDescent="0.25">
      <c r="A1738" s="9">
        <v>1080</v>
      </c>
      <c r="B1738" s="9">
        <v>1080</v>
      </c>
      <c r="C1738" s="9" t="s">
        <v>13</v>
      </c>
      <c r="D1738" s="9">
        <v>640040</v>
      </c>
      <c r="E1738" s="10" t="s">
        <v>675</v>
      </c>
      <c r="F1738" s="9">
        <v>550103001</v>
      </c>
      <c r="H1738" s="9" t="s">
        <v>15</v>
      </c>
      <c r="I1738" s="9">
        <v>128.51</v>
      </c>
      <c r="J1738" s="9" t="s">
        <v>16</v>
      </c>
      <c r="K1738" s="9">
        <v>7</v>
      </c>
      <c r="L1738" s="9">
        <v>798</v>
      </c>
      <c r="M1738" s="9">
        <v>2</v>
      </c>
      <c r="N1738" s="11">
        <f t="shared" si="27"/>
        <v>128.51</v>
      </c>
      <c r="O1738" s="12"/>
    </row>
    <row r="1739" spans="1:15" outlineLevel="1" collapsed="1" x14ac:dyDescent="0.25">
      <c r="A1739" s="9">
        <v>1080</v>
      </c>
      <c r="B1739" s="9">
        <v>1080</v>
      </c>
      <c r="C1739" s="9" t="s">
        <v>13</v>
      </c>
      <c r="D1739" s="9">
        <v>212800</v>
      </c>
      <c r="E1739" s="10" t="s">
        <v>675</v>
      </c>
      <c r="H1739" s="9" t="s">
        <v>17</v>
      </c>
      <c r="I1739" s="9">
        <v>7265.13</v>
      </c>
      <c r="J1739" s="9" t="s">
        <v>18</v>
      </c>
      <c r="K1739" s="9">
        <v>7</v>
      </c>
      <c r="L1739" s="9">
        <v>799</v>
      </c>
      <c r="M1739" s="9">
        <v>2</v>
      </c>
      <c r="N1739" s="11">
        <f t="shared" si="27"/>
        <v>-7265.13</v>
      </c>
      <c r="O1739" s="12"/>
    </row>
    <row r="1740" spans="1:15" outlineLevel="2" x14ac:dyDescent="0.25">
      <c r="A1740" s="9">
        <v>1030</v>
      </c>
      <c r="B1740" s="9">
        <v>1030</v>
      </c>
      <c r="C1740" s="9" t="s">
        <v>13</v>
      </c>
      <c r="D1740" s="9">
        <v>640040</v>
      </c>
      <c r="E1740" s="10" t="s">
        <v>676</v>
      </c>
      <c r="F1740" s="9">
        <v>560109200</v>
      </c>
      <c r="H1740" s="9" t="s">
        <v>15</v>
      </c>
      <c r="I1740" s="9">
        <v>3315.6299999999997</v>
      </c>
      <c r="J1740" s="9" t="s">
        <v>16</v>
      </c>
      <c r="K1740" s="9">
        <v>7</v>
      </c>
      <c r="L1740" s="9">
        <v>800</v>
      </c>
      <c r="M1740" s="9">
        <v>2</v>
      </c>
      <c r="N1740" s="11">
        <f t="shared" si="27"/>
        <v>3315.6299999999997</v>
      </c>
      <c r="O1740" s="13"/>
    </row>
    <row r="1741" spans="1:15" outlineLevel="2" x14ac:dyDescent="0.25">
      <c r="A1741" s="9">
        <v>1030</v>
      </c>
      <c r="B1741" s="9">
        <v>1030</v>
      </c>
      <c r="C1741" s="9" t="s">
        <v>13</v>
      </c>
      <c r="D1741" s="9">
        <v>640040</v>
      </c>
      <c r="E1741" s="10" t="s">
        <v>676</v>
      </c>
      <c r="F1741" s="9">
        <v>560109201</v>
      </c>
      <c r="H1741" s="9" t="s">
        <v>15</v>
      </c>
      <c r="I1741" s="9">
        <v>1604.25</v>
      </c>
      <c r="J1741" s="9" t="s">
        <v>16</v>
      </c>
      <c r="K1741" s="9">
        <v>7</v>
      </c>
      <c r="L1741" s="9">
        <v>801</v>
      </c>
      <c r="M1741" s="9">
        <v>2</v>
      </c>
      <c r="N1741" s="11">
        <f t="shared" si="27"/>
        <v>1604.25</v>
      </c>
      <c r="O1741" s="12"/>
    </row>
    <row r="1742" spans="1:15" outlineLevel="2" x14ac:dyDescent="0.25">
      <c r="A1742" s="9">
        <v>1030</v>
      </c>
      <c r="B1742" s="9">
        <v>1030</v>
      </c>
      <c r="C1742" s="9" t="s">
        <v>13</v>
      </c>
      <c r="D1742" s="9">
        <v>640040</v>
      </c>
      <c r="E1742" s="10" t="s">
        <v>676</v>
      </c>
      <c r="F1742" s="9">
        <v>560109202</v>
      </c>
      <c r="H1742" s="9" t="s">
        <v>15</v>
      </c>
      <c r="I1742" s="9">
        <v>3301.3199999999997</v>
      </c>
      <c r="J1742" s="9" t="s">
        <v>16</v>
      </c>
      <c r="K1742" s="9">
        <v>7</v>
      </c>
      <c r="L1742" s="9">
        <v>802</v>
      </c>
      <c r="M1742" s="9">
        <v>2</v>
      </c>
      <c r="N1742" s="11">
        <f t="shared" si="27"/>
        <v>3301.3199999999997</v>
      </c>
      <c r="O1742" s="13"/>
    </row>
    <row r="1743" spans="1:15" outlineLevel="2" x14ac:dyDescent="0.25">
      <c r="A1743" s="9">
        <v>1030</v>
      </c>
      <c r="B1743" s="9">
        <v>1030</v>
      </c>
      <c r="C1743" s="9" t="s">
        <v>13</v>
      </c>
      <c r="D1743" s="9">
        <v>640040</v>
      </c>
      <c r="E1743" s="10" t="s">
        <v>676</v>
      </c>
      <c r="F1743" s="9">
        <v>560109204</v>
      </c>
      <c r="H1743" s="9" t="s">
        <v>15</v>
      </c>
      <c r="I1743" s="9">
        <v>3083.4100000000003</v>
      </c>
      <c r="J1743" s="9" t="s">
        <v>16</v>
      </c>
      <c r="K1743" s="9">
        <v>7</v>
      </c>
      <c r="L1743" s="9">
        <v>803</v>
      </c>
      <c r="M1743" s="9">
        <v>2</v>
      </c>
      <c r="N1743" s="11">
        <f t="shared" si="27"/>
        <v>3083.4100000000003</v>
      </c>
      <c r="O1743" s="12"/>
    </row>
    <row r="1744" spans="1:15" outlineLevel="2" x14ac:dyDescent="0.25">
      <c r="A1744" s="9">
        <v>1030</v>
      </c>
      <c r="B1744" s="9">
        <v>1030</v>
      </c>
      <c r="C1744" s="9" t="s">
        <v>13</v>
      </c>
      <c r="D1744" s="9">
        <v>640040</v>
      </c>
      <c r="E1744" s="10" t="s">
        <v>676</v>
      </c>
      <c r="F1744" s="9">
        <v>560109205</v>
      </c>
      <c r="H1744" s="9" t="s">
        <v>15</v>
      </c>
      <c r="I1744" s="9">
        <v>2544.8599999999997</v>
      </c>
      <c r="J1744" s="9" t="s">
        <v>16</v>
      </c>
      <c r="K1744" s="9">
        <v>7</v>
      </c>
      <c r="L1744" s="9">
        <v>804</v>
      </c>
      <c r="M1744" s="9">
        <v>2</v>
      </c>
      <c r="N1744" s="11">
        <f t="shared" si="27"/>
        <v>2544.8599999999997</v>
      </c>
      <c r="O1744" s="12"/>
    </row>
    <row r="1745" spans="1:15" outlineLevel="2" x14ac:dyDescent="0.25">
      <c r="A1745" s="9">
        <v>1030</v>
      </c>
      <c r="B1745" s="9">
        <v>1030</v>
      </c>
      <c r="C1745" s="9" t="s">
        <v>13</v>
      </c>
      <c r="D1745" s="9">
        <v>640040</v>
      </c>
      <c r="E1745" s="10" t="s">
        <v>676</v>
      </c>
      <c r="F1745" s="9">
        <v>560109206</v>
      </c>
      <c r="H1745" s="9" t="s">
        <v>15</v>
      </c>
      <c r="I1745" s="9">
        <v>7729.5700000000006</v>
      </c>
      <c r="J1745" s="9" t="s">
        <v>16</v>
      </c>
      <c r="K1745" s="9">
        <v>7</v>
      </c>
      <c r="L1745" s="9">
        <v>805</v>
      </c>
      <c r="M1745" s="9">
        <v>2</v>
      </c>
      <c r="N1745" s="11">
        <f t="shared" si="27"/>
        <v>7729.5700000000006</v>
      </c>
      <c r="O1745" s="12"/>
    </row>
    <row r="1746" spans="1:15" outlineLevel="1" collapsed="1" x14ac:dyDescent="0.25">
      <c r="A1746" s="9">
        <v>1030</v>
      </c>
      <c r="B1746" s="9">
        <v>1030</v>
      </c>
      <c r="C1746" s="9" t="s">
        <v>13</v>
      </c>
      <c r="D1746" s="9">
        <v>212800</v>
      </c>
      <c r="E1746" s="10" t="s">
        <v>676</v>
      </c>
      <c r="H1746" s="9" t="s">
        <v>17</v>
      </c>
      <c r="I1746" s="9">
        <v>21579.039999999997</v>
      </c>
      <c r="J1746" s="9" t="s">
        <v>18</v>
      </c>
      <c r="K1746" s="9">
        <v>7</v>
      </c>
      <c r="L1746" s="9">
        <v>806</v>
      </c>
      <c r="M1746" s="9">
        <v>2</v>
      </c>
      <c r="N1746" s="11">
        <f t="shared" si="27"/>
        <v>-21579.039999999997</v>
      </c>
      <c r="O1746" s="13"/>
    </row>
    <row r="1747" spans="1:15" outlineLevel="2" x14ac:dyDescent="0.25">
      <c r="A1747" s="9">
        <v>1030</v>
      </c>
      <c r="B1747" s="9">
        <v>1030</v>
      </c>
      <c r="C1747" s="9" t="s">
        <v>13</v>
      </c>
      <c r="D1747" s="9">
        <v>640040</v>
      </c>
      <c r="E1747" s="10" t="s">
        <v>677</v>
      </c>
      <c r="F1747" s="9">
        <v>475415905</v>
      </c>
      <c r="H1747" s="9" t="s">
        <v>15</v>
      </c>
      <c r="I1747" s="9">
        <v>228.05</v>
      </c>
      <c r="J1747" s="9" t="s">
        <v>16</v>
      </c>
      <c r="K1747" s="9">
        <v>7</v>
      </c>
      <c r="L1747" s="9">
        <v>807</v>
      </c>
      <c r="M1747" s="9">
        <v>2</v>
      </c>
      <c r="N1747" s="11">
        <f t="shared" si="27"/>
        <v>228.05</v>
      </c>
      <c r="O1747" s="12"/>
    </row>
    <row r="1748" spans="1:15" outlineLevel="2" x14ac:dyDescent="0.25">
      <c r="A1748" s="9">
        <v>1030</v>
      </c>
      <c r="B1748" s="9">
        <v>1030</v>
      </c>
      <c r="C1748" s="9" t="s">
        <v>13</v>
      </c>
      <c r="D1748" s="9">
        <v>640040</v>
      </c>
      <c r="E1748" s="10" t="s">
        <v>677</v>
      </c>
      <c r="F1748" s="9">
        <v>875115901</v>
      </c>
      <c r="H1748" s="9" t="s">
        <v>15</v>
      </c>
      <c r="I1748" s="9">
        <v>3172.57</v>
      </c>
      <c r="J1748" s="9" t="s">
        <v>16</v>
      </c>
      <c r="K1748" s="9">
        <v>7</v>
      </c>
      <c r="L1748" s="9">
        <v>808</v>
      </c>
      <c r="M1748" s="9">
        <v>2</v>
      </c>
      <c r="N1748" s="11">
        <f t="shared" si="27"/>
        <v>3172.57</v>
      </c>
      <c r="O1748" s="12"/>
    </row>
    <row r="1749" spans="1:15" outlineLevel="2" x14ac:dyDescent="0.25">
      <c r="A1749" s="9">
        <v>1030</v>
      </c>
      <c r="B1749" s="9">
        <v>1030</v>
      </c>
      <c r="C1749" s="9" t="s">
        <v>13</v>
      </c>
      <c r="D1749" s="9">
        <v>640040</v>
      </c>
      <c r="E1749" s="10" t="s">
        <v>677</v>
      </c>
      <c r="F1749" s="9">
        <v>875115902</v>
      </c>
      <c r="H1749" s="9" t="s">
        <v>15</v>
      </c>
      <c r="I1749" s="9">
        <v>3739.43</v>
      </c>
      <c r="J1749" s="9" t="s">
        <v>16</v>
      </c>
      <c r="K1749" s="9">
        <v>7</v>
      </c>
      <c r="L1749" s="9">
        <v>809</v>
      </c>
      <c r="M1749" s="9">
        <v>2</v>
      </c>
      <c r="N1749" s="11">
        <f t="shared" si="27"/>
        <v>3739.43</v>
      </c>
      <c r="O1749" s="12"/>
    </row>
    <row r="1750" spans="1:15" outlineLevel="2" x14ac:dyDescent="0.25">
      <c r="A1750" s="9">
        <v>1030</v>
      </c>
      <c r="B1750" s="9">
        <v>1030</v>
      </c>
      <c r="C1750" s="9" t="s">
        <v>13</v>
      </c>
      <c r="D1750" s="9">
        <v>640040</v>
      </c>
      <c r="E1750" s="10" t="s">
        <v>677</v>
      </c>
      <c r="F1750" s="9">
        <v>875115904</v>
      </c>
      <c r="H1750" s="9" t="s">
        <v>15</v>
      </c>
      <c r="I1750" s="9">
        <v>2728.31</v>
      </c>
      <c r="J1750" s="9" t="s">
        <v>16</v>
      </c>
      <c r="K1750" s="9">
        <v>7</v>
      </c>
      <c r="L1750" s="9">
        <v>810</v>
      </c>
      <c r="M1750" s="9">
        <v>2</v>
      </c>
      <c r="N1750" s="11">
        <f t="shared" si="27"/>
        <v>2728.31</v>
      </c>
      <c r="O1750" s="13"/>
    </row>
    <row r="1751" spans="1:15" outlineLevel="2" x14ac:dyDescent="0.25">
      <c r="A1751" s="9">
        <v>1030</v>
      </c>
      <c r="B1751" s="9">
        <v>1030</v>
      </c>
      <c r="C1751" s="9" t="s">
        <v>13</v>
      </c>
      <c r="D1751" s="9">
        <v>640040</v>
      </c>
      <c r="E1751" s="10" t="s">
        <v>677</v>
      </c>
      <c r="F1751" s="9">
        <v>875115905</v>
      </c>
      <c r="H1751" s="9" t="s">
        <v>15</v>
      </c>
      <c r="I1751" s="9">
        <v>220.12</v>
      </c>
      <c r="J1751" s="9" t="s">
        <v>16</v>
      </c>
      <c r="K1751" s="9">
        <v>7</v>
      </c>
      <c r="L1751" s="9">
        <v>811</v>
      </c>
      <c r="M1751" s="9">
        <v>2</v>
      </c>
      <c r="N1751" s="11">
        <f t="shared" si="27"/>
        <v>220.12</v>
      </c>
      <c r="O1751" s="12"/>
    </row>
    <row r="1752" spans="1:15" outlineLevel="2" x14ac:dyDescent="0.25">
      <c r="A1752" s="9">
        <v>1030</v>
      </c>
      <c r="B1752" s="9">
        <v>1030</v>
      </c>
      <c r="C1752" s="9" t="s">
        <v>13</v>
      </c>
      <c r="D1752" s="9">
        <v>640040</v>
      </c>
      <c r="E1752" s="10" t="s">
        <v>677</v>
      </c>
      <c r="F1752" s="9">
        <v>875115906</v>
      </c>
      <c r="H1752" s="9" t="s">
        <v>15</v>
      </c>
      <c r="I1752" s="9">
        <v>345.91999999999996</v>
      </c>
      <c r="J1752" s="9" t="s">
        <v>16</v>
      </c>
      <c r="K1752" s="9">
        <v>7</v>
      </c>
      <c r="L1752" s="9">
        <v>812</v>
      </c>
      <c r="M1752" s="9">
        <v>2</v>
      </c>
      <c r="N1752" s="11">
        <f t="shared" si="27"/>
        <v>345.91999999999996</v>
      </c>
      <c r="O1752" s="12"/>
    </row>
    <row r="1753" spans="1:15" outlineLevel="1" collapsed="1" x14ac:dyDescent="0.25">
      <c r="A1753" s="9">
        <v>1030</v>
      </c>
      <c r="B1753" s="9">
        <v>1030</v>
      </c>
      <c r="C1753" s="9" t="s">
        <v>13</v>
      </c>
      <c r="D1753" s="9">
        <v>212800</v>
      </c>
      <c r="E1753" s="10" t="s">
        <v>677</v>
      </c>
      <c r="H1753" s="9" t="s">
        <v>17</v>
      </c>
      <c r="I1753" s="9">
        <v>10434.400000000001</v>
      </c>
      <c r="J1753" s="9" t="s">
        <v>18</v>
      </c>
      <c r="K1753" s="9">
        <v>7</v>
      </c>
      <c r="L1753" s="9">
        <v>813</v>
      </c>
      <c r="M1753" s="9">
        <v>2</v>
      </c>
      <c r="N1753" s="11">
        <f t="shared" si="27"/>
        <v>-10434.400000000001</v>
      </c>
      <c r="O1753" s="12"/>
    </row>
    <row r="1754" spans="1:15" outlineLevel="2" x14ac:dyDescent="0.25">
      <c r="A1754" s="9">
        <v>1030</v>
      </c>
      <c r="B1754" s="9">
        <v>1030</v>
      </c>
      <c r="C1754" s="9" t="s">
        <v>13</v>
      </c>
      <c r="D1754" s="9">
        <v>640040</v>
      </c>
      <c r="E1754" s="10" t="s">
        <v>678</v>
      </c>
      <c r="F1754" s="9">
        <v>105050001</v>
      </c>
      <c r="H1754" s="9" t="s">
        <v>15</v>
      </c>
      <c r="I1754" s="9">
        <v>8.25</v>
      </c>
      <c r="J1754" s="9" t="s">
        <v>16</v>
      </c>
      <c r="K1754" s="9">
        <v>7</v>
      </c>
      <c r="L1754" s="9">
        <v>814</v>
      </c>
      <c r="M1754" s="9">
        <v>2</v>
      </c>
      <c r="N1754" s="11">
        <f t="shared" si="27"/>
        <v>8.25</v>
      </c>
      <c r="O1754" s="13"/>
    </row>
    <row r="1755" spans="1:15" outlineLevel="2" x14ac:dyDescent="0.25">
      <c r="A1755" s="9">
        <v>1030</v>
      </c>
      <c r="B1755" s="9">
        <v>1030</v>
      </c>
      <c r="C1755" s="9" t="s">
        <v>13</v>
      </c>
      <c r="D1755" s="9">
        <v>640040</v>
      </c>
      <c r="E1755" s="10" t="s">
        <v>678</v>
      </c>
      <c r="F1755" s="9">
        <v>105550000</v>
      </c>
      <c r="H1755" s="9" t="s">
        <v>15</v>
      </c>
      <c r="I1755" s="9">
        <v>2781.94</v>
      </c>
      <c r="J1755" s="9" t="s">
        <v>16</v>
      </c>
      <c r="K1755" s="9">
        <v>7</v>
      </c>
      <c r="L1755" s="9">
        <v>815</v>
      </c>
      <c r="M1755" s="9">
        <v>2</v>
      </c>
      <c r="N1755" s="11">
        <f t="shared" si="27"/>
        <v>2781.94</v>
      </c>
      <c r="O1755" s="12"/>
    </row>
    <row r="1756" spans="1:15" outlineLevel="2" x14ac:dyDescent="0.25">
      <c r="A1756" s="9">
        <v>1030</v>
      </c>
      <c r="B1756" s="9">
        <v>1030</v>
      </c>
      <c r="C1756" s="9" t="s">
        <v>13</v>
      </c>
      <c r="D1756" s="9">
        <v>640040</v>
      </c>
      <c r="E1756" s="10" t="s">
        <v>678</v>
      </c>
      <c r="F1756" s="9">
        <v>105750000</v>
      </c>
      <c r="H1756" s="9" t="s">
        <v>15</v>
      </c>
      <c r="I1756" s="9">
        <v>140.82000000000002</v>
      </c>
      <c r="J1756" s="9" t="s">
        <v>16</v>
      </c>
      <c r="K1756" s="9">
        <v>7</v>
      </c>
      <c r="L1756" s="9">
        <v>816</v>
      </c>
      <c r="M1756" s="9">
        <v>2</v>
      </c>
      <c r="N1756" s="11">
        <f t="shared" si="27"/>
        <v>140.82000000000002</v>
      </c>
      <c r="O1756" s="12"/>
    </row>
    <row r="1757" spans="1:15" outlineLevel="2" x14ac:dyDescent="0.25">
      <c r="A1757" s="9">
        <v>1030</v>
      </c>
      <c r="B1757" s="9">
        <v>1030</v>
      </c>
      <c r="C1757" s="9" t="s">
        <v>13</v>
      </c>
      <c r="D1757" s="9">
        <v>640040</v>
      </c>
      <c r="E1757" s="10" t="s">
        <v>678</v>
      </c>
      <c r="F1757" s="9">
        <v>105750002</v>
      </c>
      <c r="H1757" s="9" t="s">
        <v>17</v>
      </c>
      <c r="I1757" s="9">
        <v>336.03</v>
      </c>
      <c r="J1757" s="9" t="s">
        <v>16</v>
      </c>
      <c r="K1757" s="9">
        <v>7</v>
      </c>
      <c r="L1757" s="9">
        <v>817</v>
      </c>
      <c r="M1757" s="9">
        <v>2</v>
      </c>
      <c r="N1757" s="11">
        <f t="shared" si="27"/>
        <v>-336.03</v>
      </c>
      <c r="O1757" s="12"/>
    </row>
    <row r="1758" spans="1:15" outlineLevel="2" x14ac:dyDescent="0.25">
      <c r="A1758" s="9">
        <v>1030</v>
      </c>
      <c r="B1758" s="9">
        <v>1030</v>
      </c>
      <c r="C1758" s="9" t="s">
        <v>13</v>
      </c>
      <c r="D1758" s="9">
        <v>640040</v>
      </c>
      <c r="E1758" s="10" t="s">
        <v>678</v>
      </c>
      <c r="F1758" s="9">
        <v>505150001</v>
      </c>
      <c r="H1758" s="9" t="s">
        <v>15</v>
      </c>
      <c r="I1758" s="9">
        <v>5015.41</v>
      </c>
      <c r="J1758" s="9" t="s">
        <v>16</v>
      </c>
      <c r="K1758" s="9">
        <v>7</v>
      </c>
      <c r="L1758" s="9">
        <v>818</v>
      </c>
      <c r="M1758" s="9">
        <v>2</v>
      </c>
      <c r="N1758" s="11">
        <f t="shared" si="27"/>
        <v>5015.41</v>
      </c>
      <c r="O1758" s="12"/>
    </row>
    <row r="1759" spans="1:15" outlineLevel="2" x14ac:dyDescent="0.25">
      <c r="A1759" s="9">
        <v>1030</v>
      </c>
      <c r="B1759" s="9">
        <v>1030</v>
      </c>
      <c r="C1759" s="9" t="s">
        <v>13</v>
      </c>
      <c r="D1759" s="9">
        <v>640040</v>
      </c>
      <c r="E1759" s="10" t="s">
        <v>678</v>
      </c>
      <c r="F1759" s="9">
        <v>605250001</v>
      </c>
      <c r="H1759" s="9" t="s">
        <v>15</v>
      </c>
      <c r="I1759" s="9">
        <v>1595</v>
      </c>
      <c r="J1759" s="9" t="s">
        <v>16</v>
      </c>
      <c r="K1759" s="9">
        <v>7</v>
      </c>
      <c r="L1759" s="9">
        <v>819</v>
      </c>
      <c r="M1759" s="9">
        <v>2</v>
      </c>
      <c r="N1759" s="11">
        <f t="shared" si="27"/>
        <v>1595</v>
      </c>
      <c r="O1759" s="13"/>
    </row>
    <row r="1760" spans="1:15" outlineLevel="1" collapsed="1" x14ac:dyDescent="0.25">
      <c r="A1760" s="9">
        <v>1030</v>
      </c>
      <c r="B1760" s="9">
        <v>1030</v>
      </c>
      <c r="C1760" s="9" t="s">
        <v>13</v>
      </c>
      <c r="D1760" s="9">
        <v>212800</v>
      </c>
      <c r="E1760" s="10" t="s">
        <v>678</v>
      </c>
      <c r="H1760" s="9" t="s">
        <v>17</v>
      </c>
      <c r="I1760" s="9">
        <v>9205.39</v>
      </c>
      <c r="J1760" s="9" t="s">
        <v>18</v>
      </c>
      <c r="K1760" s="9">
        <v>7</v>
      </c>
      <c r="L1760" s="9">
        <v>820</v>
      </c>
      <c r="M1760" s="9">
        <v>2</v>
      </c>
      <c r="N1760" s="11">
        <f t="shared" si="27"/>
        <v>-9205.39</v>
      </c>
      <c r="O1760" s="12"/>
    </row>
    <row r="1761" spans="1:15" outlineLevel="2" x14ac:dyDescent="0.25">
      <c r="A1761" s="9">
        <v>1030</v>
      </c>
      <c r="B1761" s="9">
        <v>1030</v>
      </c>
      <c r="C1761" s="9" t="s">
        <v>13</v>
      </c>
      <c r="D1761" s="9">
        <v>640040</v>
      </c>
      <c r="E1761" s="10" t="s">
        <v>679</v>
      </c>
      <c r="F1761" s="9">
        <v>120035200</v>
      </c>
      <c r="H1761" s="9" t="s">
        <v>15</v>
      </c>
      <c r="I1761" s="9">
        <v>5147.1499999999996</v>
      </c>
      <c r="J1761" s="9" t="s">
        <v>16</v>
      </c>
      <c r="K1761" s="9">
        <v>8</v>
      </c>
      <c r="L1761" s="9">
        <v>821</v>
      </c>
      <c r="M1761" s="9">
        <v>2</v>
      </c>
      <c r="N1761" s="11">
        <f t="shared" si="27"/>
        <v>5147.1499999999996</v>
      </c>
      <c r="O1761" s="13"/>
    </row>
    <row r="1762" spans="1:15" outlineLevel="2" x14ac:dyDescent="0.25">
      <c r="A1762" s="9">
        <v>1030</v>
      </c>
      <c r="B1762" s="9">
        <v>1030</v>
      </c>
      <c r="C1762" s="9" t="s">
        <v>13</v>
      </c>
      <c r="D1762" s="9">
        <v>640040</v>
      </c>
      <c r="E1762" s="10" t="s">
        <v>679</v>
      </c>
      <c r="F1762" s="9">
        <v>120035280</v>
      </c>
      <c r="H1762" s="9" t="s">
        <v>15</v>
      </c>
      <c r="I1762" s="9">
        <v>370.81</v>
      </c>
      <c r="J1762" s="9" t="s">
        <v>16</v>
      </c>
      <c r="K1762" s="9">
        <v>8</v>
      </c>
      <c r="L1762" s="9">
        <v>822</v>
      </c>
      <c r="M1762" s="9">
        <v>2</v>
      </c>
      <c r="N1762" s="11">
        <f t="shared" si="27"/>
        <v>370.81</v>
      </c>
      <c r="O1762" s="12"/>
    </row>
    <row r="1763" spans="1:15" outlineLevel="2" x14ac:dyDescent="0.25">
      <c r="A1763" s="9">
        <v>1030</v>
      </c>
      <c r="B1763" s="9">
        <v>1030</v>
      </c>
      <c r="C1763" s="9" t="s">
        <v>13</v>
      </c>
      <c r="D1763" s="9">
        <v>640040</v>
      </c>
      <c r="E1763" s="10" t="s">
        <v>679</v>
      </c>
      <c r="F1763" s="9">
        <v>120135201</v>
      </c>
      <c r="H1763" s="9" t="s">
        <v>15</v>
      </c>
      <c r="I1763" s="9">
        <v>9383.1500000000015</v>
      </c>
      <c r="J1763" s="9" t="s">
        <v>16</v>
      </c>
      <c r="K1763" s="9">
        <v>8</v>
      </c>
      <c r="L1763" s="9">
        <v>823</v>
      </c>
      <c r="M1763" s="9">
        <v>2</v>
      </c>
      <c r="N1763" s="11">
        <f t="shared" si="27"/>
        <v>9383.1500000000015</v>
      </c>
      <c r="O1763" s="12"/>
    </row>
    <row r="1764" spans="1:15" outlineLevel="2" x14ac:dyDescent="0.25">
      <c r="A1764" s="9">
        <v>1030</v>
      </c>
      <c r="B1764" s="9">
        <v>1030</v>
      </c>
      <c r="C1764" s="9" t="s">
        <v>13</v>
      </c>
      <c r="D1764" s="9">
        <v>640040</v>
      </c>
      <c r="E1764" s="10" t="s">
        <v>679</v>
      </c>
      <c r="F1764" s="9">
        <v>120135203</v>
      </c>
      <c r="H1764" s="9" t="s">
        <v>15</v>
      </c>
      <c r="I1764" s="9">
        <v>18644.900000000009</v>
      </c>
      <c r="J1764" s="9" t="s">
        <v>16</v>
      </c>
      <c r="K1764" s="9">
        <v>8</v>
      </c>
      <c r="L1764" s="9">
        <v>824</v>
      </c>
      <c r="M1764" s="9">
        <v>2</v>
      </c>
      <c r="N1764" s="11">
        <f t="shared" si="27"/>
        <v>18644.900000000009</v>
      </c>
      <c r="O1764" s="13"/>
    </row>
    <row r="1765" spans="1:15" outlineLevel="2" x14ac:dyDescent="0.25">
      <c r="A1765" s="9">
        <v>1030</v>
      </c>
      <c r="B1765" s="9">
        <v>1030</v>
      </c>
      <c r="C1765" s="9" t="s">
        <v>13</v>
      </c>
      <c r="D1765" s="9">
        <v>640040</v>
      </c>
      <c r="E1765" s="10" t="s">
        <v>679</v>
      </c>
      <c r="F1765" s="9">
        <v>220135200</v>
      </c>
      <c r="H1765" s="9" t="s">
        <v>15</v>
      </c>
      <c r="I1765" s="9">
        <v>103.98</v>
      </c>
      <c r="J1765" s="9" t="s">
        <v>16</v>
      </c>
      <c r="K1765" s="9">
        <v>8</v>
      </c>
      <c r="L1765" s="9">
        <v>825</v>
      </c>
      <c r="M1765" s="9">
        <v>2</v>
      </c>
      <c r="N1765" s="11">
        <f t="shared" si="27"/>
        <v>103.98</v>
      </c>
      <c r="O1765" s="12"/>
    </row>
    <row r="1766" spans="1:15" outlineLevel="2" x14ac:dyDescent="0.25">
      <c r="A1766" s="9">
        <v>1030</v>
      </c>
      <c r="B1766" s="9">
        <v>1030</v>
      </c>
      <c r="C1766" s="9" t="s">
        <v>13</v>
      </c>
      <c r="D1766" s="9">
        <v>640040</v>
      </c>
      <c r="E1766" s="10" t="s">
        <v>679</v>
      </c>
      <c r="F1766" s="9">
        <v>220135201</v>
      </c>
      <c r="H1766" s="9" t="s">
        <v>15</v>
      </c>
      <c r="I1766" s="9">
        <v>50.5</v>
      </c>
      <c r="J1766" s="9" t="s">
        <v>16</v>
      </c>
      <c r="K1766" s="9">
        <v>8</v>
      </c>
      <c r="L1766" s="9">
        <v>826</v>
      </c>
      <c r="M1766" s="9">
        <v>2</v>
      </c>
      <c r="N1766" s="11">
        <f t="shared" si="27"/>
        <v>50.5</v>
      </c>
      <c r="O1766" s="12"/>
    </row>
    <row r="1767" spans="1:15" outlineLevel="2" x14ac:dyDescent="0.25">
      <c r="A1767" s="9">
        <v>1030</v>
      </c>
      <c r="B1767" s="9">
        <v>1030</v>
      </c>
      <c r="C1767" s="9" t="s">
        <v>13</v>
      </c>
      <c r="D1767" s="9">
        <v>640040</v>
      </c>
      <c r="E1767" s="10" t="s">
        <v>679</v>
      </c>
      <c r="F1767" s="9">
        <v>220135203</v>
      </c>
      <c r="H1767" s="9" t="s">
        <v>15</v>
      </c>
      <c r="I1767" s="9">
        <v>119.99</v>
      </c>
      <c r="J1767" s="9" t="s">
        <v>16</v>
      </c>
      <c r="K1767" s="9">
        <v>8</v>
      </c>
      <c r="L1767" s="9">
        <v>827</v>
      </c>
      <c r="M1767" s="9">
        <v>2</v>
      </c>
      <c r="N1767" s="11">
        <f t="shared" si="27"/>
        <v>119.99</v>
      </c>
      <c r="O1767" s="12"/>
    </row>
    <row r="1768" spans="1:15" outlineLevel="1" collapsed="1" x14ac:dyDescent="0.25">
      <c r="A1768" s="9">
        <v>1030</v>
      </c>
      <c r="B1768" s="9">
        <v>1030</v>
      </c>
      <c r="C1768" s="9" t="s">
        <v>13</v>
      </c>
      <c r="D1768" s="9">
        <v>212800</v>
      </c>
      <c r="E1768" s="10" t="s">
        <v>679</v>
      </c>
      <c r="H1768" s="9" t="s">
        <v>17</v>
      </c>
      <c r="I1768" s="9">
        <v>33820.48000000001</v>
      </c>
      <c r="J1768" s="9" t="s">
        <v>18</v>
      </c>
      <c r="K1768" s="9">
        <v>8</v>
      </c>
      <c r="L1768" s="9">
        <v>828</v>
      </c>
      <c r="M1768" s="9">
        <v>2</v>
      </c>
      <c r="N1768" s="11">
        <f t="shared" si="27"/>
        <v>-33820.48000000001</v>
      </c>
      <c r="O1768" s="13"/>
    </row>
    <row r="1769" spans="1:15" outlineLevel="2" x14ac:dyDescent="0.25">
      <c r="A1769" s="9">
        <v>1030</v>
      </c>
      <c r="B1769" s="9">
        <v>1030</v>
      </c>
      <c r="C1769" s="9" t="s">
        <v>13</v>
      </c>
      <c r="D1769" s="9">
        <v>640040</v>
      </c>
      <c r="E1769" s="10" t="s">
        <v>680</v>
      </c>
      <c r="F1769" s="9">
        <v>120041501</v>
      </c>
      <c r="H1769" s="9" t="s">
        <v>15</v>
      </c>
      <c r="I1769" s="9">
        <v>268.25</v>
      </c>
      <c r="J1769" s="9" t="s">
        <v>16</v>
      </c>
      <c r="K1769" s="9">
        <v>8</v>
      </c>
      <c r="L1769" s="9">
        <v>829</v>
      </c>
      <c r="M1769" s="9">
        <v>2</v>
      </c>
      <c r="N1769" s="11">
        <f t="shared" si="27"/>
        <v>268.25</v>
      </c>
      <c r="O1769" s="12"/>
    </row>
    <row r="1770" spans="1:15" outlineLevel="2" x14ac:dyDescent="0.25">
      <c r="A1770" s="9">
        <v>1030</v>
      </c>
      <c r="B1770" s="9">
        <v>1030</v>
      </c>
      <c r="C1770" s="9" t="s">
        <v>13</v>
      </c>
      <c r="D1770" s="9">
        <v>640040</v>
      </c>
      <c r="E1770" s="10" t="s">
        <v>680</v>
      </c>
      <c r="F1770" s="9">
        <v>120041502</v>
      </c>
      <c r="H1770" s="9" t="s">
        <v>15</v>
      </c>
      <c r="I1770" s="9">
        <v>911.83</v>
      </c>
      <c r="J1770" s="9" t="s">
        <v>16</v>
      </c>
      <c r="K1770" s="9">
        <v>8</v>
      </c>
      <c r="L1770" s="9">
        <v>830</v>
      </c>
      <c r="M1770" s="9">
        <v>2</v>
      </c>
      <c r="N1770" s="11">
        <f t="shared" si="27"/>
        <v>911.83</v>
      </c>
      <c r="O1770" s="12"/>
    </row>
    <row r="1771" spans="1:15" outlineLevel="2" x14ac:dyDescent="0.25">
      <c r="A1771" s="9">
        <v>1030</v>
      </c>
      <c r="B1771" s="9">
        <v>1030</v>
      </c>
      <c r="C1771" s="9" t="s">
        <v>13</v>
      </c>
      <c r="D1771" s="9">
        <v>640040</v>
      </c>
      <c r="E1771" s="10" t="s">
        <v>680</v>
      </c>
      <c r="F1771" s="9">
        <v>120041503</v>
      </c>
      <c r="H1771" s="9" t="s">
        <v>15</v>
      </c>
      <c r="I1771" s="9">
        <v>2455.9699999999998</v>
      </c>
      <c r="J1771" s="9" t="s">
        <v>16</v>
      </c>
      <c r="K1771" s="9">
        <v>8</v>
      </c>
      <c r="L1771" s="9">
        <v>831</v>
      </c>
      <c r="M1771" s="9">
        <v>2</v>
      </c>
      <c r="N1771" s="11">
        <f t="shared" si="27"/>
        <v>2455.9699999999998</v>
      </c>
      <c r="O1771" s="12"/>
    </row>
    <row r="1772" spans="1:15" outlineLevel="2" x14ac:dyDescent="0.25">
      <c r="A1772" s="9">
        <v>1030</v>
      </c>
      <c r="B1772" s="9">
        <v>1030</v>
      </c>
      <c r="C1772" s="9" t="s">
        <v>13</v>
      </c>
      <c r="D1772" s="9">
        <v>640040</v>
      </c>
      <c r="E1772" s="10" t="s">
        <v>680</v>
      </c>
      <c r="F1772" s="9">
        <v>120141501</v>
      </c>
      <c r="H1772" s="9" t="s">
        <v>15</v>
      </c>
      <c r="I1772" s="9">
        <v>1899.58</v>
      </c>
      <c r="J1772" s="9" t="s">
        <v>16</v>
      </c>
      <c r="K1772" s="9">
        <v>8</v>
      </c>
      <c r="L1772" s="9">
        <v>832</v>
      </c>
      <c r="M1772" s="9">
        <v>2</v>
      </c>
      <c r="N1772" s="11">
        <f t="shared" si="27"/>
        <v>1899.58</v>
      </c>
      <c r="O1772" s="13"/>
    </row>
    <row r="1773" spans="1:15" outlineLevel="2" x14ac:dyDescent="0.25">
      <c r="A1773" s="9">
        <v>1030</v>
      </c>
      <c r="B1773" s="9">
        <v>1030</v>
      </c>
      <c r="C1773" s="9" t="s">
        <v>13</v>
      </c>
      <c r="D1773" s="9">
        <v>640040</v>
      </c>
      <c r="E1773" s="10" t="s">
        <v>680</v>
      </c>
      <c r="F1773" s="9">
        <v>120141502</v>
      </c>
      <c r="H1773" s="9" t="s">
        <v>15</v>
      </c>
      <c r="I1773" s="9">
        <v>3435.4500000000003</v>
      </c>
      <c r="J1773" s="9" t="s">
        <v>16</v>
      </c>
      <c r="K1773" s="9">
        <v>8</v>
      </c>
      <c r="L1773" s="9">
        <v>833</v>
      </c>
      <c r="M1773" s="9">
        <v>2</v>
      </c>
      <c r="N1773" s="11">
        <f t="shared" si="27"/>
        <v>3435.4500000000003</v>
      </c>
      <c r="O1773" s="12"/>
    </row>
    <row r="1774" spans="1:15" outlineLevel="2" x14ac:dyDescent="0.25">
      <c r="A1774" s="9">
        <v>1030</v>
      </c>
      <c r="B1774" s="9">
        <v>1030</v>
      </c>
      <c r="C1774" s="9" t="s">
        <v>13</v>
      </c>
      <c r="D1774" s="9">
        <v>640040</v>
      </c>
      <c r="E1774" s="10" t="s">
        <v>680</v>
      </c>
      <c r="F1774" s="9">
        <v>120141503</v>
      </c>
      <c r="H1774" s="9" t="s">
        <v>15</v>
      </c>
      <c r="I1774" s="9">
        <v>11594.99</v>
      </c>
      <c r="J1774" s="9" t="s">
        <v>16</v>
      </c>
      <c r="K1774" s="9">
        <v>8</v>
      </c>
      <c r="L1774" s="9">
        <v>834</v>
      </c>
      <c r="M1774" s="9">
        <v>2</v>
      </c>
      <c r="N1774" s="11">
        <f t="shared" si="27"/>
        <v>11594.99</v>
      </c>
      <c r="O1774" s="12"/>
    </row>
    <row r="1775" spans="1:15" outlineLevel="2" x14ac:dyDescent="0.25">
      <c r="A1775" s="9">
        <v>1030</v>
      </c>
      <c r="B1775" s="9">
        <v>1030</v>
      </c>
      <c r="C1775" s="9" t="s">
        <v>13</v>
      </c>
      <c r="D1775" s="9">
        <v>640040</v>
      </c>
      <c r="E1775" s="10" t="s">
        <v>680</v>
      </c>
      <c r="F1775" s="9">
        <v>120141505</v>
      </c>
      <c r="H1775" s="9" t="s">
        <v>15</v>
      </c>
      <c r="I1775" s="9">
        <v>275.36</v>
      </c>
      <c r="J1775" s="9" t="s">
        <v>16</v>
      </c>
      <c r="K1775" s="9">
        <v>8</v>
      </c>
      <c r="L1775" s="9">
        <v>835</v>
      </c>
      <c r="M1775" s="9">
        <v>2</v>
      </c>
      <c r="N1775" s="11">
        <f t="shared" si="27"/>
        <v>275.36</v>
      </c>
      <c r="O1775" s="13"/>
    </row>
    <row r="1776" spans="1:15" outlineLevel="1" collapsed="1" x14ac:dyDescent="0.25">
      <c r="A1776" s="9">
        <v>1030</v>
      </c>
      <c r="B1776" s="9">
        <v>1030</v>
      </c>
      <c r="C1776" s="9" t="s">
        <v>13</v>
      </c>
      <c r="D1776" s="9">
        <v>212800</v>
      </c>
      <c r="E1776" s="10" t="s">
        <v>680</v>
      </c>
      <c r="H1776" s="9" t="s">
        <v>17</v>
      </c>
      <c r="I1776" s="9">
        <v>20841.43</v>
      </c>
      <c r="J1776" s="9" t="s">
        <v>18</v>
      </c>
      <c r="K1776" s="9">
        <v>8</v>
      </c>
      <c r="L1776" s="9">
        <v>836</v>
      </c>
      <c r="M1776" s="9">
        <v>2</v>
      </c>
      <c r="N1776" s="11">
        <f t="shared" si="27"/>
        <v>-20841.43</v>
      </c>
      <c r="O1776" s="12"/>
    </row>
    <row r="1777" spans="1:15" outlineLevel="2" x14ac:dyDescent="0.25">
      <c r="A1777" s="9">
        <v>1030</v>
      </c>
      <c r="B1777" s="9">
        <v>1030</v>
      </c>
      <c r="C1777" s="9" t="s">
        <v>13</v>
      </c>
      <c r="D1777" s="9">
        <v>640040</v>
      </c>
      <c r="E1777" s="10" t="s">
        <v>681</v>
      </c>
      <c r="F1777" s="9">
        <v>120043001</v>
      </c>
      <c r="H1777" s="9" t="s">
        <v>15</v>
      </c>
      <c r="I1777" s="9">
        <v>3178.9800000000005</v>
      </c>
      <c r="J1777" s="9" t="s">
        <v>16</v>
      </c>
      <c r="K1777" s="9">
        <v>8</v>
      </c>
      <c r="L1777" s="9">
        <v>837</v>
      </c>
      <c r="M1777" s="9">
        <v>2</v>
      </c>
      <c r="N1777" s="11">
        <f t="shared" si="27"/>
        <v>3178.9800000000005</v>
      </c>
      <c r="O1777" s="12"/>
    </row>
    <row r="1778" spans="1:15" outlineLevel="2" x14ac:dyDescent="0.25">
      <c r="A1778" s="9">
        <v>1030</v>
      </c>
      <c r="B1778" s="9">
        <v>1030</v>
      </c>
      <c r="C1778" s="9" t="s">
        <v>13</v>
      </c>
      <c r="D1778" s="9">
        <v>640040</v>
      </c>
      <c r="E1778" s="10" t="s">
        <v>681</v>
      </c>
      <c r="F1778" s="9">
        <v>120043008</v>
      </c>
      <c r="H1778" s="9" t="s">
        <v>15</v>
      </c>
      <c r="I1778" s="9">
        <v>939.66</v>
      </c>
      <c r="J1778" s="9" t="s">
        <v>16</v>
      </c>
      <c r="K1778" s="9">
        <v>8</v>
      </c>
      <c r="L1778" s="9">
        <v>838</v>
      </c>
      <c r="M1778" s="9">
        <v>2</v>
      </c>
      <c r="N1778" s="11">
        <f t="shared" si="27"/>
        <v>939.66</v>
      </c>
      <c r="O1778" s="12"/>
    </row>
    <row r="1779" spans="1:15" outlineLevel="2" x14ac:dyDescent="0.25">
      <c r="A1779" s="9">
        <v>1030</v>
      </c>
      <c r="B1779" s="9">
        <v>1030</v>
      </c>
      <c r="C1779" s="9" t="s">
        <v>13</v>
      </c>
      <c r="D1779" s="9">
        <v>640040</v>
      </c>
      <c r="E1779" s="10" t="s">
        <v>681</v>
      </c>
      <c r="F1779" s="9">
        <v>120043080</v>
      </c>
      <c r="H1779" s="9" t="s">
        <v>15</v>
      </c>
      <c r="I1779" s="9">
        <v>3248.35</v>
      </c>
      <c r="J1779" s="9" t="s">
        <v>16</v>
      </c>
      <c r="K1779" s="9">
        <v>8</v>
      </c>
      <c r="L1779" s="9">
        <v>839</v>
      </c>
      <c r="M1779" s="9">
        <v>2</v>
      </c>
      <c r="N1779" s="11">
        <f t="shared" si="27"/>
        <v>3248.35</v>
      </c>
      <c r="O1779" s="13"/>
    </row>
    <row r="1780" spans="1:15" outlineLevel="2" x14ac:dyDescent="0.25">
      <c r="A1780" s="9">
        <v>1030</v>
      </c>
      <c r="B1780" s="9">
        <v>1030</v>
      </c>
      <c r="C1780" s="9" t="s">
        <v>13</v>
      </c>
      <c r="D1780" s="9">
        <v>640040</v>
      </c>
      <c r="E1780" s="10" t="s">
        <v>681</v>
      </c>
      <c r="F1780" s="9">
        <v>120143001</v>
      </c>
      <c r="H1780" s="9" t="s">
        <v>15</v>
      </c>
      <c r="I1780" s="9">
        <v>8654.8200000000015</v>
      </c>
      <c r="J1780" s="9" t="s">
        <v>16</v>
      </c>
      <c r="K1780" s="9">
        <v>8</v>
      </c>
      <c r="L1780" s="9">
        <v>840</v>
      </c>
      <c r="M1780" s="9">
        <v>2</v>
      </c>
      <c r="N1780" s="11">
        <f t="shared" si="27"/>
        <v>8654.8200000000015</v>
      </c>
      <c r="O1780" s="12"/>
    </row>
    <row r="1781" spans="1:15" outlineLevel="2" x14ac:dyDescent="0.25">
      <c r="A1781" s="9">
        <v>1030</v>
      </c>
      <c r="B1781" s="9">
        <v>1030</v>
      </c>
      <c r="C1781" s="9" t="s">
        <v>13</v>
      </c>
      <c r="D1781" s="9">
        <v>640040</v>
      </c>
      <c r="E1781" s="10" t="s">
        <v>681</v>
      </c>
      <c r="F1781" s="9">
        <v>120143003</v>
      </c>
      <c r="H1781" s="9" t="s">
        <v>15</v>
      </c>
      <c r="I1781" s="9">
        <v>6765.41</v>
      </c>
      <c r="J1781" s="9" t="s">
        <v>16</v>
      </c>
      <c r="K1781" s="9">
        <v>8</v>
      </c>
      <c r="L1781" s="9">
        <v>841</v>
      </c>
      <c r="M1781" s="9">
        <v>2</v>
      </c>
      <c r="N1781" s="11">
        <f t="shared" si="27"/>
        <v>6765.41</v>
      </c>
      <c r="O1781" s="12"/>
    </row>
    <row r="1782" spans="1:15" outlineLevel="2" x14ac:dyDescent="0.25">
      <c r="A1782" s="9">
        <v>1030</v>
      </c>
      <c r="B1782" s="9">
        <v>1030</v>
      </c>
      <c r="C1782" s="9" t="s">
        <v>13</v>
      </c>
      <c r="D1782" s="9">
        <v>640040</v>
      </c>
      <c r="E1782" s="10" t="s">
        <v>681</v>
      </c>
      <c r="F1782" s="9">
        <v>220143000</v>
      </c>
      <c r="H1782" s="9" t="s">
        <v>15</v>
      </c>
      <c r="I1782" s="9">
        <v>304.48</v>
      </c>
      <c r="J1782" s="9" t="s">
        <v>16</v>
      </c>
      <c r="K1782" s="9">
        <v>8</v>
      </c>
      <c r="L1782" s="9">
        <v>842</v>
      </c>
      <c r="M1782" s="9">
        <v>2</v>
      </c>
      <c r="N1782" s="11">
        <f t="shared" si="27"/>
        <v>304.48</v>
      </c>
      <c r="O1782" s="12"/>
    </row>
    <row r="1783" spans="1:15" outlineLevel="2" x14ac:dyDescent="0.25">
      <c r="A1783" s="9">
        <v>1030</v>
      </c>
      <c r="B1783" s="9">
        <v>1030</v>
      </c>
      <c r="C1783" s="9" t="s">
        <v>13</v>
      </c>
      <c r="D1783" s="9">
        <v>640040</v>
      </c>
      <c r="E1783" s="10" t="s">
        <v>681</v>
      </c>
      <c r="F1783" s="9">
        <v>220143003</v>
      </c>
      <c r="H1783" s="9" t="s">
        <v>15</v>
      </c>
      <c r="I1783" s="9">
        <v>1332.0700000000002</v>
      </c>
      <c r="J1783" s="9" t="s">
        <v>16</v>
      </c>
      <c r="K1783" s="9">
        <v>8</v>
      </c>
      <c r="L1783" s="9">
        <v>843</v>
      </c>
      <c r="M1783" s="9">
        <v>2</v>
      </c>
      <c r="N1783" s="11">
        <f t="shared" si="27"/>
        <v>1332.0700000000002</v>
      </c>
      <c r="O1783" s="13"/>
    </row>
    <row r="1784" spans="1:15" outlineLevel="1" collapsed="1" x14ac:dyDescent="0.25">
      <c r="A1784" s="9">
        <v>1030</v>
      </c>
      <c r="B1784" s="9">
        <v>1030</v>
      </c>
      <c r="C1784" s="9" t="s">
        <v>13</v>
      </c>
      <c r="D1784" s="9">
        <v>212800</v>
      </c>
      <c r="E1784" s="10" t="s">
        <v>681</v>
      </c>
      <c r="H1784" s="9" t="s">
        <v>17</v>
      </c>
      <c r="I1784" s="9">
        <v>24423.77</v>
      </c>
      <c r="J1784" s="9" t="s">
        <v>18</v>
      </c>
      <c r="K1784" s="9">
        <v>8</v>
      </c>
      <c r="L1784" s="9">
        <v>844</v>
      </c>
      <c r="M1784" s="9">
        <v>2</v>
      </c>
      <c r="N1784" s="11">
        <f t="shared" si="27"/>
        <v>-24423.77</v>
      </c>
      <c r="O1784" s="12"/>
    </row>
    <row r="1785" spans="1:15" outlineLevel="2" x14ac:dyDescent="0.25">
      <c r="A1785" s="9">
        <v>1030</v>
      </c>
      <c r="B1785" s="9">
        <v>1030</v>
      </c>
      <c r="C1785" s="9" t="s">
        <v>13</v>
      </c>
      <c r="D1785" s="9">
        <v>640040</v>
      </c>
      <c r="E1785" s="10" t="s">
        <v>682</v>
      </c>
      <c r="F1785" s="9">
        <v>625000000</v>
      </c>
      <c r="H1785" s="9" t="s">
        <v>15</v>
      </c>
      <c r="I1785" s="9">
        <v>8838.9100000000017</v>
      </c>
      <c r="J1785" s="9" t="s">
        <v>16</v>
      </c>
      <c r="K1785" s="9">
        <v>8</v>
      </c>
      <c r="L1785" s="9">
        <v>845</v>
      </c>
      <c r="M1785" s="9">
        <v>2</v>
      </c>
      <c r="N1785" s="11">
        <f t="shared" si="27"/>
        <v>8838.9100000000017</v>
      </c>
      <c r="O1785" s="12"/>
    </row>
    <row r="1786" spans="1:15" outlineLevel="2" x14ac:dyDescent="0.25">
      <c r="A1786" s="9">
        <v>1030</v>
      </c>
      <c r="B1786" s="9">
        <v>1030</v>
      </c>
      <c r="C1786" s="9" t="s">
        <v>13</v>
      </c>
      <c r="D1786" s="9">
        <v>640040</v>
      </c>
      <c r="E1786" s="10" t="s">
        <v>682</v>
      </c>
      <c r="F1786" s="9">
        <v>625100000</v>
      </c>
      <c r="H1786" s="9" t="s">
        <v>15</v>
      </c>
      <c r="I1786" s="9">
        <v>94.5</v>
      </c>
      <c r="J1786" s="9" t="s">
        <v>16</v>
      </c>
      <c r="K1786" s="9">
        <v>8</v>
      </c>
      <c r="L1786" s="9">
        <v>846</v>
      </c>
      <c r="M1786" s="9">
        <v>2</v>
      </c>
      <c r="N1786" s="11">
        <f t="shared" si="27"/>
        <v>94.5</v>
      </c>
      <c r="O1786" s="12"/>
    </row>
    <row r="1787" spans="1:15" outlineLevel="2" x14ac:dyDescent="0.25">
      <c r="A1787" s="9">
        <v>1030</v>
      </c>
      <c r="B1787" s="9">
        <v>1030</v>
      </c>
      <c r="C1787" s="9" t="s">
        <v>13</v>
      </c>
      <c r="D1787" s="9">
        <v>640040</v>
      </c>
      <c r="E1787" s="10" t="s">
        <v>682</v>
      </c>
      <c r="F1787" s="9">
        <v>625400000</v>
      </c>
      <c r="H1787" s="9" t="s">
        <v>15</v>
      </c>
      <c r="I1787" s="9">
        <v>1065.2700000000002</v>
      </c>
      <c r="J1787" s="9" t="s">
        <v>16</v>
      </c>
      <c r="K1787" s="9">
        <v>8</v>
      </c>
      <c r="L1787" s="9">
        <v>847</v>
      </c>
      <c r="M1787" s="9">
        <v>2</v>
      </c>
      <c r="N1787" s="11">
        <f t="shared" si="27"/>
        <v>1065.2700000000002</v>
      </c>
      <c r="O1787" s="13"/>
    </row>
    <row r="1788" spans="1:15" outlineLevel="2" x14ac:dyDescent="0.25">
      <c r="A1788" s="9">
        <v>1030</v>
      </c>
      <c r="B1788" s="9">
        <v>1030</v>
      </c>
      <c r="C1788" s="9" t="s">
        <v>13</v>
      </c>
      <c r="D1788" s="9">
        <v>640040</v>
      </c>
      <c r="E1788" s="10" t="s">
        <v>682</v>
      </c>
      <c r="F1788" s="9">
        <v>625400002</v>
      </c>
      <c r="H1788" s="9" t="s">
        <v>15</v>
      </c>
      <c r="I1788" s="9">
        <v>1502.0099999999998</v>
      </c>
      <c r="J1788" s="9" t="s">
        <v>16</v>
      </c>
      <c r="K1788" s="9">
        <v>8</v>
      </c>
      <c r="L1788" s="9">
        <v>848</v>
      </c>
      <c r="M1788" s="9">
        <v>2</v>
      </c>
      <c r="N1788" s="11">
        <f t="shared" si="27"/>
        <v>1502.0099999999998</v>
      </c>
      <c r="O1788" s="12"/>
    </row>
    <row r="1789" spans="1:15" outlineLevel="2" x14ac:dyDescent="0.25">
      <c r="A1789" s="9">
        <v>1030</v>
      </c>
      <c r="B1789" s="9">
        <v>1030</v>
      </c>
      <c r="C1789" s="9" t="s">
        <v>13</v>
      </c>
      <c r="D1789" s="9">
        <v>640040</v>
      </c>
      <c r="E1789" s="10" t="s">
        <v>682</v>
      </c>
      <c r="F1789" s="9">
        <v>625400010</v>
      </c>
      <c r="H1789" s="9" t="s">
        <v>15</v>
      </c>
      <c r="I1789" s="9">
        <v>2418.3000000000002</v>
      </c>
      <c r="J1789" s="9" t="s">
        <v>16</v>
      </c>
      <c r="K1789" s="9">
        <v>8</v>
      </c>
      <c r="L1789" s="9">
        <v>849</v>
      </c>
      <c r="M1789" s="9">
        <v>2</v>
      </c>
      <c r="N1789" s="11">
        <f t="shared" si="27"/>
        <v>2418.3000000000002</v>
      </c>
      <c r="O1789" s="12"/>
    </row>
    <row r="1790" spans="1:15" outlineLevel="2" x14ac:dyDescent="0.25">
      <c r="A1790" s="9">
        <v>1030</v>
      </c>
      <c r="B1790" s="9">
        <v>1030</v>
      </c>
      <c r="C1790" s="9" t="s">
        <v>13</v>
      </c>
      <c r="D1790" s="9">
        <v>640040</v>
      </c>
      <c r="E1790" s="10" t="s">
        <v>682</v>
      </c>
      <c r="F1790" s="9">
        <v>625400020</v>
      </c>
      <c r="H1790" s="9" t="s">
        <v>15</v>
      </c>
      <c r="I1790" s="9">
        <v>1985.4899999999996</v>
      </c>
      <c r="J1790" s="9" t="s">
        <v>16</v>
      </c>
      <c r="K1790" s="9">
        <v>8</v>
      </c>
      <c r="L1790" s="9">
        <v>850</v>
      </c>
      <c r="M1790" s="9">
        <v>2</v>
      </c>
      <c r="N1790" s="11">
        <f t="shared" si="27"/>
        <v>1985.4899999999996</v>
      </c>
      <c r="O1790" s="12"/>
    </row>
    <row r="1791" spans="1:15" outlineLevel="2" x14ac:dyDescent="0.25">
      <c r="A1791" s="9">
        <v>1030</v>
      </c>
      <c r="B1791" s="9">
        <v>1030</v>
      </c>
      <c r="C1791" s="9" t="s">
        <v>13</v>
      </c>
      <c r="D1791" s="9">
        <v>640040</v>
      </c>
      <c r="E1791" s="10" t="s">
        <v>682</v>
      </c>
      <c r="F1791" s="9">
        <v>625900000</v>
      </c>
      <c r="H1791" s="9" t="s">
        <v>15</v>
      </c>
      <c r="I1791" s="9">
        <v>1728.78</v>
      </c>
      <c r="J1791" s="9" t="s">
        <v>16</v>
      </c>
      <c r="K1791" s="9">
        <v>8</v>
      </c>
      <c r="L1791" s="9">
        <v>851</v>
      </c>
      <c r="M1791" s="9">
        <v>2</v>
      </c>
      <c r="N1791" s="11">
        <f t="shared" si="27"/>
        <v>1728.78</v>
      </c>
      <c r="O1791" s="13"/>
    </row>
    <row r="1792" spans="1:15" outlineLevel="1" collapsed="1" x14ac:dyDescent="0.25">
      <c r="A1792" s="9">
        <v>1030</v>
      </c>
      <c r="B1792" s="9">
        <v>1030</v>
      </c>
      <c r="C1792" s="9" t="s">
        <v>13</v>
      </c>
      <c r="D1792" s="9">
        <v>212800</v>
      </c>
      <c r="E1792" s="10" t="s">
        <v>682</v>
      </c>
      <c r="H1792" s="9" t="s">
        <v>17</v>
      </c>
      <c r="I1792" s="9">
        <v>17633.260000000002</v>
      </c>
      <c r="J1792" s="9" t="s">
        <v>18</v>
      </c>
      <c r="K1792" s="9">
        <v>8</v>
      </c>
      <c r="L1792" s="9">
        <v>852</v>
      </c>
      <c r="M1792" s="9">
        <v>2</v>
      </c>
      <c r="N1792" s="11">
        <f t="shared" si="27"/>
        <v>-17633.260000000002</v>
      </c>
      <c r="O1792" s="12"/>
    </row>
    <row r="1793" spans="1:15" outlineLevel="2" x14ac:dyDescent="0.25">
      <c r="A1793" s="9">
        <v>1080</v>
      </c>
      <c r="B1793" s="9">
        <v>1080</v>
      </c>
      <c r="C1793" s="9" t="s">
        <v>13</v>
      </c>
      <c r="D1793" s="9">
        <v>640040</v>
      </c>
      <c r="E1793" s="10" t="s">
        <v>683</v>
      </c>
      <c r="F1793" s="9">
        <v>450505158</v>
      </c>
      <c r="H1793" s="9" t="s">
        <v>15</v>
      </c>
      <c r="I1793" s="9">
        <v>90</v>
      </c>
      <c r="J1793" s="9" t="s">
        <v>16</v>
      </c>
      <c r="K1793" s="9">
        <v>8</v>
      </c>
      <c r="L1793" s="9">
        <v>853</v>
      </c>
      <c r="M1793" s="9">
        <v>2</v>
      </c>
      <c r="N1793" s="11">
        <f t="shared" si="27"/>
        <v>90</v>
      </c>
      <c r="O1793" s="12"/>
    </row>
    <row r="1794" spans="1:15" outlineLevel="2" x14ac:dyDescent="0.25">
      <c r="A1794" s="9">
        <v>1080</v>
      </c>
      <c r="B1794" s="9">
        <v>1080</v>
      </c>
      <c r="C1794" s="9" t="s">
        <v>13</v>
      </c>
      <c r="D1794" s="9">
        <v>640040</v>
      </c>
      <c r="E1794" s="10" t="s">
        <v>683</v>
      </c>
      <c r="F1794" s="9">
        <v>450505175</v>
      </c>
      <c r="H1794" s="9" t="s">
        <v>15</v>
      </c>
      <c r="I1794" s="9">
        <v>244.74</v>
      </c>
      <c r="J1794" s="9" t="s">
        <v>16</v>
      </c>
      <c r="K1794" s="9">
        <v>8</v>
      </c>
      <c r="L1794" s="9">
        <v>854</v>
      </c>
      <c r="M1794" s="9">
        <v>2</v>
      </c>
      <c r="N1794" s="11">
        <f t="shared" si="27"/>
        <v>244.74</v>
      </c>
      <c r="O1794" s="12"/>
    </row>
    <row r="1795" spans="1:15" outlineLevel="2" x14ac:dyDescent="0.25">
      <c r="A1795" s="9">
        <v>1080</v>
      </c>
      <c r="B1795" s="9">
        <v>1080</v>
      </c>
      <c r="C1795" s="9" t="s">
        <v>13</v>
      </c>
      <c r="D1795" s="9">
        <v>640040</v>
      </c>
      <c r="E1795" s="10" t="s">
        <v>683</v>
      </c>
      <c r="F1795" s="9">
        <v>450605145</v>
      </c>
      <c r="H1795" s="9" t="s">
        <v>15</v>
      </c>
      <c r="I1795" s="9">
        <v>291.88000000000005</v>
      </c>
      <c r="J1795" s="9" t="s">
        <v>16</v>
      </c>
      <c r="K1795" s="9">
        <v>8</v>
      </c>
      <c r="L1795" s="9">
        <v>855</v>
      </c>
      <c r="M1795" s="9">
        <v>2</v>
      </c>
      <c r="N1795" s="11">
        <f t="shared" ref="N1795:N1858" si="28">IF(H1795="DR",I1795,I1795*-1)</f>
        <v>291.88000000000005</v>
      </c>
      <c r="O1795" s="13"/>
    </row>
    <row r="1796" spans="1:15" outlineLevel="2" x14ac:dyDescent="0.25">
      <c r="A1796" s="9">
        <v>1080</v>
      </c>
      <c r="B1796" s="9">
        <v>1080</v>
      </c>
      <c r="C1796" s="9" t="s">
        <v>13</v>
      </c>
      <c r="D1796" s="9">
        <v>640040</v>
      </c>
      <c r="E1796" s="10" t="s">
        <v>683</v>
      </c>
      <c r="F1796" s="9">
        <v>450605150</v>
      </c>
      <c r="H1796" s="9" t="s">
        <v>15</v>
      </c>
      <c r="I1796" s="9">
        <v>1250</v>
      </c>
      <c r="J1796" s="9" t="s">
        <v>16</v>
      </c>
      <c r="K1796" s="9">
        <v>8</v>
      </c>
      <c r="L1796" s="9">
        <v>856</v>
      </c>
      <c r="M1796" s="9">
        <v>2</v>
      </c>
      <c r="N1796" s="11">
        <f t="shared" si="28"/>
        <v>1250</v>
      </c>
      <c r="O1796" s="12"/>
    </row>
    <row r="1797" spans="1:15" outlineLevel="2" x14ac:dyDescent="0.25">
      <c r="A1797" s="9">
        <v>1080</v>
      </c>
      <c r="B1797" s="9">
        <v>1080</v>
      </c>
      <c r="C1797" s="9" t="s">
        <v>13</v>
      </c>
      <c r="D1797" s="9">
        <v>640040</v>
      </c>
      <c r="E1797" s="10" t="s">
        <v>683</v>
      </c>
      <c r="F1797" s="9">
        <v>450605155</v>
      </c>
      <c r="H1797" s="9" t="s">
        <v>15</v>
      </c>
      <c r="I1797" s="9">
        <v>884.96</v>
      </c>
      <c r="J1797" s="9" t="s">
        <v>16</v>
      </c>
      <c r="K1797" s="9">
        <v>8</v>
      </c>
      <c r="L1797" s="9">
        <v>857</v>
      </c>
      <c r="M1797" s="9">
        <v>2</v>
      </c>
      <c r="N1797" s="11">
        <f t="shared" si="28"/>
        <v>884.96</v>
      </c>
      <c r="O1797" s="12"/>
    </row>
    <row r="1798" spans="1:15" outlineLevel="2" x14ac:dyDescent="0.25">
      <c r="A1798" s="9">
        <v>1080</v>
      </c>
      <c r="B1798" s="9">
        <v>1080</v>
      </c>
      <c r="C1798" s="9" t="s">
        <v>13</v>
      </c>
      <c r="D1798" s="9">
        <v>640040</v>
      </c>
      <c r="E1798" s="10" t="s">
        <v>683</v>
      </c>
      <c r="F1798" s="9">
        <v>450605160</v>
      </c>
      <c r="H1798" s="9" t="s">
        <v>15</v>
      </c>
      <c r="I1798" s="9">
        <v>1719.8899999999999</v>
      </c>
      <c r="J1798" s="9" t="s">
        <v>16</v>
      </c>
      <c r="K1798" s="9">
        <v>8</v>
      </c>
      <c r="L1798" s="9">
        <v>858</v>
      </c>
      <c r="M1798" s="9">
        <v>2</v>
      </c>
      <c r="N1798" s="11">
        <f t="shared" si="28"/>
        <v>1719.8899999999999</v>
      </c>
      <c r="O1798" s="12"/>
    </row>
    <row r="1799" spans="1:15" outlineLevel="2" x14ac:dyDescent="0.25">
      <c r="A1799" s="9">
        <v>1080</v>
      </c>
      <c r="B1799" s="9">
        <v>1080</v>
      </c>
      <c r="C1799" s="9" t="s">
        <v>13</v>
      </c>
      <c r="D1799" s="9">
        <v>640040</v>
      </c>
      <c r="E1799" s="10" t="s">
        <v>683</v>
      </c>
      <c r="F1799" s="9">
        <v>450605165</v>
      </c>
      <c r="H1799" s="9" t="s">
        <v>15</v>
      </c>
      <c r="I1799" s="9">
        <v>1772.2399999999998</v>
      </c>
      <c r="J1799" s="9" t="s">
        <v>16</v>
      </c>
      <c r="K1799" s="9">
        <v>8</v>
      </c>
      <c r="L1799" s="9">
        <v>859</v>
      </c>
      <c r="M1799" s="9">
        <v>2</v>
      </c>
      <c r="N1799" s="11">
        <f t="shared" si="28"/>
        <v>1772.2399999999998</v>
      </c>
      <c r="O1799" s="12"/>
    </row>
    <row r="1800" spans="1:15" outlineLevel="1" collapsed="1" x14ac:dyDescent="0.25">
      <c r="A1800" s="9">
        <v>1080</v>
      </c>
      <c r="B1800" s="9">
        <v>1080</v>
      </c>
      <c r="C1800" s="9" t="s">
        <v>13</v>
      </c>
      <c r="D1800" s="9">
        <v>212800</v>
      </c>
      <c r="E1800" s="10" t="s">
        <v>683</v>
      </c>
      <c r="H1800" s="9" t="s">
        <v>17</v>
      </c>
      <c r="I1800" s="9">
        <v>6253.7099999999991</v>
      </c>
      <c r="J1800" s="9" t="s">
        <v>18</v>
      </c>
      <c r="K1800" s="9">
        <v>8</v>
      </c>
      <c r="L1800" s="9">
        <v>860</v>
      </c>
      <c r="M1800" s="9">
        <v>2</v>
      </c>
      <c r="N1800" s="11">
        <f t="shared" si="28"/>
        <v>-6253.7099999999991</v>
      </c>
      <c r="O1800" s="13"/>
    </row>
    <row r="1801" spans="1:15" outlineLevel="2" x14ac:dyDescent="0.25">
      <c r="A1801" s="9">
        <v>1030</v>
      </c>
      <c r="B1801" s="9">
        <v>1030</v>
      </c>
      <c r="C1801" s="9" t="s">
        <v>13</v>
      </c>
      <c r="D1801" s="9">
        <v>640040</v>
      </c>
      <c r="E1801" s="10" t="s">
        <v>684</v>
      </c>
      <c r="F1801" s="9">
        <v>460007002</v>
      </c>
      <c r="H1801" s="9" t="s">
        <v>15</v>
      </c>
      <c r="I1801" s="9">
        <v>189.39000000000001</v>
      </c>
      <c r="J1801" s="9" t="s">
        <v>16</v>
      </c>
      <c r="K1801" s="9">
        <v>8</v>
      </c>
      <c r="L1801" s="9">
        <v>861</v>
      </c>
      <c r="M1801" s="9">
        <v>2</v>
      </c>
      <c r="N1801" s="11">
        <f t="shared" si="28"/>
        <v>189.39000000000001</v>
      </c>
      <c r="O1801" s="12"/>
    </row>
    <row r="1802" spans="1:15" outlineLevel="2" x14ac:dyDescent="0.25">
      <c r="A1802" s="9">
        <v>1030</v>
      </c>
      <c r="B1802" s="9">
        <v>1030</v>
      </c>
      <c r="C1802" s="9" t="s">
        <v>13</v>
      </c>
      <c r="D1802" s="9">
        <v>640040</v>
      </c>
      <c r="E1802" s="10" t="s">
        <v>684</v>
      </c>
      <c r="F1802" s="9">
        <v>460207054</v>
      </c>
      <c r="H1802" s="9" t="s">
        <v>17</v>
      </c>
      <c r="I1802" s="9">
        <v>262.58</v>
      </c>
      <c r="J1802" s="9" t="s">
        <v>16</v>
      </c>
      <c r="K1802" s="9">
        <v>8</v>
      </c>
      <c r="L1802" s="9">
        <v>862</v>
      </c>
      <c r="M1802" s="9">
        <v>2</v>
      </c>
      <c r="N1802" s="11">
        <f t="shared" si="28"/>
        <v>-262.58</v>
      </c>
      <c r="O1802" s="12"/>
    </row>
    <row r="1803" spans="1:15" outlineLevel="2" x14ac:dyDescent="0.25">
      <c r="A1803" s="9">
        <v>1030</v>
      </c>
      <c r="B1803" s="9">
        <v>1030</v>
      </c>
      <c r="C1803" s="9" t="s">
        <v>13</v>
      </c>
      <c r="D1803" s="9">
        <v>640040</v>
      </c>
      <c r="E1803" s="10" t="s">
        <v>684</v>
      </c>
      <c r="F1803" s="9">
        <v>460207061</v>
      </c>
      <c r="H1803" s="9" t="s">
        <v>15</v>
      </c>
      <c r="I1803" s="9">
        <v>212</v>
      </c>
      <c r="J1803" s="9" t="s">
        <v>16</v>
      </c>
      <c r="K1803" s="9">
        <v>8</v>
      </c>
      <c r="L1803" s="9">
        <v>863</v>
      </c>
      <c r="M1803" s="9">
        <v>2</v>
      </c>
      <c r="N1803" s="11">
        <f t="shared" si="28"/>
        <v>212</v>
      </c>
      <c r="O1803" s="12"/>
    </row>
    <row r="1804" spans="1:15" outlineLevel="2" x14ac:dyDescent="0.25">
      <c r="A1804" s="9">
        <v>1030</v>
      </c>
      <c r="B1804" s="9">
        <v>1030</v>
      </c>
      <c r="C1804" s="9" t="s">
        <v>13</v>
      </c>
      <c r="D1804" s="9">
        <v>640040</v>
      </c>
      <c r="E1804" s="10" t="s">
        <v>684</v>
      </c>
      <c r="F1804" s="9">
        <v>460307021</v>
      </c>
      <c r="H1804" s="9" t="s">
        <v>15</v>
      </c>
      <c r="I1804" s="9">
        <v>3607.2199999999993</v>
      </c>
      <c r="J1804" s="9" t="s">
        <v>16</v>
      </c>
      <c r="K1804" s="9">
        <v>8</v>
      </c>
      <c r="L1804" s="9">
        <v>864</v>
      </c>
      <c r="M1804" s="9">
        <v>2</v>
      </c>
      <c r="N1804" s="11">
        <f t="shared" si="28"/>
        <v>3607.2199999999993</v>
      </c>
      <c r="O1804" s="13"/>
    </row>
    <row r="1805" spans="1:15" outlineLevel="2" x14ac:dyDescent="0.25">
      <c r="A1805" s="9">
        <v>1030</v>
      </c>
      <c r="B1805" s="9">
        <v>1030</v>
      </c>
      <c r="C1805" s="9" t="s">
        <v>13</v>
      </c>
      <c r="D1805" s="9">
        <v>640040</v>
      </c>
      <c r="E1805" s="10" t="s">
        <v>684</v>
      </c>
      <c r="F1805" s="9">
        <v>460307023</v>
      </c>
      <c r="H1805" s="9" t="s">
        <v>15</v>
      </c>
      <c r="I1805" s="9">
        <v>1394.76</v>
      </c>
      <c r="J1805" s="9" t="s">
        <v>16</v>
      </c>
      <c r="K1805" s="9">
        <v>8</v>
      </c>
      <c r="L1805" s="9">
        <v>865</v>
      </c>
      <c r="M1805" s="9">
        <v>2</v>
      </c>
      <c r="N1805" s="11">
        <f t="shared" si="28"/>
        <v>1394.76</v>
      </c>
      <c r="O1805" s="12"/>
    </row>
    <row r="1806" spans="1:15" outlineLevel="2" x14ac:dyDescent="0.25">
      <c r="A1806" s="9">
        <v>1030</v>
      </c>
      <c r="B1806" s="9">
        <v>1030</v>
      </c>
      <c r="C1806" s="9" t="s">
        <v>13</v>
      </c>
      <c r="D1806" s="9">
        <v>640040</v>
      </c>
      <c r="E1806" s="10" t="s">
        <v>684</v>
      </c>
      <c r="F1806" s="9">
        <v>460307031</v>
      </c>
      <c r="H1806" s="9" t="s">
        <v>15</v>
      </c>
      <c r="I1806" s="9">
        <v>536.79999999999995</v>
      </c>
      <c r="J1806" s="9" t="s">
        <v>16</v>
      </c>
      <c r="K1806" s="9">
        <v>8</v>
      </c>
      <c r="L1806" s="9">
        <v>866</v>
      </c>
      <c r="M1806" s="9">
        <v>2</v>
      </c>
      <c r="N1806" s="11">
        <f t="shared" si="28"/>
        <v>536.79999999999995</v>
      </c>
      <c r="O1806" s="12"/>
    </row>
    <row r="1807" spans="1:15" outlineLevel="2" x14ac:dyDescent="0.25">
      <c r="A1807" s="9">
        <v>1030</v>
      </c>
      <c r="B1807" s="9">
        <v>1030</v>
      </c>
      <c r="C1807" s="9" t="s">
        <v>13</v>
      </c>
      <c r="D1807" s="9">
        <v>640040</v>
      </c>
      <c r="E1807" s="10" t="s">
        <v>684</v>
      </c>
      <c r="F1807" s="9">
        <v>460307037</v>
      </c>
      <c r="H1807" s="9" t="s">
        <v>15</v>
      </c>
      <c r="I1807" s="9">
        <v>35.919999999999995</v>
      </c>
      <c r="J1807" s="9" t="s">
        <v>16</v>
      </c>
      <c r="K1807" s="9">
        <v>8</v>
      </c>
      <c r="L1807" s="9">
        <v>867</v>
      </c>
      <c r="M1807" s="9">
        <v>2</v>
      </c>
      <c r="N1807" s="11">
        <f t="shared" si="28"/>
        <v>35.919999999999995</v>
      </c>
      <c r="O1807" s="12"/>
    </row>
    <row r="1808" spans="1:15" outlineLevel="1" collapsed="1" x14ac:dyDescent="0.25">
      <c r="A1808" s="9">
        <v>1030</v>
      </c>
      <c r="B1808" s="9">
        <v>1030</v>
      </c>
      <c r="C1808" s="9" t="s">
        <v>13</v>
      </c>
      <c r="D1808" s="9">
        <v>212800</v>
      </c>
      <c r="E1808" s="10" t="s">
        <v>684</v>
      </c>
      <c r="H1808" s="9" t="s">
        <v>17</v>
      </c>
      <c r="I1808" s="9">
        <v>5713.5099999999993</v>
      </c>
      <c r="J1808" s="9" t="s">
        <v>18</v>
      </c>
      <c r="K1808" s="9">
        <v>8</v>
      </c>
      <c r="L1808" s="9">
        <v>868</v>
      </c>
      <c r="M1808" s="9">
        <v>2</v>
      </c>
      <c r="N1808" s="11">
        <f t="shared" si="28"/>
        <v>-5713.5099999999993</v>
      </c>
      <c r="O1808" s="13"/>
    </row>
    <row r="1809" spans="1:15" outlineLevel="2" x14ac:dyDescent="0.25">
      <c r="A1809" s="9">
        <v>1030</v>
      </c>
      <c r="B1809" s="9">
        <v>1030</v>
      </c>
      <c r="C1809" s="9" t="s">
        <v>13</v>
      </c>
      <c r="D1809" s="9">
        <v>640040</v>
      </c>
      <c r="E1809" s="10" t="s">
        <v>685</v>
      </c>
      <c r="F1809" s="9">
        <v>470010805</v>
      </c>
      <c r="H1809" s="9" t="s">
        <v>15</v>
      </c>
      <c r="I1809" s="9">
        <v>280.2</v>
      </c>
      <c r="J1809" s="9" t="s">
        <v>16</v>
      </c>
      <c r="K1809" s="9">
        <v>8</v>
      </c>
      <c r="L1809" s="9">
        <v>869</v>
      </c>
      <c r="M1809" s="9">
        <v>2</v>
      </c>
      <c r="N1809" s="11">
        <f t="shared" si="28"/>
        <v>280.2</v>
      </c>
      <c r="O1809" s="12"/>
    </row>
    <row r="1810" spans="1:15" outlineLevel="2" x14ac:dyDescent="0.25">
      <c r="A1810" s="9">
        <v>1030</v>
      </c>
      <c r="B1810" s="9">
        <v>1030</v>
      </c>
      <c r="C1810" s="9" t="s">
        <v>13</v>
      </c>
      <c r="D1810" s="9">
        <v>640040</v>
      </c>
      <c r="E1810" s="10" t="s">
        <v>685</v>
      </c>
      <c r="F1810" s="9">
        <v>470210800</v>
      </c>
      <c r="H1810" s="9" t="s">
        <v>15</v>
      </c>
      <c r="I1810" s="9">
        <v>335.69</v>
      </c>
      <c r="J1810" s="9" t="s">
        <v>16</v>
      </c>
      <c r="K1810" s="9">
        <v>8</v>
      </c>
      <c r="L1810" s="9">
        <v>870</v>
      </c>
      <c r="M1810" s="9">
        <v>2</v>
      </c>
      <c r="N1810" s="11">
        <f t="shared" si="28"/>
        <v>335.69</v>
      </c>
      <c r="O1810" s="12"/>
    </row>
    <row r="1811" spans="1:15" outlineLevel="2" x14ac:dyDescent="0.25">
      <c r="A1811" s="9">
        <v>1030</v>
      </c>
      <c r="B1811" s="9">
        <v>1030</v>
      </c>
      <c r="C1811" s="9" t="s">
        <v>13</v>
      </c>
      <c r="D1811" s="9">
        <v>640040</v>
      </c>
      <c r="E1811" s="10" t="s">
        <v>685</v>
      </c>
      <c r="F1811" s="9">
        <v>470210803</v>
      </c>
      <c r="H1811" s="9" t="s">
        <v>15</v>
      </c>
      <c r="I1811" s="9">
        <v>328.17</v>
      </c>
      <c r="J1811" s="9" t="s">
        <v>16</v>
      </c>
      <c r="K1811" s="9">
        <v>8</v>
      </c>
      <c r="L1811" s="9">
        <v>871</v>
      </c>
      <c r="M1811" s="9">
        <v>2</v>
      </c>
      <c r="N1811" s="11">
        <f t="shared" si="28"/>
        <v>328.17</v>
      </c>
      <c r="O1811" s="12"/>
    </row>
    <row r="1812" spans="1:15" outlineLevel="2" x14ac:dyDescent="0.25">
      <c r="A1812" s="9">
        <v>1030</v>
      </c>
      <c r="B1812" s="9">
        <v>1030</v>
      </c>
      <c r="C1812" s="9" t="s">
        <v>13</v>
      </c>
      <c r="D1812" s="9">
        <v>640040</v>
      </c>
      <c r="E1812" s="10" t="s">
        <v>685</v>
      </c>
      <c r="F1812" s="9">
        <v>470210804</v>
      </c>
      <c r="H1812" s="9" t="s">
        <v>15</v>
      </c>
      <c r="I1812" s="9">
        <v>282</v>
      </c>
      <c r="J1812" s="9" t="s">
        <v>16</v>
      </c>
      <c r="K1812" s="9">
        <v>8</v>
      </c>
      <c r="L1812" s="9">
        <v>872</v>
      </c>
      <c r="M1812" s="9">
        <v>2</v>
      </c>
      <c r="N1812" s="11">
        <f t="shared" si="28"/>
        <v>282</v>
      </c>
      <c r="O1812" s="13"/>
    </row>
    <row r="1813" spans="1:15" outlineLevel="2" x14ac:dyDescent="0.25">
      <c r="A1813" s="9">
        <v>1030</v>
      </c>
      <c r="B1813" s="9">
        <v>1030</v>
      </c>
      <c r="C1813" s="9" t="s">
        <v>13</v>
      </c>
      <c r="D1813" s="9">
        <v>640040</v>
      </c>
      <c r="E1813" s="10" t="s">
        <v>685</v>
      </c>
      <c r="F1813" s="9">
        <v>470310803</v>
      </c>
      <c r="H1813" s="9" t="s">
        <v>15</v>
      </c>
      <c r="I1813" s="9">
        <v>103</v>
      </c>
      <c r="J1813" s="9" t="s">
        <v>16</v>
      </c>
      <c r="K1813" s="9">
        <v>8</v>
      </c>
      <c r="L1813" s="9">
        <v>873</v>
      </c>
      <c r="M1813" s="9">
        <v>2</v>
      </c>
      <c r="N1813" s="11">
        <f t="shared" si="28"/>
        <v>103</v>
      </c>
      <c r="O1813" s="12"/>
    </row>
    <row r="1814" spans="1:15" outlineLevel="2" x14ac:dyDescent="0.25">
      <c r="A1814" s="9">
        <v>1030</v>
      </c>
      <c r="B1814" s="9">
        <v>1030</v>
      </c>
      <c r="C1814" s="9" t="s">
        <v>13</v>
      </c>
      <c r="D1814" s="9">
        <v>640040</v>
      </c>
      <c r="E1814" s="10" t="s">
        <v>685</v>
      </c>
      <c r="F1814" s="9">
        <v>470310804</v>
      </c>
      <c r="H1814" s="9" t="s">
        <v>15</v>
      </c>
      <c r="I1814" s="9">
        <v>6794.12</v>
      </c>
      <c r="J1814" s="9" t="s">
        <v>16</v>
      </c>
      <c r="K1814" s="9">
        <v>8</v>
      </c>
      <c r="L1814" s="9">
        <v>874</v>
      </c>
      <c r="M1814" s="9">
        <v>2</v>
      </c>
      <c r="N1814" s="11">
        <f t="shared" si="28"/>
        <v>6794.12</v>
      </c>
      <c r="O1814" s="12"/>
    </row>
    <row r="1815" spans="1:15" outlineLevel="2" x14ac:dyDescent="0.25">
      <c r="A1815" s="9">
        <v>1030</v>
      </c>
      <c r="B1815" s="9">
        <v>1030</v>
      </c>
      <c r="C1815" s="9" t="s">
        <v>13</v>
      </c>
      <c r="D1815" s="9">
        <v>640040</v>
      </c>
      <c r="E1815" s="10" t="s">
        <v>685</v>
      </c>
      <c r="F1815" s="9">
        <v>470310806</v>
      </c>
      <c r="H1815" s="9" t="s">
        <v>15</v>
      </c>
      <c r="I1815" s="9">
        <v>30.21</v>
      </c>
      <c r="J1815" s="9" t="s">
        <v>16</v>
      </c>
      <c r="K1815" s="9">
        <v>8</v>
      </c>
      <c r="L1815" s="9">
        <v>875</v>
      </c>
      <c r="M1815" s="9">
        <v>2</v>
      </c>
      <c r="N1815" s="11">
        <f t="shared" si="28"/>
        <v>30.21</v>
      </c>
      <c r="O1815" s="12"/>
    </row>
    <row r="1816" spans="1:15" outlineLevel="1" collapsed="1" x14ac:dyDescent="0.25">
      <c r="A1816" s="9">
        <v>1030</v>
      </c>
      <c r="B1816" s="9">
        <v>1030</v>
      </c>
      <c r="C1816" s="9" t="s">
        <v>13</v>
      </c>
      <c r="D1816" s="9">
        <v>212800</v>
      </c>
      <c r="E1816" s="10" t="s">
        <v>685</v>
      </c>
      <c r="H1816" s="9" t="s">
        <v>17</v>
      </c>
      <c r="I1816" s="9">
        <v>8153.39</v>
      </c>
      <c r="J1816" s="9" t="s">
        <v>18</v>
      </c>
      <c r="K1816" s="9">
        <v>8</v>
      </c>
      <c r="L1816" s="9">
        <v>876</v>
      </c>
      <c r="M1816" s="9">
        <v>2</v>
      </c>
      <c r="N1816" s="11">
        <f t="shared" si="28"/>
        <v>-8153.39</v>
      </c>
      <c r="O1816" s="13"/>
    </row>
    <row r="1817" spans="1:15" outlineLevel="2" x14ac:dyDescent="0.25">
      <c r="A1817" s="9">
        <v>1030</v>
      </c>
      <c r="B1817" s="9">
        <v>1030</v>
      </c>
      <c r="C1817" s="9" t="s">
        <v>13</v>
      </c>
      <c r="D1817" s="9">
        <v>640040</v>
      </c>
      <c r="E1817" s="10" t="s">
        <v>686</v>
      </c>
      <c r="F1817" s="9">
        <v>695010006</v>
      </c>
      <c r="H1817" s="9" t="s">
        <v>15</v>
      </c>
      <c r="I1817" s="9">
        <v>640.11</v>
      </c>
      <c r="J1817" s="9" t="s">
        <v>16</v>
      </c>
      <c r="K1817" s="9">
        <v>8</v>
      </c>
      <c r="L1817" s="9">
        <v>877</v>
      </c>
      <c r="M1817" s="9">
        <v>2</v>
      </c>
      <c r="N1817" s="11">
        <f t="shared" si="28"/>
        <v>640.11</v>
      </c>
      <c r="O1817" s="12"/>
    </row>
    <row r="1818" spans="1:15" outlineLevel="2" x14ac:dyDescent="0.25">
      <c r="A1818" s="9">
        <v>1030</v>
      </c>
      <c r="B1818" s="9">
        <v>1030</v>
      </c>
      <c r="C1818" s="9" t="s">
        <v>13</v>
      </c>
      <c r="D1818" s="9">
        <v>640040</v>
      </c>
      <c r="E1818" s="10" t="s">
        <v>686</v>
      </c>
      <c r="F1818" s="9">
        <v>695110008</v>
      </c>
      <c r="H1818" s="9" t="s">
        <v>15</v>
      </c>
      <c r="I1818" s="9">
        <v>6243.550000000002</v>
      </c>
      <c r="J1818" s="9" t="s">
        <v>16</v>
      </c>
      <c r="K1818" s="9">
        <v>8</v>
      </c>
      <c r="L1818" s="9">
        <v>878</v>
      </c>
      <c r="M1818" s="9">
        <v>2</v>
      </c>
      <c r="N1818" s="11">
        <f t="shared" si="28"/>
        <v>6243.550000000002</v>
      </c>
      <c r="O1818" s="12"/>
    </row>
    <row r="1819" spans="1:15" outlineLevel="2" x14ac:dyDescent="0.25">
      <c r="A1819" s="9">
        <v>1030</v>
      </c>
      <c r="B1819" s="9">
        <v>1030</v>
      </c>
      <c r="C1819" s="9" t="s">
        <v>13</v>
      </c>
      <c r="D1819" s="9">
        <v>640040</v>
      </c>
      <c r="E1819" s="10" t="s">
        <v>686</v>
      </c>
      <c r="F1819" s="9">
        <v>695410030</v>
      </c>
      <c r="H1819" s="9" t="s">
        <v>15</v>
      </c>
      <c r="I1819" s="9">
        <v>4034.7400000000002</v>
      </c>
      <c r="J1819" s="9" t="s">
        <v>16</v>
      </c>
      <c r="K1819" s="9">
        <v>8</v>
      </c>
      <c r="L1819" s="9">
        <v>879</v>
      </c>
      <c r="M1819" s="9">
        <v>2</v>
      </c>
      <c r="N1819" s="11">
        <f t="shared" si="28"/>
        <v>4034.7400000000002</v>
      </c>
      <c r="O1819" s="12"/>
    </row>
    <row r="1820" spans="1:15" outlineLevel="2" x14ac:dyDescent="0.25">
      <c r="A1820" s="9">
        <v>1030</v>
      </c>
      <c r="B1820" s="9">
        <v>1030</v>
      </c>
      <c r="C1820" s="9" t="s">
        <v>13</v>
      </c>
      <c r="D1820" s="9">
        <v>640040</v>
      </c>
      <c r="E1820" s="10" t="s">
        <v>686</v>
      </c>
      <c r="F1820" s="9">
        <v>695610004</v>
      </c>
      <c r="H1820" s="9" t="s">
        <v>15</v>
      </c>
      <c r="I1820" s="9">
        <v>1099.3700000000001</v>
      </c>
      <c r="J1820" s="9" t="s">
        <v>16</v>
      </c>
      <c r="K1820" s="9">
        <v>8</v>
      </c>
      <c r="L1820" s="9">
        <v>880</v>
      </c>
      <c r="M1820" s="9">
        <v>2</v>
      </c>
      <c r="N1820" s="11">
        <f t="shared" si="28"/>
        <v>1099.3700000000001</v>
      </c>
      <c r="O1820" s="12"/>
    </row>
    <row r="1821" spans="1:15" outlineLevel="1" collapsed="1" x14ac:dyDescent="0.25">
      <c r="A1821" s="9">
        <v>1030</v>
      </c>
      <c r="B1821" s="9">
        <v>1030</v>
      </c>
      <c r="C1821" s="9" t="s">
        <v>13</v>
      </c>
      <c r="D1821" s="9">
        <v>212800</v>
      </c>
      <c r="E1821" s="10" t="s">
        <v>686</v>
      </c>
      <c r="H1821" s="9" t="s">
        <v>17</v>
      </c>
      <c r="I1821" s="9">
        <v>12017.770000000002</v>
      </c>
      <c r="J1821" s="9" t="s">
        <v>18</v>
      </c>
      <c r="K1821" s="9">
        <v>8</v>
      </c>
      <c r="L1821" s="9">
        <v>881</v>
      </c>
      <c r="M1821" s="9">
        <v>2</v>
      </c>
      <c r="N1821" s="11">
        <f t="shared" si="28"/>
        <v>-12017.770000000002</v>
      </c>
      <c r="O1821" s="13"/>
    </row>
    <row r="1822" spans="1:15" outlineLevel="2" x14ac:dyDescent="0.25">
      <c r="A1822" s="9">
        <v>1060</v>
      </c>
      <c r="B1822" s="9">
        <v>1060</v>
      </c>
      <c r="C1822" s="9" t="s">
        <v>13</v>
      </c>
      <c r="D1822" s="9">
        <v>640040</v>
      </c>
      <c r="E1822" s="10" t="s">
        <v>686</v>
      </c>
      <c r="F1822" s="9">
        <v>695010025</v>
      </c>
      <c r="H1822" s="9" t="s">
        <v>15</v>
      </c>
      <c r="I1822" s="9">
        <v>200.44</v>
      </c>
      <c r="J1822" s="9" t="s">
        <v>16</v>
      </c>
      <c r="K1822" s="9">
        <v>8</v>
      </c>
      <c r="L1822" s="9">
        <v>882</v>
      </c>
      <c r="M1822" s="9">
        <v>2</v>
      </c>
      <c r="N1822" s="11">
        <f t="shared" si="28"/>
        <v>200.44</v>
      </c>
      <c r="O1822" s="12"/>
    </row>
    <row r="1823" spans="1:15" outlineLevel="2" x14ac:dyDescent="0.25">
      <c r="A1823" s="9">
        <v>1060</v>
      </c>
      <c r="B1823" s="9">
        <v>1060</v>
      </c>
      <c r="C1823" s="9" t="s">
        <v>13</v>
      </c>
      <c r="D1823" s="9">
        <v>640040</v>
      </c>
      <c r="E1823" s="10" t="s">
        <v>686</v>
      </c>
      <c r="F1823" s="9">
        <v>695110013</v>
      </c>
      <c r="H1823" s="9" t="s">
        <v>15</v>
      </c>
      <c r="I1823" s="9">
        <v>1790.79</v>
      </c>
      <c r="J1823" s="9" t="s">
        <v>16</v>
      </c>
      <c r="K1823" s="9">
        <v>8</v>
      </c>
      <c r="L1823" s="9">
        <v>883</v>
      </c>
      <c r="M1823" s="9">
        <v>2</v>
      </c>
      <c r="N1823" s="11">
        <f t="shared" si="28"/>
        <v>1790.79</v>
      </c>
      <c r="O1823" s="12"/>
    </row>
    <row r="1824" spans="1:15" outlineLevel="1" collapsed="1" x14ac:dyDescent="0.25">
      <c r="A1824" s="9">
        <v>1060</v>
      </c>
      <c r="B1824" s="9">
        <v>1060</v>
      </c>
      <c r="C1824" s="9" t="s">
        <v>13</v>
      </c>
      <c r="D1824" s="9">
        <v>212800</v>
      </c>
      <c r="E1824" s="10" t="s">
        <v>686</v>
      </c>
      <c r="H1824" s="9" t="s">
        <v>17</v>
      </c>
      <c r="I1824" s="9">
        <v>1991.23</v>
      </c>
      <c r="J1824" s="9" t="s">
        <v>18</v>
      </c>
      <c r="K1824" s="9">
        <v>8</v>
      </c>
      <c r="L1824" s="9">
        <v>884</v>
      </c>
      <c r="M1824" s="9">
        <v>2</v>
      </c>
      <c r="N1824" s="11">
        <f t="shared" si="28"/>
        <v>-1991.23</v>
      </c>
      <c r="O1824" s="12"/>
    </row>
    <row r="1825" spans="1:15" outlineLevel="2" x14ac:dyDescent="0.25">
      <c r="A1825" s="9">
        <v>1030</v>
      </c>
      <c r="B1825" s="9">
        <v>1030</v>
      </c>
      <c r="C1825" s="9" t="s">
        <v>13</v>
      </c>
      <c r="D1825" s="9">
        <v>640040</v>
      </c>
      <c r="E1825" s="10" t="s">
        <v>687</v>
      </c>
      <c r="F1825" s="9">
        <v>105100000</v>
      </c>
      <c r="H1825" s="9" t="s">
        <v>15</v>
      </c>
      <c r="I1825" s="11">
        <v>6517.1700000000028</v>
      </c>
      <c r="J1825" s="9" t="s">
        <v>16</v>
      </c>
      <c r="K1825" s="9">
        <v>9</v>
      </c>
      <c r="L1825" s="9">
        <v>885</v>
      </c>
      <c r="M1825" s="9">
        <v>2</v>
      </c>
      <c r="N1825" s="11">
        <f t="shared" si="28"/>
        <v>6517.1700000000028</v>
      </c>
      <c r="O1825" s="13"/>
    </row>
    <row r="1826" spans="1:15" outlineLevel="2" x14ac:dyDescent="0.25">
      <c r="A1826" s="9">
        <v>1030</v>
      </c>
      <c r="B1826" s="9">
        <v>1030</v>
      </c>
      <c r="C1826" s="9" t="s">
        <v>13</v>
      </c>
      <c r="D1826" s="9">
        <v>640040</v>
      </c>
      <c r="E1826" s="10" t="s">
        <v>687</v>
      </c>
      <c r="F1826" s="9">
        <v>605000000</v>
      </c>
      <c r="H1826" s="9" t="s">
        <v>15</v>
      </c>
      <c r="I1826" s="11">
        <v>3867.0600000000004</v>
      </c>
      <c r="J1826" s="9" t="s">
        <v>16</v>
      </c>
      <c r="K1826" s="9">
        <v>9</v>
      </c>
      <c r="L1826" s="9">
        <v>886</v>
      </c>
      <c r="M1826" s="9">
        <v>2</v>
      </c>
      <c r="N1826" s="11">
        <f t="shared" si="28"/>
        <v>3867.0600000000004</v>
      </c>
      <c r="O1826" s="12"/>
    </row>
    <row r="1827" spans="1:15" outlineLevel="2" x14ac:dyDescent="0.25">
      <c r="A1827" s="9">
        <v>1030</v>
      </c>
      <c r="B1827" s="9">
        <v>1030</v>
      </c>
      <c r="C1827" s="9" t="s">
        <v>13</v>
      </c>
      <c r="D1827" s="9">
        <v>640040</v>
      </c>
      <c r="E1827" s="10" t="s">
        <v>687</v>
      </c>
      <c r="F1827" s="9">
        <v>605400000</v>
      </c>
      <c r="H1827" s="9" t="s">
        <v>15</v>
      </c>
      <c r="I1827" s="11">
        <v>4600.33</v>
      </c>
      <c r="J1827" s="9" t="s">
        <v>16</v>
      </c>
      <c r="K1827" s="9">
        <v>9</v>
      </c>
      <c r="L1827" s="9">
        <v>887</v>
      </c>
      <c r="M1827" s="9">
        <v>2</v>
      </c>
      <c r="N1827" s="11">
        <f t="shared" si="28"/>
        <v>4600.33</v>
      </c>
      <c r="O1827" s="12"/>
    </row>
    <row r="1828" spans="1:15" outlineLevel="2" x14ac:dyDescent="0.25">
      <c r="A1828" s="9">
        <v>1030</v>
      </c>
      <c r="B1828" s="9">
        <v>1030</v>
      </c>
      <c r="C1828" s="9" t="s">
        <v>13</v>
      </c>
      <c r="D1828" s="9">
        <v>640040</v>
      </c>
      <c r="E1828" s="10" t="s">
        <v>687</v>
      </c>
      <c r="F1828" s="9">
        <v>605400001</v>
      </c>
      <c r="H1828" s="9" t="s">
        <v>15</v>
      </c>
      <c r="I1828" s="11">
        <v>10187.209999999999</v>
      </c>
      <c r="J1828" s="9" t="s">
        <v>16</v>
      </c>
      <c r="K1828" s="9">
        <v>9</v>
      </c>
      <c r="L1828" s="9">
        <v>888</v>
      </c>
      <c r="M1828" s="9">
        <v>2</v>
      </c>
      <c r="N1828" s="11">
        <f t="shared" si="28"/>
        <v>10187.209999999999</v>
      </c>
      <c r="O1828" s="13"/>
    </row>
    <row r="1829" spans="1:15" outlineLevel="2" x14ac:dyDescent="0.25">
      <c r="A1829" s="9">
        <v>1030</v>
      </c>
      <c r="B1829" s="9">
        <v>1030</v>
      </c>
      <c r="C1829" s="9" t="s">
        <v>13</v>
      </c>
      <c r="D1829" s="9">
        <v>640040</v>
      </c>
      <c r="E1829" s="10" t="s">
        <v>687</v>
      </c>
      <c r="F1829" s="9">
        <v>605400002</v>
      </c>
      <c r="H1829" s="9" t="s">
        <v>15</v>
      </c>
      <c r="I1829" s="11">
        <v>1531.1</v>
      </c>
      <c r="J1829" s="9" t="s">
        <v>16</v>
      </c>
      <c r="K1829" s="9">
        <v>9</v>
      </c>
      <c r="L1829" s="9">
        <v>889</v>
      </c>
      <c r="M1829" s="9">
        <v>2</v>
      </c>
      <c r="N1829" s="11">
        <f t="shared" si="28"/>
        <v>1531.1</v>
      </c>
      <c r="O1829" s="12"/>
    </row>
    <row r="1830" spans="1:15" outlineLevel="2" x14ac:dyDescent="0.25">
      <c r="A1830" s="9">
        <v>1030</v>
      </c>
      <c r="B1830" s="9">
        <v>1030</v>
      </c>
      <c r="C1830" s="9" t="s">
        <v>13</v>
      </c>
      <c r="D1830" s="9">
        <v>640040</v>
      </c>
      <c r="E1830" s="10" t="s">
        <v>687</v>
      </c>
      <c r="F1830" s="9">
        <v>605400008</v>
      </c>
      <c r="H1830" s="9" t="s">
        <v>15</v>
      </c>
      <c r="I1830" s="11">
        <v>698.61999999999989</v>
      </c>
      <c r="J1830" s="9" t="s">
        <v>16</v>
      </c>
      <c r="K1830" s="9">
        <v>9</v>
      </c>
      <c r="L1830" s="9">
        <v>890</v>
      </c>
      <c r="M1830" s="9">
        <v>2</v>
      </c>
      <c r="N1830" s="11">
        <f t="shared" si="28"/>
        <v>698.61999999999989</v>
      </c>
      <c r="O1830" s="12"/>
    </row>
    <row r="1831" spans="1:15" outlineLevel="2" x14ac:dyDescent="0.25">
      <c r="A1831" s="9">
        <v>1030</v>
      </c>
      <c r="B1831" s="9">
        <v>1030</v>
      </c>
      <c r="C1831" s="9" t="s">
        <v>13</v>
      </c>
      <c r="D1831" s="9">
        <v>640040</v>
      </c>
      <c r="E1831" s="10" t="s">
        <v>687</v>
      </c>
      <c r="F1831" s="9">
        <v>605700001</v>
      </c>
      <c r="H1831" s="9" t="s">
        <v>15</v>
      </c>
      <c r="I1831" s="11">
        <v>7880.4699999999993</v>
      </c>
      <c r="J1831" s="9" t="s">
        <v>16</v>
      </c>
      <c r="K1831" s="9">
        <v>9</v>
      </c>
      <c r="L1831" s="9">
        <v>891</v>
      </c>
      <c r="M1831" s="9">
        <v>2</v>
      </c>
      <c r="N1831" s="11">
        <f t="shared" si="28"/>
        <v>7880.4699999999993</v>
      </c>
      <c r="O1831" s="13"/>
    </row>
    <row r="1832" spans="1:15" outlineLevel="2" x14ac:dyDescent="0.25">
      <c r="A1832" s="9">
        <v>1030</v>
      </c>
      <c r="B1832" s="9">
        <v>1030</v>
      </c>
      <c r="C1832" s="9" t="s">
        <v>13</v>
      </c>
      <c r="D1832" s="9">
        <v>640040</v>
      </c>
      <c r="E1832" s="10" t="s">
        <v>687</v>
      </c>
      <c r="F1832" s="9">
        <v>605900000</v>
      </c>
      <c r="H1832" s="9" t="s">
        <v>15</v>
      </c>
      <c r="I1832" s="11">
        <v>330</v>
      </c>
      <c r="J1832" s="9" t="s">
        <v>16</v>
      </c>
      <c r="K1832" s="9">
        <v>9</v>
      </c>
      <c r="L1832" s="9">
        <v>892</v>
      </c>
      <c r="M1832" s="9">
        <v>2</v>
      </c>
      <c r="N1832" s="11">
        <f t="shared" si="28"/>
        <v>330</v>
      </c>
      <c r="O1832" s="12"/>
    </row>
    <row r="1833" spans="1:15" outlineLevel="1" collapsed="1" x14ac:dyDescent="0.25">
      <c r="A1833" s="9">
        <v>1030</v>
      </c>
      <c r="B1833" s="9">
        <v>1030</v>
      </c>
      <c r="C1833" s="9" t="s">
        <v>13</v>
      </c>
      <c r="D1833" s="9">
        <v>212800</v>
      </c>
      <c r="E1833" s="10" t="s">
        <v>687</v>
      </c>
      <c r="H1833" s="9" t="s">
        <v>17</v>
      </c>
      <c r="I1833" s="11">
        <v>35611.96</v>
      </c>
      <c r="J1833" s="9" t="s">
        <v>18</v>
      </c>
      <c r="K1833" s="9">
        <v>9</v>
      </c>
      <c r="L1833" s="9">
        <v>893</v>
      </c>
      <c r="M1833" s="9">
        <v>2</v>
      </c>
      <c r="N1833" s="11">
        <f t="shared" si="28"/>
        <v>-35611.96</v>
      </c>
      <c r="O1833" s="13"/>
    </row>
    <row r="1834" spans="1:15" outlineLevel="2" x14ac:dyDescent="0.25">
      <c r="A1834" s="9">
        <v>1030</v>
      </c>
      <c r="B1834" s="9">
        <v>1030</v>
      </c>
      <c r="C1834" s="9" t="s">
        <v>13</v>
      </c>
      <c r="D1834" s="9">
        <v>640040</v>
      </c>
      <c r="E1834" s="10" t="s">
        <v>688</v>
      </c>
      <c r="F1834" s="9">
        <v>410000602</v>
      </c>
      <c r="H1834" s="9" t="s">
        <v>15</v>
      </c>
      <c r="I1834" s="9">
        <v>70</v>
      </c>
      <c r="J1834" s="9" t="s">
        <v>16</v>
      </c>
      <c r="K1834" s="9">
        <v>9</v>
      </c>
      <c r="L1834" s="9">
        <v>894</v>
      </c>
      <c r="M1834" s="9">
        <v>2</v>
      </c>
      <c r="N1834" s="11">
        <f t="shared" si="28"/>
        <v>70</v>
      </c>
      <c r="O1834" s="12"/>
    </row>
    <row r="1835" spans="1:15" outlineLevel="2" x14ac:dyDescent="0.25">
      <c r="A1835" s="9">
        <v>1030</v>
      </c>
      <c r="B1835" s="9">
        <v>1030</v>
      </c>
      <c r="C1835" s="9" t="s">
        <v>13</v>
      </c>
      <c r="D1835" s="9">
        <v>640040</v>
      </c>
      <c r="E1835" s="10" t="s">
        <v>688</v>
      </c>
      <c r="F1835" s="9">
        <v>410000608</v>
      </c>
      <c r="H1835" s="9" t="s">
        <v>15</v>
      </c>
      <c r="I1835" s="9">
        <v>82.26</v>
      </c>
      <c r="J1835" s="9" t="s">
        <v>16</v>
      </c>
      <c r="K1835" s="9">
        <v>9</v>
      </c>
      <c r="L1835" s="9">
        <v>895</v>
      </c>
      <c r="M1835" s="9">
        <v>2</v>
      </c>
      <c r="N1835" s="11">
        <f t="shared" si="28"/>
        <v>82.26</v>
      </c>
      <c r="O1835" s="12"/>
    </row>
    <row r="1836" spans="1:15" outlineLevel="2" x14ac:dyDescent="0.25">
      <c r="A1836" s="9">
        <v>1030</v>
      </c>
      <c r="B1836" s="9">
        <v>1030</v>
      </c>
      <c r="C1836" s="9" t="s">
        <v>13</v>
      </c>
      <c r="D1836" s="9">
        <v>640040</v>
      </c>
      <c r="E1836" s="10" t="s">
        <v>688</v>
      </c>
      <c r="F1836" s="9">
        <v>410000610</v>
      </c>
      <c r="H1836" s="9" t="s">
        <v>15</v>
      </c>
      <c r="I1836" s="9">
        <v>4952.79</v>
      </c>
      <c r="J1836" s="9" t="s">
        <v>16</v>
      </c>
      <c r="K1836" s="9">
        <v>9</v>
      </c>
      <c r="L1836" s="9">
        <v>896</v>
      </c>
      <c r="M1836" s="9">
        <v>2</v>
      </c>
      <c r="N1836" s="11">
        <f t="shared" si="28"/>
        <v>4952.79</v>
      </c>
      <c r="O1836" s="13"/>
    </row>
    <row r="1837" spans="1:15" outlineLevel="2" x14ac:dyDescent="0.25">
      <c r="A1837" s="9">
        <v>1030</v>
      </c>
      <c r="B1837" s="9">
        <v>1030</v>
      </c>
      <c r="C1837" s="9" t="s">
        <v>13</v>
      </c>
      <c r="D1837" s="9">
        <v>640040</v>
      </c>
      <c r="E1837" s="10" t="s">
        <v>688</v>
      </c>
      <c r="F1837" s="9">
        <v>410300613</v>
      </c>
      <c r="H1837" s="9" t="s">
        <v>15</v>
      </c>
      <c r="I1837" s="9">
        <v>4869.0899999999992</v>
      </c>
      <c r="J1837" s="9" t="s">
        <v>16</v>
      </c>
      <c r="K1837" s="9">
        <v>9</v>
      </c>
      <c r="L1837" s="9">
        <v>897</v>
      </c>
      <c r="M1837" s="9">
        <v>2</v>
      </c>
      <c r="N1837" s="11">
        <f t="shared" si="28"/>
        <v>4869.0899999999992</v>
      </c>
      <c r="O1837" s="12"/>
    </row>
    <row r="1838" spans="1:15" outlineLevel="2" x14ac:dyDescent="0.25">
      <c r="A1838" s="9">
        <v>1030</v>
      </c>
      <c r="B1838" s="9">
        <v>1030</v>
      </c>
      <c r="C1838" s="9" t="s">
        <v>13</v>
      </c>
      <c r="D1838" s="9">
        <v>640040</v>
      </c>
      <c r="E1838" s="10" t="s">
        <v>688</v>
      </c>
      <c r="F1838" s="9">
        <v>410300617</v>
      </c>
      <c r="H1838" s="9" t="s">
        <v>15</v>
      </c>
      <c r="I1838" s="9">
        <v>1592.76</v>
      </c>
      <c r="J1838" s="9" t="s">
        <v>16</v>
      </c>
      <c r="K1838" s="9">
        <v>9</v>
      </c>
      <c r="L1838" s="9">
        <v>898</v>
      </c>
      <c r="M1838" s="9">
        <v>2</v>
      </c>
      <c r="N1838" s="11">
        <f t="shared" si="28"/>
        <v>1592.76</v>
      </c>
      <c r="O1838" s="12"/>
    </row>
    <row r="1839" spans="1:15" outlineLevel="2" x14ac:dyDescent="0.25">
      <c r="A1839" s="9">
        <v>1030</v>
      </c>
      <c r="B1839" s="9">
        <v>1030</v>
      </c>
      <c r="C1839" s="9" t="s">
        <v>13</v>
      </c>
      <c r="D1839" s="9">
        <v>640040</v>
      </c>
      <c r="E1839" s="10" t="s">
        <v>688</v>
      </c>
      <c r="F1839" s="9">
        <v>410300619</v>
      </c>
      <c r="H1839" s="9" t="s">
        <v>15</v>
      </c>
      <c r="I1839" s="9">
        <v>177.52</v>
      </c>
      <c r="J1839" s="9" t="s">
        <v>16</v>
      </c>
      <c r="K1839" s="9">
        <v>9</v>
      </c>
      <c r="L1839" s="9">
        <v>899</v>
      </c>
      <c r="M1839" s="9">
        <v>2</v>
      </c>
      <c r="N1839" s="11">
        <f t="shared" si="28"/>
        <v>177.52</v>
      </c>
      <c r="O1839" s="12"/>
    </row>
    <row r="1840" spans="1:15" outlineLevel="2" x14ac:dyDescent="0.25">
      <c r="A1840" s="9">
        <v>1030</v>
      </c>
      <c r="B1840" s="9">
        <v>1030</v>
      </c>
      <c r="C1840" s="9" t="s">
        <v>13</v>
      </c>
      <c r="D1840" s="9">
        <v>640040</v>
      </c>
      <c r="E1840" s="10" t="s">
        <v>688</v>
      </c>
      <c r="F1840" s="9">
        <v>410300620</v>
      </c>
      <c r="H1840" s="9" t="s">
        <v>15</v>
      </c>
      <c r="I1840" s="9">
        <v>3876.0400000000004</v>
      </c>
      <c r="J1840" s="9" t="s">
        <v>16</v>
      </c>
      <c r="K1840" s="9">
        <v>9</v>
      </c>
      <c r="L1840" s="9">
        <v>900</v>
      </c>
      <c r="M1840" s="9">
        <v>2</v>
      </c>
      <c r="N1840" s="11">
        <f t="shared" si="28"/>
        <v>3876.0400000000004</v>
      </c>
      <c r="O1840" s="13"/>
    </row>
    <row r="1841" spans="1:15" outlineLevel="2" x14ac:dyDescent="0.25">
      <c r="A1841" s="9">
        <v>1030</v>
      </c>
      <c r="B1841" s="9">
        <v>1030</v>
      </c>
      <c r="C1841" s="9" t="s">
        <v>13</v>
      </c>
      <c r="D1841" s="9">
        <v>640040</v>
      </c>
      <c r="E1841" s="10" t="s">
        <v>688</v>
      </c>
      <c r="F1841" s="9">
        <v>410300631</v>
      </c>
      <c r="H1841" s="9" t="s">
        <v>15</v>
      </c>
      <c r="I1841" s="9">
        <v>5459.74</v>
      </c>
      <c r="J1841" s="9" t="s">
        <v>16</v>
      </c>
      <c r="K1841" s="9">
        <v>9</v>
      </c>
      <c r="L1841" s="9">
        <v>901</v>
      </c>
      <c r="M1841" s="9">
        <v>2</v>
      </c>
      <c r="N1841" s="11">
        <f t="shared" si="28"/>
        <v>5459.74</v>
      </c>
      <c r="O1841" s="12"/>
    </row>
    <row r="1842" spans="1:15" outlineLevel="1" collapsed="1" x14ac:dyDescent="0.25">
      <c r="A1842" s="9">
        <v>1030</v>
      </c>
      <c r="B1842" s="9">
        <v>1030</v>
      </c>
      <c r="C1842" s="9" t="s">
        <v>13</v>
      </c>
      <c r="D1842" s="9">
        <v>212800</v>
      </c>
      <c r="E1842" s="10" t="s">
        <v>688</v>
      </c>
      <c r="H1842" s="9" t="s">
        <v>17</v>
      </c>
      <c r="I1842" s="9">
        <v>21080.2</v>
      </c>
      <c r="J1842" s="9" t="s">
        <v>18</v>
      </c>
      <c r="K1842" s="9">
        <v>9</v>
      </c>
      <c r="L1842" s="9">
        <v>902</v>
      </c>
      <c r="M1842" s="9">
        <v>2</v>
      </c>
      <c r="N1842" s="11">
        <f t="shared" si="28"/>
        <v>-21080.2</v>
      </c>
      <c r="O1842" s="13"/>
    </row>
    <row r="1843" spans="1:15" outlineLevel="2" x14ac:dyDescent="0.25">
      <c r="A1843" s="9">
        <v>1030</v>
      </c>
      <c r="B1843" s="9">
        <v>1030</v>
      </c>
      <c r="C1843" s="9" t="s">
        <v>13</v>
      </c>
      <c r="D1843" s="9">
        <v>640040</v>
      </c>
      <c r="E1843" s="10" t="s">
        <v>689</v>
      </c>
      <c r="F1843" s="9">
        <v>525020000</v>
      </c>
      <c r="H1843" s="9" t="s">
        <v>15</v>
      </c>
      <c r="I1843" s="9">
        <v>1438.6100000000001</v>
      </c>
      <c r="J1843" s="9" t="s">
        <v>16</v>
      </c>
      <c r="K1843" s="9">
        <v>9</v>
      </c>
      <c r="L1843" s="9">
        <v>903</v>
      </c>
      <c r="M1843" s="9">
        <v>2</v>
      </c>
      <c r="N1843" s="11">
        <f t="shared" si="28"/>
        <v>1438.6100000000001</v>
      </c>
      <c r="O1843" s="12"/>
    </row>
    <row r="1844" spans="1:15" outlineLevel="2" x14ac:dyDescent="0.25">
      <c r="A1844" s="9">
        <v>1030</v>
      </c>
      <c r="B1844" s="9">
        <v>1030</v>
      </c>
      <c r="C1844" s="9" t="s">
        <v>13</v>
      </c>
      <c r="D1844" s="9">
        <v>640040</v>
      </c>
      <c r="E1844" s="10" t="s">
        <v>689</v>
      </c>
      <c r="F1844" s="9">
        <v>525020001</v>
      </c>
      <c r="H1844" s="9" t="s">
        <v>15</v>
      </c>
      <c r="I1844" s="9">
        <v>4269.3099999999995</v>
      </c>
      <c r="J1844" s="9" t="s">
        <v>16</v>
      </c>
      <c r="K1844" s="9">
        <v>9</v>
      </c>
      <c r="L1844" s="9">
        <v>904</v>
      </c>
      <c r="M1844" s="9">
        <v>2</v>
      </c>
      <c r="N1844" s="11">
        <f t="shared" si="28"/>
        <v>4269.3099999999995</v>
      </c>
      <c r="O1844" s="12"/>
    </row>
    <row r="1845" spans="1:15" outlineLevel="2" x14ac:dyDescent="0.25">
      <c r="A1845" s="9">
        <v>1030</v>
      </c>
      <c r="B1845" s="9">
        <v>1030</v>
      </c>
      <c r="C1845" s="9" t="s">
        <v>13</v>
      </c>
      <c r="D1845" s="9">
        <v>640040</v>
      </c>
      <c r="E1845" s="10" t="s">
        <v>689</v>
      </c>
      <c r="F1845" s="9">
        <v>525020003</v>
      </c>
      <c r="H1845" s="9" t="s">
        <v>15</v>
      </c>
      <c r="I1845" s="9">
        <v>1663.18</v>
      </c>
      <c r="J1845" s="9" t="s">
        <v>16</v>
      </c>
      <c r="K1845" s="9">
        <v>9</v>
      </c>
      <c r="L1845" s="9">
        <v>905</v>
      </c>
      <c r="M1845" s="9">
        <v>2</v>
      </c>
      <c r="N1845" s="11">
        <f t="shared" si="28"/>
        <v>1663.18</v>
      </c>
      <c r="O1845" s="12"/>
    </row>
    <row r="1846" spans="1:15" outlineLevel="2" x14ac:dyDescent="0.25">
      <c r="A1846" s="9">
        <v>1030</v>
      </c>
      <c r="B1846" s="9">
        <v>1030</v>
      </c>
      <c r="C1846" s="9" t="s">
        <v>13</v>
      </c>
      <c r="D1846" s="9">
        <v>640040</v>
      </c>
      <c r="E1846" s="10" t="s">
        <v>689</v>
      </c>
      <c r="F1846" s="9">
        <v>525520005</v>
      </c>
      <c r="H1846" s="9" t="s">
        <v>15</v>
      </c>
      <c r="I1846" s="9">
        <v>3508.3800000000006</v>
      </c>
      <c r="J1846" s="9" t="s">
        <v>16</v>
      </c>
      <c r="K1846" s="9">
        <v>9</v>
      </c>
      <c r="L1846" s="9">
        <v>906</v>
      </c>
      <c r="M1846" s="9">
        <v>2</v>
      </c>
      <c r="N1846" s="11">
        <f t="shared" si="28"/>
        <v>3508.3800000000006</v>
      </c>
      <c r="O1846" s="13"/>
    </row>
    <row r="1847" spans="1:15" outlineLevel="2" x14ac:dyDescent="0.25">
      <c r="A1847" s="9">
        <v>1030</v>
      </c>
      <c r="B1847" s="9">
        <v>1030</v>
      </c>
      <c r="C1847" s="9" t="s">
        <v>13</v>
      </c>
      <c r="D1847" s="9">
        <v>640040</v>
      </c>
      <c r="E1847" s="10" t="s">
        <v>689</v>
      </c>
      <c r="F1847" s="9">
        <v>525520010</v>
      </c>
      <c r="H1847" s="9" t="s">
        <v>15</v>
      </c>
      <c r="I1847" s="9">
        <v>21204</v>
      </c>
      <c r="J1847" s="9" t="s">
        <v>16</v>
      </c>
      <c r="K1847" s="9">
        <v>9</v>
      </c>
      <c r="L1847" s="9">
        <v>907</v>
      </c>
      <c r="M1847" s="9">
        <v>2</v>
      </c>
      <c r="N1847" s="11">
        <f t="shared" si="28"/>
        <v>21204</v>
      </c>
      <c r="O1847" s="12"/>
    </row>
    <row r="1848" spans="1:15" outlineLevel="2" x14ac:dyDescent="0.25">
      <c r="A1848" s="9">
        <v>1030</v>
      </c>
      <c r="B1848" s="9">
        <v>1030</v>
      </c>
      <c r="C1848" s="9" t="s">
        <v>13</v>
      </c>
      <c r="D1848" s="9">
        <v>640040</v>
      </c>
      <c r="E1848" s="10" t="s">
        <v>689</v>
      </c>
      <c r="F1848" s="9">
        <v>525520030</v>
      </c>
      <c r="H1848" s="9" t="s">
        <v>15</v>
      </c>
      <c r="I1848" s="9">
        <v>1923.5900000000001</v>
      </c>
      <c r="J1848" s="9" t="s">
        <v>16</v>
      </c>
      <c r="K1848" s="9">
        <v>9</v>
      </c>
      <c r="L1848" s="9">
        <v>908</v>
      </c>
      <c r="M1848" s="9">
        <v>2</v>
      </c>
      <c r="N1848" s="11">
        <f t="shared" si="28"/>
        <v>1923.5900000000001</v>
      </c>
      <c r="O1848" s="12"/>
    </row>
    <row r="1849" spans="1:15" outlineLevel="2" x14ac:dyDescent="0.25">
      <c r="A1849" s="9">
        <v>1030</v>
      </c>
      <c r="B1849" s="9">
        <v>1030</v>
      </c>
      <c r="C1849" s="9" t="s">
        <v>13</v>
      </c>
      <c r="D1849" s="9">
        <v>640040</v>
      </c>
      <c r="E1849" s="10" t="s">
        <v>689</v>
      </c>
      <c r="F1849" s="9">
        <v>525520040</v>
      </c>
      <c r="H1849" s="9" t="s">
        <v>15</v>
      </c>
      <c r="I1849" s="9">
        <v>15443.200000000003</v>
      </c>
      <c r="J1849" s="9" t="s">
        <v>16</v>
      </c>
      <c r="K1849" s="9">
        <v>9</v>
      </c>
      <c r="L1849" s="9">
        <v>909</v>
      </c>
      <c r="M1849" s="9">
        <v>2</v>
      </c>
      <c r="N1849" s="11">
        <f t="shared" si="28"/>
        <v>15443.200000000003</v>
      </c>
      <c r="O1849" s="13"/>
    </row>
    <row r="1850" spans="1:15" outlineLevel="2" x14ac:dyDescent="0.25">
      <c r="A1850" s="9">
        <v>1030</v>
      </c>
      <c r="B1850" s="9">
        <v>1030</v>
      </c>
      <c r="C1850" s="9" t="s">
        <v>13</v>
      </c>
      <c r="D1850" s="9">
        <v>640040</v>
      </c>
      <c r="E1850" s="10" t="s">
        <v>689</v>
      </c>
      <c r="F1850" s="9">
        <v>525520050</v>
      </c>
      <c r="H1850" s="9" t="s">
        <v>15</v>
      </c>
      <c r="I1850" s="9">
        <v>398.84999999999997</v>
      </c>
      <c r="J1850" s="9" t="s">
        <v>16</v>
      </c>
      <c r="K1850" s="9">
        <v>9</v>
      </c>
      <c r="L1850" s="9">
        <v>910</v>
      </c>
      <c r="M1850" s="9">
        <v>2</v>
      </c>
      <c r="N1850" s="11">
        <f t="shared" si="28"/>
        <v>398.84999999999997</v>
      </c>
      <c r="O1850" s="12"/>
    </row>
    <row r="1851" spans="1:15" outlineLevel="1" collapsed="1" x14ac:dyDescent="0.25">
      <c r="A1851" s="9">
        <v>1030</v>
      </c>
      <c r="B1851" s="9">
        <v>1030</v>
      </c>
      <c r="C1851" s="9" t="s">
        <v>13</v>
      </c>
      <c r="D1851" s="9">
        <v>212800</v>
      </c>
      <c r="E1851" s="10" t="s">
        <v>689</v>
      </c>
      <c r="H1851" s="9" t="s">
        <v>17</v>
      </c>
      <c r="I1851" s="9">
        <v>49849.12000000001</v>
      </c>
      <c r="J1851" s="9" t="s">
        <v>18</v>
      </c>
      <c r="K1851" s="9">
        <v>9</v>
      </c>
      <c r="L1851" s="9">
        <v>911</v>
      </c>
      <c r="M1851" s="9">
        <v>2</v>
      </c>
      <c r="N1851" s="11">
        <f t="shared" si="28"/>
        <v>-49849.12000000001</v>
      </c>
      <c r="O1851" s="13"/>
    </row>
    <row r="1852" spans="1:15" outlineLevel="2" x14ac:dyDescent="0.25">
      <c r="A1852" s="9">
        <v>1030</v>
      </c>
      <c r="B1852" s="9">
        <v>1030</v>
      </c>
      <c r="C1852" s="9" t="s">
        <v>13</v>
      </c>
      <c r="D1852" s="9">
        <v>640040</v>
      </c>
      <c r="E1852" s="10" t="s">
        <v>690</v>
      </c>
      <c r="F1852" s="9">
        <v>570011102</v>
      </c>
      <c r="H1852" s="9" t="s">
        <v>15</v>
      </c>
      <c r="I1852" s="9">
        <v>430.85</v>
      </c>
      <c r="J1852" s="9" t="s">
        <v>16</v>
      </c>
      <c r="K1852" s="9">
        <v>9</v>
      </c>
      <c r="L1852" s="9">
        <v>912</v>
      </c>
      <c r="M1852" s="9">
        <v>2</v>
      </c>
      <c r="N1852" s="11">
        <f t="shared" si="28"/>
        <v>430.85</v>
      </c>
      <c r="O1852" s="12"/>
    </row>
    <row r="1853" spans="1:15" outlineLevel="2" x14ac:dyDescent="0.25">
      <c r="A1853" s="9">
        <v>1030</v>
      </c>
      <c r="B1853" s="9">
        <v>1030</v>
      </c>
      <c r="C1853" s="9" t="s">
        <v>13</v>
      </c>
      <c r="D1853" s="9">
        <v>640040</v>
      </c>
      <c r="E1853" s="10" t="s">
        <v>690</v>
      </c>
      <c r="F1853" s="9">
        <v>570011103</v>
      </c>
      <c r="H1853" s="9" t="s">
        <v>15</v>
      </c>
      <c r="I1853" s="9">
        <v>4736.3500000000004</v>
      </c>
      <c r="J1853" s="9" t="s">
        <v>16</v>
      </c>
      <c r="K1853" s="9">
        <v>9</v>
      </c>
      <c r="L1853" s="9">
        <v>913</v>
      </c>
      <c r="M1853" s="9">
        <v>2</v>
      </c>
      <c r="N1853" s="11">
        <f t="shared" si="28"/>
        <v>4736.3500000000004</v>
      </c>
      <c r="O1853" s="12"/>
    </row>
    <row r="1854" spans="1:15" outlineLevel="2" x14ac:dyDescent="0.25">
      <c r="A1854" s="9">
        <v>1030</v>
      </c>
      <c r="B1854" s="9">
        <v>1030</v>
      </c>
      <c r="C1854" s="9" t="s">
        <v>13</v>
      </c>
      <c r="D1854" s="9">
        <v>640040</v>
      </c>
      <c r="E1854" s="10" t="s">
        <v>690</v>
      </c>
      <c r="F1854" s="9">
        <v>570011105</v>
      </c>
      <c r="H1854" s="9" t="s">
        <v>15</v>
      </c>
      <c r="I1854" s="9">
        <v>97.16</v>
      </c>
      <c r="J1854" s="9" t="s">
        <v>16</v>
      </c>
      <c r="K1854" s="9">
        <v>9</v>
      </c>
      <c r="L1854" s="9">
        <v>914</v>
      </c>
      <c r="M1854" s="9">
        <v>2</v>
      </c>
      <c r="N1854" s="11">
        <f t="shared" si="28"/>
        <v>97.16</v>
      </c>
      <c r="O1854" s="12"/>
    </row>
    <row r="1855" spans="1:15" outlineLevel="2" x14ac:dyDescent="0.25">
      <c r="A1855" s="9">
        <v>1030</v>
      </c>
      <c r="B1855" s="9">
        <v>1030</v>
      </c>
      <c r="C1855" s="9" t="s">
        <v>13</v>
      </c>
      <c r="D1855" s="9">
        <v>640040</v>
      </c>
      <c r="E1855" s="10" t="s">
        <v>690</v>
      </c>
      <c r="F1855" s="9">
        <v>570511121</v>
      </c>
      <c r="H1855" s="9" t="s">
        <v>15</v>
      </c>
      <c r="I1855" s="9">
        <v>981.94</v>
      </c>
      <c r="J1855" s="9" t="s">
        <v>16</v>
      </c>
      <c r="K1855" s="9">
        <v>9</v>
      </c>
      <c r="L1855" s="9">
        <v>915</v>
      </c>
      <c r="M1855" s="9">
        <v>2</v>
      </c>
      <c r="N1855" s="11">
        <f t="shared" si="28"/>
        <v>981.94</v>
      </c>
      <c r="O1855" s="13"/>
    </row>
    <row r="1856" spans="1:15" outlineLevel="2" x14ac:dyDescent="0.25">
      <c r="A1856" s="9">
        <v>1030</v>
      </c>
      <c r="B1856" s="9">
        <v>1030</v>
      </c>
      <c r="C1856" s="9" t="s">
        <v>13</v>
      </c>
      <c r="D1856" s="9">
        <v>640040</v>
      </c>
      <c r="E1856" s="10" t="s">
        <v>690</v>
      </c>
      <c r="F1856" s="9">
        <v>570511124</v>
      </c>
      <c r="H1856" s="9" t="s">
        <v>15</v>
      </c>
      <c r="I1856" s="9">
        <v>1721.13</v>
      </c>
      <c r="J1856" s="9" t="s">
        <v>16</v>
      </c>
      <c r="K1856" s="9">
        <v>9</v>
      </c>
      <c r="L1856" s="9">
        <v>916</v>
      </c>
      <c r="M1856" s="9">
        <v>2</v>
      </c>
      <c r="N1856" s="11">
        <f t="shared" si="28"/>
        <v>1721.13</v>
      </c>
      <c r="O1856" s="12"/>
    </row>
    <row r="1857" spans="1:15" outlineLevel="2" x14ac:dyDescent="0.25">
      <c r="A1857" s="9">
        <v>1030</v>
      </c>
      <c r="B1857" s="9">
        <v>1030</v>
      </c>
      <c r="C1857" s="9" t="s">
        <v>13</v>
      </c>
      <c r="D1857" s="9">
        <v>640040</v>
      </c>
      <c r="E1857" s="10" t="s">
        <v>690</v>
      </c>
      <c r="F1857" s="9">
        <v>570511128</v>
      </c>
      <c r="H1857" s="9" t="s">
        <v>15</v>
      </c>
      <c r="I1857" s="9">
        <v>49.11</v>
      </c>
      <c r="J1857" s="9" t="s">
        <v>16</v>
      </c>
      <c r="K1857" s="9">
        <v>9</v>
      </c>
      <c r="L1857" s="9">
        <v>917</v>
      </c>
      <c r="M1857" s="9">
        <v>2</v>
      </c>
      <c r="N1857" s="11">
        <f t="shared" si="28"/>
        <v>49.11</v>
      </c>
      <c r="O1857" s="13"/>
    </row>
    <row r="1858" spans="1:15" outlineLevel="2" x14ac:dyDescent="0.25">
      <c r="A1858" s="9">
        <v>1030</v>
      </c>
      <c r="B1858" s="9">
        <v>1030</v>
      </c>
      <c r="C1858" s="9" t="s">
        <v>13</v>
      </c>
      <c r="D1858" s="9">
        <v>640040</v>
      </c>
      <c r="E1858" s="10" t="s">
        <v>690</v>
      </c>
      <c r="F1858" s="9">
        <v>570511129</v>
      </c>
      <c r="H1858" s="9" t="s">
        <v>15</v>
      </c>
      <c r="I1858" s="9">
        <v>578.20000000000005</v>
      </c>
      <c r="J1858" s="9" t="s">
        <v>16</v>
      </c>
      <c r="K1858" s="9">
        <v>9</v>
      </c>
      <c r="L1858" s="9">
        <v>918</v>
      </c>
      <c r="M1858" s="9">
        <v>2</v>
      </c>
      <c r="N1858" s="11">
        <f t="shared" si="28"/>
        <v>578.20000000000005</v>
      </c>
      <c r="O1858" s="12"/>
    </row>
    <row r="1859" spans="1:15" outlineLevel="2" x14ac:dyDescent="0.25">
      <c r="A1859" s="9">
        <v>1030</v>
      </c>
      <c r="B1859" s="9">
        <v>1030</v>
      </c>
      <c r="C1859" s="9" t="s">
        <v>13</v>
      </c>
      <c r="D1859" s="9">
        <v>640040</v>
      </c>
      <c r="E1859" s="10" t="s">
        <v>690</v>
      </c>
      <c r="F1859" s="9">
        <v>570511141</v>
      </c>
      <c r="H1859" s="9" t="s">
        <v>15</v>
      </c>
      <c r="I1859" s="9">
        <v>115.65</v>
      </c>
      <c r="J1859" s="9" t="s">
        <v>16</v>
      </c>
      <c r="K1859" s="9">
        <v>9</v>
      </c>
      <c r="L1859" s="9">
        <v>919</v>
      </c>
      <c r="M1859" s="9">
        <v>2</v>
      </c>
      <c r="N1859" s="11">
        <f t="shared" ref="N1859:N1922" si="29">IF(H1859="DR",I1859,I1859*-1)</f>
        <v>115.65</v>
      </c>
      <c r="O1859" s="13"/>
    </row>
    <row r="1860" spans="1:15" outlineLevel="1" collapsed="1" x14ac:dyDescent="0.25">
      <c r="A1860" s="9">
        <v>1030</v>
      </c>
      <c r="B1860" s="9">
        <v>1030</v>
      </c>
      <c r="C1860" s="9" t="s">
        <v>13</v>
      </c>
      <c r="D1860" s="9">
        <v>212800</v>
      </c>
      <c r="E1860" s="10" t="s">
        <v>690</v>
      </c>
      <c r="H1860" s="9" t="s">
        <v>17</v>
      </c>
      <c r="I1860" s="9">
        <v>8710.3900000000012</v>
      </c>
      <c r="J1860" s="9" t="s">
        <v>18</v>
      </c>
      <c r="K1860" s="9">
        <v>9</v>
      </c>
      <c r="L1860" s="9">
        <v>920</v>
      </c>
      <c r="M1860" s="9">
        <v>2</v>
      </c>
      <c r="N1860" s="11">
        <f t="shared" si="29"/>
        <v>-8710.3900000000012</v>
      </c>
      <c r="O1860" s="12"/>
    </row>
    <row r="1861" spans="1:15" outlineLevel="2" x14ac:dyDescent="0.25">
      <c r="A1861" s="9">
        <v>1030</v>
      </c>
      <c r="B1861" s="9">
        <v>1030</v>
      </c>
      <c r="C1861" s="9" t="s">
        <v>13</v>
      </c>
      <c r="D1861" s="9">
        <v>640040</v>
      </c>
      <c r="E1861" s="10" t="s">
        <v>691</v>
      </c>
      <c r="F1861" s="9">
        <v>120046000</v>
      </c>
      <c r="H1861" s="9" t="s">
        <v>15</v>
      </c>
      <c r="I1861" s="9">
        <v>1215.72</v>
      </c>
      <c r="J1861" s="9" t="s">
        <v>16</v>
      </c>
      <c r="K1861" s="9">
        <v>10</v>
      </c>
      <c r="L1861" s="9">
        <v>921</v>
      </c>
      <c r="M1861" s="9">
        <v>2</v>
      </c>
      <c r="N1861" s="11">
        <f t="shared" si="29"/>
        <v>1215.72</v>
      </c>
      <c r="O1861" s="12"/>
    </row>
    <row r="1862" spans="1:15" outlineLevel="2" x14ac:dyDescent="0.25">
      <c r="A1862" s="9">
        <v>1030</v>
      </c>
      <c r="B1862" s="9">
        <v>1030</v>
      </c>
      <c r="C1862" s="9" t="s">
        <v>13</v>
      </c>
      <c r="D1862" s="9">
        <v>640040</v>
      </c>
      <c r="E1862" s="10" t="s">
        <v>691</v>
      </c>
      <c r="F1862" s="9">
        <v>120046001</v>
      </c>
      <c r="H1862" s="9" t="s">
        <v>15</v>
      </c>
      <c r="I1862" s="9">
        <v>339.3</v>
      </c>
      <c r="J1862" s="9" t="s">
        <v>16</v>
      </c>
      <c r="K1862" s="9">
        <v>10</v>
      </c>
      <c r="L1862" s="9">
        <v>922</v>
      </c>
      <c r="M1862" s="9">
        <v>2</v>
      </c>
      <c r="N1862" s="11">
        <f t="shared" si="29"/>
        <v>339.3</v>
      </c>
      <c r="O1862" s="13"/>
    </row>
    <row r="1863" spans="1:15" outlineLevel="2" x14ac:dyDescent="0.25">
      <c r="A1863" s="9">
        <v>1030</v>
      </c>
      <c r="B1863" s="9">
        <v>1030</v>
      </c>
      <c r="C1863" s="9" t="s">
        <v>13</v>
      </c>
      <c r="D1863" s="9">
        <v>640040</v>
      </c>
      <c r="E1863" s="10" t="s">
        <v>691</v>
      </c>
      <c r="F1863" s="9">
        <v>120046017</v>
      </c>
      <c r="H1863" s="9" t="s">
        <v>15</v>
      </c>
      <c r="I1863" s="9">
        <v>2001.2999999999997</v>
      </c>
      <c r="J1863" s="9" t="s">
        <v>16</v>
      </c>
      <c r="K1863" s="9">
        <v>10</v>
      </c>
      <c r="L1863" s="9">
        <v>923</v>
      </c>
      <c r="M1863" s="9">
        <v>2</v>
      </c>
      <c r="N1863" s="11">
        <f t="shared" si="29"/>
        <v>2001.2999999999997</v>
      </c>
      <c r="O1863" s="12"/>
    </row>
    <row r="1864" spans="1:15" outlineLevel="2" x14ac:dyDescent="0.25">
      <c r="A1864" s="9">
        <v>1030</v>
      </c>
      <c r="B1864" s="9">
        <v>1030</v>
      </c>
      <c r="C1864" s="9" t="s">
        <v>13</v>
      </c>
      <c r="D1864" s="9">
        <v>640040</v>
      </c>
      <c r="E1864" s="10" t="s">
        <v>691</v>
      </c>
      <c r="F1864" s="9">
        <v>120046019</v>
      </c>
      <c r="H1864" s="9" t="s">
        <v>15</v>
      </c>
      <c r="I1864" s="9">
        <v>3338.92</v>
      </c>
      <c r="J1864" s="9" t="s">
        <v>16</v>
      </c>
      <c r="K1864" s="9">
        <v>10</v>
      </c>
      <c r="L1864" s="9">
        <v>924</v>
      </c>
      <c r="M1864" s="9">
        <v>2</v>
      </c>
      <c r="N1864" s="11">
        <f t="shared" si="29"/>
        <v>3338.92</v>
      </c>
      <c r="O1864" s="12"/>
    </row>
    <row r="1865" spans="1:15" outlineLevel="2" x14ac:dyDescent="0.25">
      <c r="A1865" s="9">
        <v>1030</v>
      </c>
      <c r="B1865" s="9">
        <v>1030</v>
      </c>
      <c r="C1865" s="9" t="s">
        <v>13</v>
      </c>
      <c r="D1865" s="9">
        <v>640040</v>
      </c>
      <c r="E1865" s="10" t="s">
        <v>691</v>
      </c>
      <c r="F1865" s="9">
        <v>120046080</v>
      </c>
      <c r="H1865" s="9" t="s">
        <v>15</v>
      </c>
      <c r="I1865" s="9">
        <v>2297.2399999999998</v>
      </c>
      <c r="J1865" s="9" t="s">
        <v>16</v>
      </c>
      <c r="K1865" s="9">
        <v>10</v>
      </c>
      <c r="L1865" s="9">
        <v>925</v>
      </c>
      <c r="M1865" s="9">
        <v>2</v>
      </c>
      <c r="N1865" s="11">
        <f t="shared" si="29"/>
        <v>2297.2399999999998</v>
      </c>
      <c r="O1865" s="12"/>
    </row>
    <row r="1866" spans="1:15" outlineLevel="2" x14ac:dyDescent="0.25">
      <c r="A1866" s="9">
        <v>1030</v>
      </c>
      <c r="B1866" s="9">
        <v>1030</v>
      </c>
      <c r="C1866" s="9" t="s">
        <v>13</v>
      </c>
      <c r="D1866" s="9">
        <v>640040</v>
      </c>
      <c r="E1866" s="10" t="s">
        <v>691</v>
      </c>
      <c r="F1866" s="9">
        <v>120146001</v>
      </c>
      <c r="H1866" s="9" t="s">
        <v>15</v>
      </c>
      <c r="I1866" s="9">
        <v>16687.949999999993</v>
      </c>
      <c r="J1866" s="9" t="s">
        <v>16</v>
      </c>
      <c r="K1866" s="9">
        <v>10</v>
      </c>
      <c r="L1866" s="9">
        <v>926</v>
      </c>
      <c r="M1866" s="9">
        <v>2</v>
      </c>
      <c r="N1866" s="11">
        <f t="shared" si="29"/>
        <v>16687.949999999993</v>
      </c>
      <c r="O1866" s="13"/>
    </row>
    <row r="1867" spans="1:15" outlineLevel="2" x14ac:dyDescent="0.25">
      <c r="A1867" s="9">
        <v>1030</v>
      </c>
      <c r="B1867" s="9">
        <v>1030</v>
      </c>
      <c r="C1867" s="9" t="s">
        <v>13</v>
      </c>
      <c r="D1867" s="9">
        <v>640040</v>
      </c>
      <c r="E1867" s="10" t="s">
        <v>691</v>
      </c>
      <c r="F1867" s="9">
        <v>120146003</v>
      </c>
      <c r="H1867" s="9" t="s">
        <v>15</v>
      </c>
      <c r="I1867" s="9">
        <v>20608.670000000002</v>
      </c>
      <c r="J1867" s="9" t="s">
        <v>16</v>
      </c>
      <c r="K1867" s="9">
        <v>10</v>
      </c>
      <c r="L1867" s="9">
        <v>927</v>
      </c>
      <c r="M1867" s="9">
        <v>2</v>
      </c>
      <c r="N1867" s="11">
        <f t="shared" si="29"/>
        <v>20608.670000000002</v>
      </c>
      <c r="O1867" s="12"/>
    </row>
    <row r="1868" spans="1:15" outlineLevel="2" x14ac:dyDescent="0.25">
      <c r="A1868" s="9">
        <v>1030</v>
      </c>
      <c r="B1868" s="9">
        <v>1030</v>
      </c>
      <c r="C1868" s="9" t="s">
        <v>13</v>
      </c>
      <c r="D1868" s="9">
        <v>640040</v>
      </c>
      <c r="E1868" s="10" t="s">
        <v>691</v>
      </c>
      <c r="F1868" s="9">
        <v>220146001</v>
      </c>
      <c r="H1868" s="9" t="s">
        <v>15</v>
      </c>
      <c r="I1868" s="9">
        <v>5677.61</v>
      </c>
      <c r="J1868" s="9" t="s">
        <v>16</v>
      </c>
      <c r="K1868" s="9">
        <v>10</v>
      </c>
      <c r="L1868" s="9">
        <v>928</v>
      </c>
      <c r="M1868" s="9">
        <v>2</v>
      </c>
      <c r="N1868" s="11">
        <f t="shared" si="29"/>
        <v>5677.61</v>
      </c>
      <c r="O1868" s="13"/>
    </row>
    <row r="1869" spans="1:15" outlineLevel="2" x14ac:dyDescent="0.25">
      <c r="A1869" s="9">
        <v>1030</v>
      </c>
      <c r="B1869" s="9">
        <v>1030</v>
      </c>
      <c r="C1869" s="9" t="s">
        <v>13</v>
      </c>
      <c r="D1869" s="9">
        <v>640040</v>
      </c>
      <c r="E1869" s="10" t="s">
        <v>691</v>
      </c>
      <c r="F1869" s="9">
        <v>220146003</v>
      </c>
      <c r="H1869" s="9" t="s">
        <v>15</v>
      </c>
      <c r="I1869" s="9">
        <v>6654.2800000000007</v>
      </c>
      <c r="J1869" s="9" t="s">
        <v>16</v>
      </c>
      <c r="K1869" s="9">
        <v>10</v>
      </c>
      <c r="L1869" s="9">
        <v>929</v>
      </c>
      <c r="M1869" s="9">
        <v>2</v>
      </c>
      <c r="N1869" s="11">
        <f t="shared" si="29"/>
        <v>6654.2800000000007</v>
      </c>
      <c r="O1869" s="12"/>
    </row>
    <row r="1870" spans="1:15" outlineLevel="1" collapsed="1" x14ac:dyDescent="0.25">
      <c r="A1870" s="9">
        <v>1030</v>
      </c>
      <c r="B1870" s="9">
        <v>1030</v>
      </c>
      <c r="C1870" s="9" t="s">
        <v>13</v>
      </c>
      <c r="D1870" s="9">
        <v>212800</v>
      </c>
      <c r="E1870" s="10" t="s">
        <v>691</v>
      </c>
      <c r="H1870" s="9" t="s">
        <v>17</v>
      </c>
      <c r="I1870" s="9">
        <v>58820.989999999991</v>
      </c>
      <c r="J1870" s="9" t="s">
        <v>18</v>
      </c>
      <c r="K1870" s="9">
        <v>10</v>
      </c>
      <c r="L1870" s="9">
        <v>930</v>
      </c>
      <c r="M1870" s="9">
        <v>2</v>
      </c>
      <c r="N1870" s="11">
        <f t="shared" si="29"/>
        <v>-58820.989999999991</v>
      </c>
      <c r="O1870" s="12"/>
    </row>
    <row r="1871" spans="1:15" outlineLevel="2" x14ac:dyDescent="0.25">
      <c r="A1871" s="9">
        <v>1030</v>
      </c>
      <c r="B1871" s="9">
        <v>1030</v>
      </c>
      <c r="C1871" s="9" t="s">
        <v>13</v>
      </c>
      <c r="D1871" s="9">
        <v>640040</v>
      </c>
      <c r="E1871" s="10" t="s">
        <v>692</v>
      </c>
      <c r="F1871" s="9">
        <v>220152008</v>
      </c>
      <c r="H1871" s="9" t="s">
        <v>15</v>
      </c>
      <c r="I1871" s="9">
        <v>3773.900000000001</v>
      </c>
      <c r="J1871" s="9" t="s">
        <v>16</v>
      </c>
      <c r="K1871" s="9">
        <v>10</v>
      </c>
      <c r="L1871" s="9">
        <v>1</v>
      </c>
      <c r="M1871" s="9">
        <v>3</v>
      </c>
      <c r="N1871" s="11">
        <f t="shared" si="29"/>
        <v>3773.900000000001</v>
      </c>
      <c r="O1871" s="12"/>
    </row>
    <row r="1872" spans="1:15" outlineLevel="2" x14ac:dyDescent="0.25">
      <c r="A1872" s="9">
        <v>1030</v>
      </c>
      <c r="B1872" s="9">
        <v>1030</v>
      </c>
      <c r="C1872" s="9" t="s">
        <v>13</v>
      </c>
      <c r="D1872" s="9">
        <v>640040</v>
      </c>
      <c r="E1872" s="10" t="s">
        <v>692</v>
      </c>
      <c r="F1872" s="9">
        <v>220153904</v>
      </c>
      <c r="H1872" s="9" t="s">
        <v>15</v>
      </c>
      <c r="I1872" s="9">
        <v>225.64</v>
      </c>
      <c r="J1872" s="9" t="s">
        <v>16</v>
      </c>
      <c r="K1872" s="9">
        <v>10</v>
      </c>
      <c r="L1872" s="9">
        <v>2</v>
      </c>
      <c r="M1872" s="9">
        <v>3</v>
      </c>
      <c r="N1872" s="11">
        <f t="shared" si="29"/>
        <v>225.64</v>
      </c>
      <c r="O1872" s="13"/>
    </row>
    <row r="1873" spans="1:15" outlineLevel="2" x14ac:dyDescent="0.25">
      <c r="A1873" s="9">
        <v>1030</v>
      </c>
      <c r="B1873" s="9">
        <v>1030</v>
      </c>
      <c r="C1873" s="9" t="s">
        <v>13</v>
      </c>
      <c r="D1873" s="9">
        <v>640040</v>
      </c>
      <c r="E1873" s="10" t="s">
        <v>692</v>
      </c>
      <c r="F1873" s="9">
        <v>220153905</v>
      </c>
      <c r="H1873" s="9" t="s">
        <v>15</v>
      </c>
      <c r="I1873" s="9">
        <v>677.84999999999991</v>
      </c>
      <c r="J1873" s="9" t="s">
        <v>16</v>
      </c>
      <c r="K1873" s="9">
        <v>10</v>
      </c>
      <c r="L1873" s="9">
        <v>3</v>
      </c>
      <c r="M1873" s="9">
        <v>3</v>
      </c>
      <c r="N1873" s="11">
        <f t="shared" si="29"/>
        <v>677.84999999999991</v>
      </c>
      <c r="O1873" s="12"/>
    </row>
    <row r="1874" spans="1:15" outlineLevel="2" x14ac:dyDescent="0.25">
      <c r="A1874" s="9">
        <v>1030</v>
      </c>
      <c r="B1874" s="9">
        <v>1030</v>
      </c>
      <c r="C1874" s="9" t="s">
        <v>13</v>
      </c>
      <c r="D1874" s="9">
        <v>640040</v>
      </c>
      <c r="E1874" s="10" t="s">
        <v>692</v>
      </c>
      <c r="F1874" s="9">
        <v>220153907</v>
      </c>
      <c r="H1874" s="9" t="s">
        <v>15</v>
      </c>
      <c r="I1874" s="9">
        <v>2724.3699999999994</v>
      </c>
      <c r="J1874" s="9" t="s">
        <v>16</v>
      </c>
      <c r="K1874" s="9">
        <v>10</v>
      </c>
      <c r="L1874" s="9">
        <v>4</v>
      </c>
      <c r="M1874" s="9">
        <v>3</v>
      </c>
      <c r="N1874" s="11">
        <f t="shared" si="29"/>
        <v>2724.3699999999994</v>
      </c>
      <c r="O1874" s="12"/>
    </row>
    <row r="1875" spans="1:15" outlineLevel="2" x14ac:dyDescent="0.25">
      <c r="A1875" s="9">
        <v>1030</v>
      </c>
      <c r="B1875" s="9">
        <v>1030</v>
      </c>
      <c r="C1875" s="9" t="s">
        <v>13</v>
      </c>
      <c r="D1875" s="9">
        <v>640040</v>
      </c>
      <c r="E1875" s="10" t="s">
        <v>692</v>
      </c>
      <c r="F1875" s="9">
        <v>220153909</v>
      </c>
      <c r="H1875" s="9" t="s">
        <v>15</v>
      </c>
      <c r="I1875" s="9">
        <v>2604.4599999999991</v>
      </c>
      <c r="J1875" s="9" t="s">
        <v>16</v>
      </c>
      <c r="K1875" s="9">
        <v>10</v>
      </c>
      <c r="L1875" s="9">
        <v>5</v>
      </c>
      <c r="M1875" s="9">
        <v>3</v>
      </c>
      <c r="N1875" s="11">
        <f t="shared" si="29"/>
        <v>2604.4599999999991</v>
      </c>
      <c r="O1875" s="12"/>
    </row>
    <row r="1876" spans="1:15" outlineLevel="2" x14ac:dyDescent="0.25">
      <c r="A1876" s="9">
        <v>1030</v>
      </c>
      <c r="B1876" s="9">
        <v>1030</v>
      </c>
      <c r="C1876" s="9" t="s">
        <v>13</v>
      </c>
      <c r="D1876" s="9">
        <v>640040</v>
      </c>
      <c r="E1876" s="10" t="s">
        <v>692</v>
      </c>
      <c r="F1876" s="9">
        <v>220153911</v>
      </c>
      <c r="H1876" s="9" t="s">
        <v>15</v>
      </c>
      <c r="I1876" s="9">
        <v>131.44999999999999</v>
      </c>
      <c r="J1876" s="9" t="s">
        <v>16</v>
      </c>
      <c r="K1876" s="9">
        <v>10</v>
      </c>
      <c r="L1876" s="9">
        <v>6</v>
      </c>
      <c r="M1876" s="9">
        <v>3</v>
      </c>
      <c r="N1876" s="11">
        <f t="shared" si="29"/>
        <v>131.44999999999999</v>
      </c>
      <c r="O1876" s="12"/>
    </row>
    <row r="1877" spans="1:15" outlineLevel="2" x14ac:dyDescent="0.25">
      <c r="A1877" s="9">
        <v>1030</v>
      </c>
      <c r="B1877" s="9">
        <v>1030</v>
      </c>
      <c r="C1877" s="9" t="s">
        <v>13</v>
      </c>
      <c r="D1877" s="9">
        <v>640040</v>
      </c>
      <c r="E1877" s="10" t="s">
        <v>692</v>
      </c>
      <c r="F1877" s="9">
        <v>220153913</v>
      </c>
      <c r="H1877" s="9" t="s">
        <v>15</v>
      </c>
      <c r="I1877" s="9">
        <v>259.86</v>
      </c>
      <c r="J1877" s="9" t="s">
        <v>16</v>
      </c>
      <c r="K1877" s="9">
        <v>10</v>
      </c>
      <c r="L1877" s="9">
        <v>7</v>
      </c>
      <c r="M1877" s="9">
        <v>3</v>
      </c>
      <c r="N1877" s="11">
        <f t="shared" si="29"/>
        <v>259.86</v>
      </c>
      <c r="O1877" s="13"/>
    </row>
    <row r="1878" spans="1:15" outlineLevel="2" x14ac:dyDescent="0.25">
      <c r="A1878" s="9">
        <v>1030</v>
      </c>
      <c r="B1878" s="9">
        <v>1030</v>
      </c>
      <c r="C1878" s="9" t="s">
        <v>13</v>
      </c>
      <c r="D1878" s="9">
        <v>640040</v>
      </c>
      <c r="E1878" s="10" t="s">
        <v>692</v>
      </c>
      <c r="F1878" s="9">
        <v>220153915</v>
      </c>
      <c r="H1878" s="9" t="s">
        <v>15</v>
      </c>
      <c r="I1878" s="9">
        <v>235.05000000000007</v>
      </c>
      <c r="J1878" s="9" t="s">
        <v>16</v>
      </c>
      <c r="K1878" s="9">
        <v>10</v>
      </c>
      <c r="L1878" s="9">
        <v>8</v>
      </c>
      <c r="M1878" s="9">
        <v>3</v>
      </c>
      <c r="N1878" s="11">
        <f t="shared" si="29"/>
        <v>235.05000000000007</v>
      </c>
      <c r="O1878" s="12"/>
    </row>
    <row r="1879" spans="1:15" outlineLevel="2" x14ac:dyDescent="0.25">
      <c r="A1879" s="9">
        <v>1030</v>
      </c>
      <c r="B1879" s="9">
        <v>1030</v>
      </c>
      <c r="C1879" s="9" t="s">
        <v>13</v>
      </c>
      <c r="D1879" s="9">
        <v>640040</v>
      </c>
      <c r="E1879" s="10" t="s">
        <v>692</v>
      </c>
      <c r="F1879" s="9">
        <v>620452000</v>
      </c>
      <c r="H1879" s="9" t="s">
        <v>15</v>
      </c>
      <c r="I1879" s="9">
        <v>2496.5700000000002</v>
      </c>
      <c r="J1879" s="9" t="s">
        <v>16</v>
      </c>
      <c r="K1879" s="9">
        <v>10</v>
      </c>
      <c r="L1879" s="9">
        <v>9</v>
      </c>
      <c r="M1879" s="9">
        <v>3</v>
      </c>
      <c r="N1879" s="11">
        <f t="shared" si="29"/>
        <v>2496.5700000000002</v>
      </c>
      <c r="O1879" s="12"/>
    </row>
    <row r="1880" spans="1:15" outlineLevel="1" collapsed="1" x14ac:dyDescent="0.25">
      <c r="A1880" s="9">
        <v>1030</v>
      </c>
      <c r="B1880" s="9">
        <v>1030</v>
      </c>
      <c r="C1880" s="9" t="s">
        <v>13</v>
      </c>
      <c r="D1880" s="9">
        <v>212800</v>
      </c>
      <c r="E1880" s="10" t="s">
        <v>692</v>
      </c>
      <c r="H1880" s="9" t="s">
        <v>17</v>
      </c>
      <c r="I1880" s="9">
        <v>13129.15</v>
      </c>
      <c r="J1880" s="9" t="s">
        <v>18</v>
      </c>
      <c r="K1880" s="9">
        <v>10</v>
      </c>
      <c r="L1880" s="9">
        <v>10</v>
      </c>
      <c r="M1880" s="9">
        <v>3</v>
      </c>
      <c r="N1880" s="11">
        <f t="shared" si="29"/>
        <v>-13129.15</v>
      </c>
      <c r="O1880" s="12"/>
    </row>
    <row r="1881" spans="1:15" outlineLevel="2" x14ac:dyDescent="0.25">
      <c r="A1881" s="9">
        <v>1030</v>
      </c>
      <c r="B1881" s="9">
        <v>1030</v>
      </c>
      <c r="C1881" s="9" t="s">
        <v>13</v>
      </c>
      <c r="D1881" s="9">
        <v>640040</v>
      </c>
      <c r="E1881" s="10" t="s">
        <v>693</v>
      </c>
      <c r="F1881" s="9">
        <v>340001004</v>
      </c>
      <c r="H1881" s="9" t="s">
        <v>15</v>
      </c>
      <c r="I1881" s="9">
        <v>450</v>
      </c>
      <c r="J1881" s="9" t="s">
        <v>16</v>
      </c>
      <c r="K1881" s="9">
        <v>10</v>
      </c>
      <c r="L1881" s="9">
        <v>11</v>
      </c>
      <c r="M1881" s="9">
        <v>3</v>
      </c>
      <c r="N1881" s="11">
        <f t="shared" si="29"/>
        <v>450</v>
      </c>
      <c r="O1881" s="12"/>
    </row>
    <row r="1882" spans="1:15" outlineLevel="2" x14ac:dyDescent="0.25">
      <c r="A1882" s="9">
        <v>1030</v>
      </c>
      <c r="B1882" s="9">
        <v>1030</v>
      </c>
      <c r="C1882" s="9" t="s">
        <v>13</v>
      </c>
      <c r="D1882" s="9">
        <v>640040</v>
      </c>
      <c r="E1882" s="10" t="s">
        <v>693</v>
      </c>
      <c r="F1882" s="9">
        <v>340101000</v>
      </c>
      <c r="H1882" s="9" t="s">
        <v>15</v>
      </c>
      <c r="I1882" s="9">
        <v>325.56000000000006</v>
      </c>
      <c r="J1882" s="9" t="s">
        <v>16</v>
      </c>
      <c r="K1882" s="9">
        <v>10</v>
      </c>
      <c r="L1882" s="9">
        <v>12</v>
      </c>
      <c r="M1882" s="9">
        <v>3</v>
      </c>
      <c r="N1882" s="11">
        <f t="shared" si="29"/>
        <v>325.56000000000006</v>
      </c>
      <c r="O1882" s="12"/>
    </row>
    <row r="1883" spans="1:15" outlineLevel="2" x14ac:dyDescent="0.25">
      <c r="A1883" s="9">
        <v>1030</v>
      </c>
      <c r="B1883" s="9">
        <v>1030</v>
      </c>
      <c r="C1883" s="9" t="s">
        <v>13</v>
      </c>
      <c r="D1883" s="9">
        <v>640040</v>
      </c>
      <c r="E1883" s="10" t="s">
        <v>693</v>
      </c>
      <c r="F1883" s="9">
        <v>340101002</v>
      </c>
      <c r="H1883" s="9" t="s">
        <v>15</v>
      </c>
      <c r="I1883" s="9">
        <v>2141.4299999999998</v>
      </c>
      <c r="J1883" s="9" t="s">
        <v>16</v>
      </c>
      <c r="K1883" s="9">
        <v>10</v>
      </c>
      <c r="L1883" s="9">
        <v>13</v>
      </c>
      <c r="M1883" s="9">
        <v>3</v>
      </c>
      <c r="N1883" s="11">
        <f t="shared" si="29"/>
        <v>2141.4299999999998</v>
      </c>
      <c r="O1883" s="12"/>
    </row>
    <row r="1884" spans="1:15" outlineLevel="2" x14ac:dyDescent="0.25">
      <c r="A1884" s="9">
        <v>1030</v>
      </c>
      <c r="B1884" s="9">
        <v>1030</v>
      </c>
      <c r="C1884" s="9" t="s">
        <v>13</v>
      </c>
      <c r="D1884" s="9">
        <v>640040</v>
      </c>
      <c r="E1884" s="10" t="s">
        <v>693</v>
      </c>
      <c r="F1884" s="9">
        <v>340301020</v>
      </c>
      <c r="H1884" s="9" t="s">
        <v>15</v>
      </c>
      <c r="I1884" s="9">
        <v>1511.0700000000002</v>
      </c>
      <c r="J1884" s="9" t="s">
        <v>16</v>
      </c>
      <c r="K1884" s="9">
        <v>10</v>
      </c>
      <c r="L1884" s="9">
        <v>14</v>
      </c>
      <c r="M1884" s="9">
        <v>3</v>
      </c>
      <c r="N1884" s="11">
        <f t="shared" si="29"/>
        <v>1511.0700000000002</v>
      </c>
      <c r="O1884" s="13"/>
    </row>
    <row r="1885" spans="1:15" outlineLevel="2" x14ac:dyDescent="0.25">
      <c r="A1885" s="9">
        <v>1030</v>
      </c>
      <c r="B1885" s="9">
        <v>1030</v>
      </c>
      <c r="C1885" s="9" t="s">
        <v>13</v>
      </c>
      <c r="D1885" s="9">
        <v>640040</v>
      </c>
      <c r="E1885" s="10" t="s">
        <v>693</v>
      </c>
      <c r="F1885" s="9">
        <v>340401008</v>
      </c>
      <c r="H1885" s="9" t="s">
        <v>15</v>
      </c>
      <c r="I1885" s="9">
        <v>1285.06</v>
      </c>
      <c r="J1885" s="9" t="s">
        <v>16</v>
      </c>
      <c r="K1885" s="9">
        <v>10</v>
      </c>
      <c r="L1885" s="9">
        <v>15</v>
      </c>
      <c r="M1885" s="9">
        <v>3</v>
      </c>
      <c r="N1885" s="11">
        <f t="shared" si="29"/>
        <v>1285.06</v>
      </c>
      <c r="O1885" s="12"/>
    </row>
    <row r="1886" spans="1:15" outlineLevel="2" x14ac:dyDescent="0.25">
      <c r="A1886" s="9">
        <v>1030</v>
      </c>
      <c r="B1886" s="9">
        <v>1030</v>
      </c>
      <c r="C1886" s="9" t="s">
        <v>13</v>
      </c>
      <c r="D1886" s="9">
        <v>640040</v>
      </c>
      <c r="E1886" s="10" t="s">
        <v>693</v>
      </c>
      <c r="F1886" s="9">
        <v>340501000</v>
      </c>
      <c r="H1886" s="9" t="s">
        <v>15</v>
      </c>
      <c r="I1886" s="9">
        <v>113.39</v>
      </c>
      <c r="J1886" s="9" t="s">
        <v>16</v>
      </c>
      <c r="K1886" s="9">
        <v>10</v>
      </c>
      <c r="L1886" s="9">
        <v>16</v>
      </c>
      <c r="M1886" s="9">
        <v>3</v>
      </c>
      <c r="N1886" s="11">
        <f t="shared" si="29"/>
        <v>113.39</v>
      </c>
      <c r="O1886" s="12"/>
    </row>
    <row r="1887" spans="1:15" outlineLevel="2" x14ac:dyDescent="0.25">
      <c r="A1887" s="9">
        <v>1030</v>
      </c>
      <c r="B1887" s="9">
        <v>1030</v>
      </c>
      <c r="C1887" s="9" t="s">
        <v>13</v>
      </c>
      <c r="D1887" s="9">
        <v>640040</v>
      </c>
      <c r="E1887" s="10" t="s">
        <v>693</v>
      </c>
      <c r="F1887" s="9">
        <v>340801000</v>
      </c>
      <c r="H1887" s="9" t="s">
        <v>15</v>
      </c>
      <c r="I1887" s="9">
        <v>784.90000000000009</v>
      </c>
      <c r="J1887" s="9" t="s">
        <v>16</v>
      </c>
      <c r="K1887" s="9">
        <v>10</v>
      </c>
      <c r="L1887" s="9">
        <v>17</v>
      </c>
      <c r="M1887" s="9">
        <v>3</v>
      </c>
      <c r="N1887" s="11">
        <f t="shared" si="29"/>
        <v>784.90000000000009</v>
      </c>
      <c r="O1887" s="12"/>
    </row>
    <row r="1888" spans="1:15" outlineLevel="2" x14ac:dyDescent="0.25">
      <c r="A1888" s="9">
        <v>1030</v>
      </c>
      <c r="B1888" s="9">
        <v>1030</v>
      </c>
      <c r="C1888" s="9" t="s">
        <v>13</v>
      </c>
      <c r="D1888" s="9">
        <v>640040</v>
      </c>
      <c r="E1888" s="10" t="s">
        <v>693</v>
      </c>
      <c r="F1888" s="9">
        <v>340801003</v>
      </c>
      <c r="H1888" s="9" t="s">
        <v>15</v>
      </c>
      <c r="I1888" s="9">
        <v>478.01</v>
      </c>
      <c r="J1888" s="9" t="s">
        <v>16</v>
      </c>
      <c r="K1888" s="9">
        <v>10</v>
      </c>
      <c r="L1888" s="9">
        <v>18</v>
      </c>
      <c r="M1888" s="9">
        <v>3</v>
      </c>
      <c r="N1888" s="11">
        <f t="shared" si="29"/>
        <v>478.01</v>
      </c>
      <c r="O1888" s="13"/>
    </row>
    <row r="1889" spans="1:15" outlineLevel="2" x14ac:dyDescent="0.25">
      <c r="A1889" s="9">
        <v>1030</v>
      </c>
      <c r="B1889" s="9">
        <v>1030</v>
      </c>
      <c r="C1889" s="9" t="s">
        <v>13</v>
      </c>
      <c r="D1889" s="9">
        <v>640040</v>
      </c>
      <c r="E1889" s="10" t="s">
        <v>693</v>
      </c>
      <c r="F1889" s="9">
        <v>340801006</v>
      </c>
      <c r="H1889" s="9" t="s">
        <v>15</v>
      </c>
      <c r="I1889" s="9">
        <v>23.06</v>
      </c>
      <c r="J1889" s="9" t="s">
        <v>16</v>
      </c>
      <c r="K1889" s="9">
        <v>10</v>
      </c>
      <c r="L1889" s="9">
        <v>19</v>
      </c>
      <c r="M1889" s="9">
        <v>3</v>
      </c>
      <c r="N1889" s="11">
        <f t="shared" si="29"/>
        <v>23.06</v>
      </c>
      <c r="O1889" s="12"/>
    </row>
    <row r="1890" spans="1:15" outlineLevel="1" collapsed="1" x14ac:dyDescent="0.25">
      <c r="A1890" s="9">
        <v>1030</v>
      </c>
      <c r="B1890" s="9">
        <v>1030</v>
      </c>
      <c r="C1890" s="9" t="s">
        <v>13</v>
      </c>
      <c r="D1890" s="9">
        <v>212800</v>
      </c>
      <c r="E1890" s="10" t="s">
        <v>693</v>
      </c>
      <c r="H1890" s="9" t="s">
        <v>17</v>
      </c>
      <c r="I1890" s="9">
        <v>7112.4800000000005</v>
      </c>
      <c r="J1890" s="9" t="s">
        <v>18</v>
      </c>
      <c r="K1890" s="9">
        <v>10</v>
      </c>
      <c r="L1890" s="9">
        <v>20</v>
      </c>
      <c r="M1890" s="9">
        <v>3</v>
      </c>
      <c r="N1890" s="11">
        <f t="shared" si="29"/>
        <v>-7112.4800000000005</v>
      </c>
      <c r="O1890" s="13"/>
    </row>
    <row r="1891" spans="1:15" outlineLevel="2" x14ac:dyDescent="0.25">
      <c r="A1891" s="9">
        <v>1030</v>
      </c>
      <c r="B1891" s="9">
        <v>1030</v>
      </c>
      <c r="C1891" s="9" t="s">
        <v>13</v>
      </c>
      <c r="D1891" s="9">
        <v>640040</v>
      </c>
      <c r="E1891" s="10" t="s">
        <v>694</v>
      </c>
      <c r="F1891" s="9">
        <v>120041000</v>
      </c>
      <c r="H1891" s="9" t="s">
        <v>15</v>
      </c>
      <c r="I1891" s="9">
        <v>12716.26</v>
      </c>
      <c r="J1891" s="9" t="s">
        <v>16</v>
      </c>
      <c r="K1891" s="9">
        <v>11</v>
      </c>
      <c r="L1891" s="9">
        <v>21</v>
      </c>
      <c r="M1891" s="9">
        <v>3</v>
      </c>
      <c r="N1891" s="11">
        <f t="shared" si="29"/>
        <v>12716.26</v>
      </c>
      <c r="O1891" s="12"/>
    </row>
    <row r="1892" spans="1:15" outlineLevel="2" x14ac:dyDescent="0.25">
      <c r="A1892" s="9">
        <v>1030</v>
      </c>
      <c r="B1892" s="9">
        <v>1030</v>
      </c>
      <c r="C1892" s="9" t="s">
        <v>13</v>
      </c>
      <c r="D1892" s="9">
        <v>640040</v>
      </c>
      <c r="E1892" s="10" t="s">
        <v>694</v>
      </c>
      <c r="F1892" s="9">
        <v>120041001</v>
      </c>
      <c r="H1892" s="9" t="s">
        <v>15</v>
      </c>
      <c r="I1892" s="9">
        <v>2800.4500000000003</v>
      </c>
      <c r="J1892" s="9" t="s">
        <v>16</v>
      </c>
      <c r="K1892" s="9">
        <v>11</v>
      </c>
      <c r="L1892" s="9">
        <v>22</v>
      </c>
      <c r="M1892" s="9">
        <v>3</v>
      </c>
      <c r="N1892" s="11">
        <f t="shared" si="29"/>
        <v>2800.4500000000003</v>
      </c>
      <c r="O1892" s="12"/>
    </row>
    <row r="1893" spans="1:15" outlineLevel="2" x14ac:dyDescent="0.25">
      <c r="A1893" s="9">
        <v>1030</v>
      </c>
      <c r="B1893" s="9">
        <v>1030</v>
      </c>
      <c r="C1893" s="9" t="s">
        <v>13</v>
      </c>
      <c r="D1893" s="9">
        <v>640040</v>
      </c>
      <c r="E1893" s="10" t="s">
        <v>694</v>
      </c>
      <c r="F1893" s="9">
        <v>120041008</v>
      </c>
      <c r="H1893" s="9" t="s">
        <v>15</v>
      </c>
      <c r="I1893" s="9">
        <v>710.25</v>
      </c>
      <c r="J1893" s="9" t="s">
        <v>16</v>
      </c>
      <c r="K1893" s="9">
        <v>11</v>
      </c>
      <c r="L1893" s="9">
        <v>23</v>
      </c>
      <c r="M1893" s="9">
        <v>3</v>
      </c>
      <c r="N1893" s="11">
        <f t="shared" si="29"/>
        <v>710.25</v>
      </c>
      <c r="O1893" s="13"/>
    </row>
    <row r="1894" spans="1:15" outlineLevel="2" x14ac:dyDescent="0.25">
      <c r="A1894" s="9">
        <v>1030</v>
      </c>
      <c r="B1894" s="9">
        <v>1030</v>
      </c>
      <c r="C1894" s="9" t="s">
        <v>13</v>
      </c>
      <c r="D1894" s="9">
        <v>640040</v>
      </c>
      <c r="E1894" s="10" t="s">
        <v>694</v>
      </c>
      <c r="F1894" s="9">
        <v>120041017</v>
      </c>
      <c r="H1894" s="9" t="s">
        <v>15</v>
      </c>
      <c r="I1894" s="9">
        <v>375.28</v>
      </c>
      <c r="J1894" s="9" t="s">
        <v>16</v>
      </c>
      <c r="K1894" s="9">
        <v>11</v>
      </c>
      <c r="L1894" s="9">
        <v>24</v>
      </c>
      <c r="M1894" s="9">
        <v>3</v>
      </c>
      <c r="N1894" s="11">
        <f t="shared" si="29"/>
        <v>375.28</v>
      </c>
      <c r="O1894" s="12"/>
    </row>
    <row r="1895" spans="1:15" outlineLevel="2" x14ac:dyDescent="0.25">
      <c r="A1895" s="9">
        <v>1030</v>
      </c>
      <c r="B1895" s="9">
        <v>1030</v>
      </c>
      <c r="C1895" s="9" t="s">
        <v>13</v>
      </c>
      <c r="D1895" s="9">
        <v>640040</v>
      </c>
      <c r="E1895" s="10" t="s">
        <v>694</v>
      </c>
      <c r="F1895" s="9">
        <v>120041080</v>
      </c>
      <c r="H1895" s="9" t="s">
        <v>15</v>
      </c>
      <c r="I1895" s="9">
        <v>5903.88</v>
      </c>
      <c r="J1895" s="9" t="s">
        <v>16</v>
      </c>
      <c r="K1895" s="9">
        <v>11</v>
      </c>
      <c r="L1895" s="9">
        <v>25</v>
      </c>
      <c r="M1895" s="9">
        <v>3</v>
      </c>
      <c r="N1895" s="11">
        <f t="shared" si="29"/>
        <v>5903.88</v>
      </c>
      <c r="O1895" s="13"/>
    </row>
    <row r="1896" spans="1:15" outlineLevel="2" x14ac:dyDescent="0.25">
      <c r="A1896" s="9">
        <v>1030</v>
      </c>
      <c r="B1896" s="9">
        <v>1030</v>
      </c>
      <c r="C1896" s="9" t="s">
        <v>13</v>
      </c>
      <c r="D1896" s="9">
        <v>640040</v>
      </c>
      <c r="E1896" s="10" t="s">
        <v>694</v>
      </c>
      <c r="F1896" s="9">
        <v>120141001</v>
      </c>
      <c r="H1896" s="9" t="s">
        <v>15</v>
      </c>
      <c r="I1896" s="9">
        <v>14142.31</v>
      </c>
      <c r="J1896" s="9" t="s">
        <v>16</v>
      </c>
      <c r="K1896" s="9">
        <v>11</v>
      </c>
      <c r="L1896" s="9">
        <v>26</v>
      </c>
      <c r="M1896" s="9">
        <v>3</v>
      </c>
      <c r="N1896" s="11">
        <f t="shared" si="29"/>
        <v>14142.31</v>
      </c>
      <c r="O1896" s="12"/>
    </row>
    <row r="1897" spans="1:15" outlineLevel="2" x14ac:dyDescent="0.25">
      <c r="A1897" s="9">
        <v>1030</v>
      </c>
      <c r="B1897" s="9">
        <v>1030</v>
      </c>
      <c r="C1897" s="9" t="s">
        <v>13</v>
      </c>
      <c r="D1897" s="9">
        <v>640040</v>
      </c>
      <c r="E1897" s="10" t="s">
        <v>694</v>
      </c>
      <c r="F1897" s="9">
        <v>120141003</v>
      </c>
      <c r="H1897" s="9" t="s">
        <v>15</v>
      </c>
      <c r="I1897" s="9">
        <v>23456.42000000002</v>
      </c>
      <c r="J1897" s="9" t="s">
        <v>16</v>
      </c>
      <c r="K1897" s="9">
        <v>11</v>
      </c>
      <c r="L1897" s="9">
        <v>27</v>
      </c>
      <c r="M1897" s="9">
        <v>3</v>
      </c>
      <c r="N1897" s="11">
        <f t="shared" si="29"/>
        <v>23456.42000000002</v>
      </c>
      <c r="O1897" s="13"/>
    </row>
    <row r="1898" spans="1:15" outlineLevel="2" x14ac:dyDescent="0.25">
      <c r="A1898" s="9">
        <v>1030</v>
      </c>
      <c r="B1898" s="9">
        <v>1030</v>
      </c>
      <c r="C1898" s="9" t="s">
        <v>13</v>
      </c>
      <c r="D1898" s="9">
        <v>640040</v>
      </c>
      <c r="E1898" s="10" t="s">
        <v>694</v>
      </c>
      <c r="F1898" s="9">
        <v>220141000</v>
      </c>
      <c r="H1898" s="9" t="s">
        <v>15</v>
      </c>
      <c r="I1898" s="9">
        <v>396.36</v>
      </c>
      <c r="J1898" s="9" t="s">
        <v>16</v>
      </c>
      <c r="K1898" s="9">
        <v>11</v>
      </c>
      <c r="L1898" s="9">
        <v>28</v>
      </c>
      <c r="M1898" s="9">
        <v>3</v>
      </c>
      <c r="N1898" s="11">
        <f t="shared" si="29"/>
        <v>396.36</v>
      </c>
      <c r="O1898" s="12"/>
    </row>
    <row r="1899" spans="1:15" outlineLevel="2" x14ac:dyDescent="0.25">
      <c r="A1899" s="9">
        <v>1030</v>
      </c>
      <c r="B1899" s="9">
        <v>1030</v>
      </c>
      <c r="C1899" s="9" t="s">
        <v>13</v>
      </c>
      <c r="D1899" s="9">
        <v>640040</v>
      </c>
      <c r="E1899" s="10" t="s">
        <v>694</v>
      </c>
      <c r="F1899" s="9">
        <v>220141001</v>
      </c>
      <c r="H1899" s="9" t="s">
        <v>15</v>
      </c>
      <c r="I1899" s="9">
        <v>1325.44</v>
      </c>
      <c r="J1899" s="9" t="s">
        <v>16</v>
      </c>
      <c r="K1899" s="9">
        <v>11</v>
      </c>
      <c r="L1899" s="9">
        <v>29</v>
      </c>
      <c r="M1899" s="9">
        <v>3</v>
      </c>
      <c r="N1899" s="11">
        <f t="shared" si="29"/>
        <v>1325.44</v>
      </c>
      <c r="O1899" s="13"/>
    </row>
    <row r="1900" spans="1:15" outlineLevel="2" x14ac:dyDescent="0.25">
      <c r="A1900" s="9">
        <v>1030</v>
      </c>
      <c r="B1900" s="9">
        <v>1030</v>
      </c>
      <c r="C1900" s="9" t="s">
        <v>13</v>
      </c>
      <c r="D1900" s="9">
        <v>640040</v>
      </c>
      <c r="E1900" s="10" t="s">
        <v>694</v>
      </c>
      <c r="F1900" s="9">
        <v>220141003</v>
      </c>
      <c r="H1900" s="9" t="s">
        <v>15</v>
      </c>
      <c r="I1900" s="9">
        <v>1331.7000000000003</v>
      </c>
      <c r="J1900" s="9" t="s">
        <v>16</v>
      </c>
      <c r="K1900" s="9">
        <v>11</v>
      </c>
      <c r="L1900" s="9">
        <v>30</v>
      </c>
      <c r="M1900" s="9">
        <v>3</v>
      </c>
      <c r="N1900" s="11">
        <f t="shared" si="29"/>
        <v>1331.7000000000003</v>
      </c>
      <c r="O1900" s="12"/>
    </row>
    <row r="1901" spans="1:15" outlineLevel="1" collapsed="1" x14ac:dyDescent="0.25">
      <c r="A1901" s="9">
        <v>1030</v>
      </c>
      <c r="B1901" s="9">
        <v>1030</v>
      </c>
      <c r="C1901" s="9" t="s">
        <v>13</v>
      </c>
      <c r="D1901" s="9">
        <v>212800</v>
      </c>
      <c r="E1901" s="10" t="s">
        <v>694</v>
      </c>
      <c r="H1901" s="9" t="s">
        <v>17</v>
      </c>
      <c r="I1901" s="9">
        <v>63158.35000000002</v>
      </c>
      <c r="J1901" s="9" t="s">
        <v>18</v>
      </c>
      <c r="K1901" s="9">
        <v>11</v>
      </c>
      <c r="L1901" s="9">
        <v>31</v>
      </c>
      <c r="M1901" s="9">
        <v>3</v>
      </c>
      <c r="N1901" s="11">
        <f t="shared" si="29"/>
        <v>-63158.35000000002</v>
      </c>
      <c r="O1901" s="12"/>
    </row>
    <row r="1902" spans="1:15" outlineLevel="2" x14ac:dyDescent="0.25">
      <c r="A1902" s="9">
        <v>1030</v>
      </c>
      <c r="B1902" s="9">
        <v>1030</v>
      </c>
      <c r="C1902" s="9" t="s">
        <v>13</v>
      </c>
      <c r="D1902" s="9">
        <v>640040</v>
      </c>
      <c r="E1902" s="10" t="s">
        <v>695</v>
      </c>
      <c r="F1902" s="9">
        <v>120057100</v>
      </c>
      <c r="H1902" s="9" t="s">
        <v>15</v>
      </c>
      <c r="I1902" s="9">
        <v>4753.9399999999987</v>
      </c>
      <c r="J1902" s="9" t="s">
        <v>16</v>
      </c>
      <c r="K1902" s="9">
        <v>12</v>
      </c>
      <c r="L1902" s="9">
        <v>32</v>
      </c>
      <c r="M1902" s="9">
        <v>3</v>
      </c>
      <c r="N1902" s="11">
        <f t="shared" si="29"/>
        <v>4753.9399999999987</v>
      </c>
      <c r="O1902" s="13"/>
    </row>
    <row r="1903" spans="1:15" outlineLevel="2" x14ac:dyDescent="0.25">
      <c r="A1903" s="9">
        <v>1030</v>
      </c>
      <c r="B1903" s="9">
        <v>1030</v>
      </c>
      <c r="C1903" s="9" t="s">
        <v>13</v>
      </c>
      <c r="D1903" s="9">
        <v>640040</v>
      </c>
      <c r="E1903" s="10" t="s">
        <v>695</v>
      </c>
      <c r="F1903" s="9">
        <v>120057101</v>
      </c>
      <c r="H1903" s="9" t="s">
        <v>15</v>
      </c>
      <c r="I1903" s="9">
        <v>163.07</v>
      </c>
      <c r="J1903" s="9" t="s">
        <v>16</v>
      </c>
      <c r="K1903" s="9">
        <v>12</v>
      </c>
      <c r="L1903" s="9">
        <v>33</v>
      </c>
      <c r="M1903" s="9">
        <v>3</v>
      </c>
      <c r="N1903" s="11">
        <f t="shared" si="29"/>
        <v>163.07</v>
      </c>
      <c r="O1903" s="12"/>
    </row>
    <row r="1904" spans="1:15" outlineLevel="2" x14ac:dyDescent="0.25">
      <c r="A1904" s="9">
        <v>1030</v>
      </c>
      <c r="B1904" s="9">
        <v>1030</v>
      </c>
      <c r="C1904" s="9" t="s">
        <v>13</v>
      </c>
      <c r="D1904" s="9">
        <v>640040</v>
      </c>
      <c r="E1904" s="10" t="s">
        <v>695</v>
      </c>
      <c r="F1904" s="9">
        <v>120057103</v>
      </c>
      <c r="H1904" s="9" t="s">
        <v>15</v>
      </c>
      <c r="I1904" s="9">
        <v>131.72999999999999</v>
      </c>
      <c r="J1904" s="9" t="s">
        <v>16</v>
      </c>
      <c r="K1904" s="9">
        <v>12</v>
      </c>
      <c r="L1904" s="9">
        <v>34</v>
      </c>
      <c r="M1904" s="9">
        <v>3</v>
      </c>
      <c r="N1904" s="11">
        <f t="shared" si="29"/>
        <v>131.72999999999999</v>
      </c>
      <c r="O1904" s="13"/>
    </row>
    <row r="1905" spans="1:15" outlineLevel="2" x14ac:dyDescent="0.25">
      <c r="A1905" s="9">
        <v>1030</v>
      </c>
      <c r="B1905" s="9">
        <v>1030</v>
      </c>
      <c r="C1905" s="9" t="s">
        <v>13</v>
      </c>
      <c r="D1905" s="9">
        <v>640040</v>
      </c>
      <c r="E1905" s="10" t="s">
        <v>695</v>
      </c>
      <c r="F1905" s="9">
        <v>120057107</v>
      </c>
      <c r="H1905" s="9" t="s">
        <v>15</v>
      </c>
      <c r="I1905" s="9">
        <v>10341.979999999998</v>
      </c>
      <c r="J1905" s="9" t="s">
        <v>16</v>
      </c>
      <c r="K1905" s="9">
        <v>12</v>
      </c>
      <c r="L1905" s="9">
        <v>35</v>
      </c>
      <c r="M1905" s="9">
        <v>3</v>
      </c>
      <c r="N1905" s="11">
        <f t="shared" si="29"/>
        <v>10341.979999999998</v>
      </c>
      <c r="O1905" s="12"/>
    </row>
    <row r="1906" spans="1:15" outlineLevel="2" x14ac:dyDescent="0.25">
      <c r="A1906" s="9">
        <v>1030</v>
      </c>
      <c r="B1906" s="9">
        <v>1030</v>
      </c>
      <c r="C1906" s="9" t="s">
        <v>13</v>
      </c>
      <c r="D1906" s="9">
        <v>640040</v>
      </c>
      <c r="E1906" s="10" t="s">
        <v>695</v>
      </c>
      <c r="F1906" s="9">
        <v>120057108</v>
      </c>
      <c r="H1906" s="9" t="s">
        <v>15</v>
      </c>
      <c r="I1906" s="9">
        <v>1745.64</v>
      </c>
      <c r="J1906" s="9" t="s">
        <v>16</v>
      </c>
      <c r="K1906" s="9">
        <v>12</v>
      </c>
      <c r="L1906" s="9">
        <v>36</v>
      </c>
      <c r="M1906" s="9">
        <v>3</v>
      </c>
      <c r="N1906" s="11">
        <f t="shared" si="29"/>
        <v>1745.64</v>
      </c>
      <c r="O1906" s="12"/>
    </row>
    <row r="1907" spans="1:15" outlineLevel="2" x14ac:dyDescent="0.25">
      <c r="A1907" s="9">
        <v>1030</v>
      </c>
      <c r="B1907" s="9">
        <v>1030</v>
      </c>
      <c r="C1907" s="9" t="s">
        <v>13</v>
      </c>
      <c r="D1907" s="9">
        <v>640040</v>
      </c>
      <c r="E1907" s="10" t="s">
        <v>695</v>
      </c>
      <c r="F1907" s="9">
        <v>120057180</v>
      </c>
      <c r="H1907" s="9" t="s">
        <v>15</v>
      </c>
      <c r="I1907" s="9">
        <v>623.78</v>
      </c>
      <c r="J1907" s="9" t="s">
        <v>16</v>
      </c>
      <c r="K1907" s="9">
        <v>12</v>
      </c>
      <c r="L1907" s="9">
        <v>37</v>
      </c>
      <c r="M1907" s="9">
        <v>3</v>
      </c>
      <c r="N1907" s="11">
        <f t="shared" si="29"/>
        <v>623.78</v>
      </c>
      <c r="O1907" s="12"/>
    </row>
    <row r="1908" spans="1:15" outlineLevel="2" x14ac:dyDescent="0.25">
      <c r="A1908" s="9">
        <v>1030</v>
      </c>
      <c r="B1908" s="9">
        <v>1030</v>
      </c>
      <c r="C1908" s="9" t="s">
        <v>13</v>
      </c>
      <c r="D1908" s="9">
        <v>640040</v>
      </c>
      <c r="E1908" s="10" t="s">
        <v>695</v>
      </c>
      <c r="F1908" s="9">
        <v>120157101</v>
      </c>
      <c r="H1908" s="9" t="s">
        <v>15</v>
      </c>
      <c r="I1908" s="9">
        <v>3377.4300000000003</v>
      </c>
      <c r="J1908" s="9" t="s">
        <v>16</v>
      </c>
      <c r="K1908" s="9">
        <v>12</v>
      </c>
      <c r="L1908" s="9">
        <v>38</v>
      </c>
      <c r="M1908" s="9">
        <v>3</v>
      </c>
      <c r="N1908" s="11">
        <f t="shared" si="29"/>
        <v>3377.4300000000003</v>
      </c>
      <c r="O1908" s="13"/>
    </row>
    <row r="1909" spans="1:15" outlineLevel="2" x14ac:dyDescent="0.25">
      <c r="A1909" s="9">
        <v>1030</v>
      </c>
      <c r="B1909" s="9">
        <v>1030</v>
      </c>
      <c r="C1909" s="9" t="s">
        <v>13</v>
      </c>
      <c r="D1909" s="9">
        <v>640040</v>
      </c>
      <c r="E1909" s="10" t="s">
        <v>695</v>
      </c>
      <c r="F1909" s="9">
        <v>120157103</v>
      </c>
      <c r="H1909" s="9" t="s">
        <v>15</v>
      </c>
      <c r="I1909" s="9">
        <v>651.3900000000001</v>
      </c>
      <c r="J1909" s="9" t="s">
        <v>16</v>
      </c>
      <c r="K1909" s="9">
        <v>12</v>
      </c>
      <c r="L1909" s="9">
        <v>39</v>
      </c>
      <c r="M1909" s="9">
        <v>3</v>
      </c>
      <c r="N1909" s="11">
        <f t="shared" si="29"/>
        <v>651.3900000000001</v>
      </c>
      <c r="O1909" s="12"/>
    </row>
    <row r="1910" spans="1:15" outlineLevel="2" x14ac:dyDescent="0.25">
      <c r="A1910" s="9">
        <v>1030</v>
      </c>
      <c r="B1910" s="9">
        <v>1030</v>
      </c>
      <c r="C1910" s="9" t="s">
        <v>13</v>
      </c>
      <c r="D1910" s="9">
        <v>640040</v>
      </c>
      <c r="E1910" s="10" t="s">
        <v>695</v>
      </c>
      <c r="F1910" s="9">
        <v>220157100</v>
      </c>
      <c r="H1910" s="9" t="s">
        <v>15</v>
      </c>
      <c r="I1910" s="9">
        <v>470.89000000000004</v>
      </c>
      <c r="J1910" s="9" t="s">
        <v>16</v>
      </c>
      <c r="K1910" s="9">
        <v>12</v>
      </c>
      <c r="L1910" s="9">
        <v>40</v>
      </c>
      <c r="M1910" s="9">
        <v>3</v>
      </c>
      <c r="N1910" s="11">
        <f t="shared" si="29"/>
        <v>470.89000000000004</v>
      </c>
      <c r="O1910" s="13"/>
    </row>
    <row r="1911" spans="1:15" outlineLevel="2" x14ac:dyDescent="0.25">
      <c r="A1911" s="9">
        <v>1030</v>
      </c>
      <c r="B1911" s="9">
        <v>1030</v>
      </c>
      <c r="C1911" s="9" t="s">
        <v>13</v>
      </c>
      <c r="D1911" s="9">
        <v>640040</v>
      </c>
      <c r="E1911" s="10" t="s">
        <v>695</v>
      </c>
      <c r="F1911" s="9">
        <v>220157101</v>
      </c>
      <c r="H1911" s="9" t="s">
        <v>15</v>
      </c>
      <c r="I1911" s="9">
        <v>198.23000000000002</v>
      </c>
      <c r="J1911" s="9" t="s">
        <v>16</v>
      </c>
      <c r="K1911" s="9">
        <v>12</v>
      </c>
      <c r="L1911" s="9">
        <v>41</v>
      </c>
      <c r="M1911" s="9">
        <v>3</v>
      </c>
      <c r="N1911" s="11">
        <f t="shared" si="29"/>
        <v>198.23000000000002</v>
      </c>
      <c r="O1911" s="12"/>
    </row>
    <row r="1912" spans="1:15" outlineLevel="2" x14ac:dyDescent="0.25">
      <c r="A1912" s="9">
        <v>1030</v>
      </c>
      <c r="B1912" s="9">
        <v>1030</v>
      </c>
      <c r="C1912" s="9" t="s">
        <v>13</v>
      </c>
      <c r="D1912" s="9">
        <v>640040</v>
      </c>
      <c r="E1912" s="10" t="s">
        <v>695</v>
      </c>
      <c r="F1912" s="9">
        <v>220157103</v>
      </c>
      <c r="H1912" s="9" t="s">
        <v>15</v>
      </c>
      <c r="I1912" s="9">
        <v>3124.5800000000004</v>
      </c>
      <c r="J1912" s="9" t="s">
        <v>16</v>
      </c>
      <c r="K1912" s="9">
        <v>12</v>
      </c>
      <c r="L1912" s="9">
        <v>42</v>
      </c>
      <c r="M1912" s="9">
        <v>3</v>
      </c>
      <c r="N1912" s="11">
        <f t="shared" si="29"/>
        <v>3124.5800000000004</v>
      </c>
      <c r="O1912" s="13"/>
    </row>
    <row r="1913" spans="1:15" outlineLevel="1" collapsed="1" x14ac:dyDescent="0.25">
      <c r="A1913" s="9">
        <v>1030</v>
      </c>
      <c r="B1913" s="9">
        <v>1030</v>
      </c>
      <c r="C1913" s="9" t="s">
        <v>13</v>
      </c>
      <c r="D1913" s="9">
        <v>212800</v>
      </c>
      <c r="E1913" s="10" t="s">
        <v>695</v>
      </c>
      <c r="H1913" s="9" t="s">
        <v>17</v>
      </c>
      <c r="I1913" s="9">
        <v>25582.659999999996</v>
      </c>
      <c r="J1913" s="9" t="s">
        <v>18</v>
      </c>
      <c r="K1913" s="9">
        <v>12</v>
      </c>
      <c r="L1913" s="9">
        <v>43</v>
      </c>
      <c r="M1913" s="9">
        <v>3</v>
      </c>
      <c r="N1913" s="11">
        <f t="shared" si="29"/>
        <v>-25582.659999999996</v>
      </c>
      <c r="O1913" s="12"/>
    </row>
    <row r="1914" spans="1:15" outlineLevel="2" x14ac:dyDescent="0.25">
      <c r="A1914" s="9">
        <v>1030</v>
      </c>
      <c r="B1914" s="9">
        <v>1030</v>
      </c>
      <c r="C1914" s="9" t="s">
        <v>13</v>
      </c>
      <c r="D1914" s="9">
        <v>640040</v>
      </c>
      <c r="E1914" s="10" t="s">
        <v>696</v>
      </c>
      <c r="F1914" s="9">
        <v>125350001</v>
      </c>
      <c r="H1914" s="9" t="s">
        <v>15</v>
      </c>
      <c r="I1914" s="9">
        <v>7064.96</v>
      </c>
      <c r="J1914" s="9" t="s">
        <v>16</v>
      </c>
      <c r="K1914" s="9">
        <v>12</v>
      </c>
      <c r="L1914" s="9">
        <v>44</v>
      </c>
      <c r="M1914" s="9">
        <v>3</v>
      </c>
      <c r="N1914" s="11">
        <f t="shared" si="29"/>
        <v>7064.96</v>
      </c>
      <c r="O1914" s="12"/>
    </row>
    <row r="1915" spans="1:15" outlineLevel="2" x14ac:dyDescent="0.25">
      <c r="A1915" s="9">
        <v>1030</v>
      </c>
      <c r="B1915" s="9">
        <v>1030</v>
      </c>
      <c r="C1915" s="9" t="s">
        <v>13</v>
      </c>
      <c r="D1915" s="9">
        <v>640040</v>
      </c>
      <c r="E1915" s="10" t="s">
        <v>696</v>
      </c>
      <c r="F1915" s="9">
        <v>125350002</v>
      </c>
      <c r="H1915" s="9" t="s">
        <v>15</v>
      </c>
      <c r="I1915" s="9">
        <v>1231.96</v>
      </c>
      <c r="J1915" s="9" t="s">
        <v>16</v>
      </c>
      <c r="K1915" s="9">
        <v>12</v>
      </c>
      <c r="L1915" s="9">
        <v>45</v>
      </c>
      <c r="M1915" s="9">
        <v>3</v>
      </c>
      <c r="N1915" s="11">
        <f t="shared" si="29"/>
        <v>1231.96</v>
      </c>
      <c r="O1915" s="12"/>
    </row>
    <row r="1916" spans="1:15" outlineLevel="2" x14ac:dyDescent="0.25">
      <c r="A1916" s="9">
        <v>1030</v>
      </c>
      <c r="B1916" s="9">
        <v>1030</v>
      </c>
      <c r="C1916" s="9" t="s">
        <v>13</v>
      </c>
      <c r="D1916" s="9">
        <v>640040</v>
      </c>
      <c r="E1916" s="10" t="s">
        <v>696</v>
      </c>
      <c r="F1916" s="9">
        <v>125350003</v>
      </c>
      <c r="H1916" s="9" t="s">
        <v>15</v>
      </c>
      <c r="I1916" s="9">
        <v>12906.68</v>
      </c>
      <c r="J1916" s="9" t="s">
        <v>16</v>
      </c>
      <c r="K1916" s="9">
        <v>12</v>
      </c>
      <c r="L1916" s="9">
        <v>46</v>
      </c>
      <c r="M1916" s="9">
        <v>3</v>
      </c>
      <c r="N1916" s="11">
        <f t="shared" si="29"/>
        <v>12906.68</v>
      </c>
      <c r="O1916" s="13"/>
    </row>
    <row r="1917" spans="1:15" outlineLevel="2" x14ac:dyDescent="0.25">
      <c r="A1917" s="9">
        <v>1030</v>
      </c>
      <c r="B1917" s="9">
        <v>1030</v>
      </c>
      <c r="C1917" s="9" t="s">
        <v>13</v>
      </c>
      <c r="D1917" s="9">
        <v>640040</v>
      </c>
      <c r="E1917" s="10" t="s">
        <v>696</v>
      </c>
      <c r="F1917" s="9">
        <v>125350004</v>
      </c>
      <c r="H1917" s="9" t="s">
        <v>15</v>
      </c>
      <c r="I1917" s="9">
        <v>5802.5400000000009</v>
      </c>
      <c r="J1917" s="9" t="s">
        <v>16</v>
      </c>
      <c r="K1917" s="9">
        <v>12</v>
      </c>
      <c r="L1917" s="9">
        <v>47</v>
      </c>
      <c r="M1917" s="9">
        <v>3</v>
      </c>
      <c r="N1917" s="11">
        <f t="shared" si="29"/>
        <v>5802.5400000000009</v>
      </c>
      <c r="O1917" s="12"/>
    </row>
    <row r="1918" spans="1:15" outlineLevel="2" x14ac:dyDescent="0.25">
      <c r="A1918" s="9">
        <v>1030</v>
      </c>
      <c r="B1918" s="9">
        <v>1030</v>
      </c>
      <c r="C1918" s="9" t="s">
        <v>13</v>
      </c>
      <c r="D1918" s="9">
        <v>640040</v>
      </c>
      <c r="E1918" s="10" t="s">
        <v>696</v>
      </c>
      <c r="F1918" s="9">
        <v>125350005</v>
      </c>
      <c r="H1918" s="9" t="s">
        <v>15</v>
      </c>
      <c r="I1918" s="9">
        <v>4327.83</v>
      </c>
      <c r="J1918" s="9" t="s">
        <v>16</v>
      </c>
      <c r="K1918" s="9">
        <v>12</v>
      </c>
      <c r="L1918" s="9">
        <v>48</v>
      </c>
      <c r="M1918" s="9">
        <v>3</v>
      </c>
      <c r="N1918" s="11">
        <f t="shared" si="29"/>
        <v>4327.83</v>
      </c>
      <c r="O1918" s="13"/>
    </row>
    <row r="1919" spans="1:15" outlineLevel="2" x14ac:dyDescent="0.25">
      <c r="A1919" s="9">
        <v>1030</v>
      </c>
      <c r="B1919" s="9">
        <v>1030</v>
      </c>
      <c r="C1919" s="9" t="s">
        <v>13</v>
      </c>
      <c r="D1919" s="9">
        <v>640040</v>
      </c>
      <c r="E1919" s="10" t="s">
        <v>696</v>
      </c>
      <c r="F1919" s="9">
        <v>125350007</v>
      </c>
      <c r="H1919" s="9" t="s">
        <v>15</v>
      </c>
      <c r="I1919" s="9">
        <v>54.78</v>
      </c>
      <c r="J1919" s="9" t="s">
        <v>16</v>
      </c>
      <c r="K1919" s="9">
        <v>12</v>
      </c>
      <c r="L1919" s="9">
        <v>49</v>
      </c>
      <c r="M1919" s="9">
        <v>3</v>
      </c>
      <c r="N1919" s="11">
        <f t="shared" si="29"/>
        <v>54.78</v>
      </c>
      <c r="O1919" s="12"/>
    </row>
    <row r="1920" spans="1:15" outlineLevel="2" x14ac:dyDescent="0.25">
      <c r="A1920" s="9">
        <v>1030</v>
      </c>
      <c r="B1920" s="9">
        <v>1030</v>
      </c>
      <c r="C1920" s="9" t="s">
        <v>13</v>
      </c>
      <c r="D1920" s="9">
        <v>640040</v>
      </c>
      <c r="E1920" s="10" t="s">
        <v>696</v>
      </c>
      <c r="F1920" s="9">
        <v>125350008</v>
      </c>
      <c r="H1920" s="9" t="s">
        <v>15</v>
      </c>
      <c r="I1920" s="9">
        <v>432.4</v>
      </c>
      <c r="J1920" s="9" t="s">
        <v>16</v>
      </c>
      <c r="K1920" s="9">
        <v>12</v>
      </c>
      <c r="L1920" s="9">
        <v>50</v>
      </c>
      <c r="M1920" s="9">
        <v>3</v>
      </c>
      <c r="N1920" s="11">
        <f t="shared" si="29"/>
        <v>432.4</v>
      </c>
      <c r="O1920" s="13"/>
    </row>
    <row r="1921" spans="1:15" outlineLevel="2" x14ac:dyDescent="0.25">
      <c r="A1921" s="9">
        <v>1030</v>
      </c>
      <c r="B1921" s="9">
        <v>1030</v>
      </c>
      <c r="C1921" s="9" t="s">
        <v>13</v>
      </c>
      <c r="D1921" s="9">
        <v>640040</v>
      </c>
      <c r="E1921" s="10" t="s">
        <v>696</v>
      </c>
      <c r="F1921" s="9">
        <v>125350009</v>
      </c>
      <c r="H1921" s="9" t="s">
        <v>15</v>
      </c>
      <c r="I1921" s="9">
        <v>373.32</v>
      </c>
      <c r="J1921" s="9" t="s">
        <v>16</v>
      </c>
      <c r="K1921" s="9">
        <v>12</v>
      </c>
      <c r="L1921" s="9">
        <v>51</v>
      </c>
      <c r="M1921" s="9">
        <v>3</v>
      </c>
      <c r="N1921" s="11">
        <f t="shared" si="29"/>
        <v>373.32</v>
      </c>
      <c r="O1921" s="12"/>
    </row>
    <row r="1922" spans="1:15" outlineLevel="2" x14ac:dyDescent="0.25">
      <c r="A1922" s="9">
        <v>1030</v>
      </c>
      <c r="B1922" s="9">
        <v>1030</v>
      </c>
      <c r="C1922" s="9" t="s">
        <v>13</v>
      </c>
      <c r="D1922" s="9">
        <v>640040</v>
      </c>
      <c r="E1922" s="10" t="s">
        <v>696</v>
      </c>
      <c r="F1922" s="9">
        <v>525050000</v>
      </c>
      <c r="H1922" s="9" t="s">
        <v>15</v>
      </c>
      <c r="I1922" s="9">
        <v>4572.3</v>
      </c>
      <c r="J1922" s="9" t="s">
        <v>16</v>
      </c>
      <c r="K1922" s="9">
        <v>12</v>
      </c>
      <c r="L1922" s="9">
        <v>52</v>
      </c>
      <c r="M1922" s="9">
        <v>3</v>
      </c>
      <c r="N1922" s="11">
        <f t="shared" si="29"/>
        <v>4572.3</v>
      </c>
      <c r="O1922" s="13"/>
    </row>
    <row r="1923" spans="1:15" outlineLevel="2" x14ac:dyDescent="0.25">
      <c r="A1923" s="9">
        <v>1030</v>
      </c>
      <c r="B1923" s="9">
        <v>1030</v>
      </c>
      <c r="C1923" s="9" t="s">
        <v>13</v>
      </c>
      <c r="D1923" s="9">
        <v>640040</v>
      </c>
      <c r="E1923" s="10" t="s">
        <v>696</v>
      </c>
      <c r="F1923" s="9">
        <v>625450000</v>
      </c>
      <c r="H1923" s="9" t="s">
        <v>15</v>
      </c>
      <c r="I1923" s="9">
        <v>670.82</v>
      </c>
      <c r="J1923" s="9" t="s">
        <v>16</v>
      </c>
      <c r="K1923" s="9">
        <v>12</v>
      </c>
      <c r="L1923" s="9">
        <v>53</v>
      </c>
      <c r="M1923" s="9">
        <v>3</v>
      </c>
      <c r="N1923" s="11">
        <f t="shared" ref="N1923:N1986" si="30">IF(H1923="DR",I1923,I1923*-1)</f>
        <v>670.82</v>
      </c>
      <c r="O1923" s="12"/>
    </row>
    <row r="1924" spans="1:15" outlineLevel="2" x14ac:dyDescent="0.25">
      <c r="A1924" s="9">
        <v>1030</v>
      </c>
      <c r="B1924" s="9">
        <v>1030</v>
      </c>
      <c r="C1924" s="9" t="s">
        <v>13</v>
      </c>
      <c r="D1924" s="9">
        <v>640040</v>
      </c>
      <c r="E1924" s="10" t="s">
        <v>696</v>
      </c>
      <c r="F1924" s="9">
        <v>625450010</v>
      </c>
      <c r="H1924" s="9" t="s">
        <v>15</v>
      </c>
      <c r="I1924" s="9">
        <v>8686.3799999999992</v>
      </c>
      <c r="J1924" s="9" t="s">
        <v>16</v>
      </c>
      <c r="K1924" s="9">
        <v>12</v>
      </c>
      <c r="L1924" s="9">
        <v>54</v>
      </c>
      <c r="M1924" s="9">
        <v>3</v>
      </c>
      <c r="N1924" s="11">
        <f t="shared" si="30"/>
        <v>8686.3799999999992</v>
      </c>
      <c r="O1924" s="12"/>
    </row>
    <row r="1925" spans="1:15" outlineLevel="1" collapsed="1" x14ac:dyDescent="0.25">
      <c r="A1925" s="9">
        <v>1030</v>
      </c>
      <c r="B1925" s="9">
        <v>1030</v>
      </c>
      <c r="C1925" s="9" t="s">
        <v>13</v>
      </c>
      <c r="D1925" s="9">
        <v>212800</v>
      </c>
      <c r="E1925" s="10" t="s">
        <v>696</v>
      </c>
      <c r="H1925" s="9" t="s">
        <v>17</v>
      </c>
      <c r="I1925" s="9">
        <v>46123.97</v>
      </c>
      <c r="J1925" s="9" t="s">
        <v>18</v>
      </c>
      <c r="K1925" s="9">
        <v>12</v>
      </c>
      <c r="L1925" s="9">
        <v>55</v>
      </c>
      <c r="M1925" s="9">
        <v>3</v>
      </c>
      <c r="N1925" s="11">
        <f t="shared" si="30"/>
        <v>-46123.97</v>
      </c>
      <c r="O1925" s="12"/>
    </row>
    <row r="1926" spans="1:15" outlineLevel="2" x14ac:dyDescent="0.25">
      <c r="A1926" s="9">
        <v>1030</v>
      </c>
      <c r="B1926" s="9">
        <v>1030</v>
      </c>
      <c r="C1926" s="9" t="s">
        <v>13</v>
      </c>
      <c r="D1926" s="9">
        <v>640040</v>
      </c>
      <c r="E1926" s="10" t="s">
        <v>697</v>
      </c>
      <c r="F1926" s="9">
        <v>310039011</v>
      </c>
      <c r="H1926" s="9" t="s">
        <v>15</v>
      </c>
      <c r="I1926" s="9">
        <v>876.18999999999994</v>
      </c>
      <c r="J1926" s="9" t="s">
        <v>16</v>
      </c>
      <c r="K1926" s="9">
        <v>13</v>
      </c>
      <c r="L1926" s="9">
        <v>56</v>
      </c>
      <c r="M1926" s="9">
        <v>3</v>
      </c>
      <c r="N1926" s="11">
        <f t="shared" si="30"/>
        <v>876.18999999999994</v>
      </c>
      <c r="O1926" s="13"/>
    </row>
    <row r="1927" spans="1:15" outlineLevel="2" x14ac:dyDescent="0.25">
      <c r="A1927" s="9">
        <v>1030</v>
      </c>
      <c r="B1927" s="9">
        <v>1030</v>
      </c>
      <c r="C1927" s="9" t="s">
        <v>13</v>
      </c>
      <c r="D1927" s="9">
        <v>640040</v>
      </c>
      <c r="E1927" s="10" t="s">
        <v>697</v>
      </c>
      <c r="F1927" s="9">
        <v>310139010</v>
      </c>
      <c r="H1927" s="9" t="s">
        <v>15</v>
      </c>
      <c r="I1927" s="9">
        <v>47.09</v>
      </c>
      <c r="J1927" s="9" t="s">
        <v>16</v>
      </c>
      <c r="K1927" s="9">
        <v>13</v>
      </c>
      <c r="L1927" s="9">
        <v>57</v>
      </c>
      <c r="M1927" s="9">
        <v>3</v>
      </c>
      <c r="N1927" s="11">
        <f t="shared" si="30"/>
        <v>47.09</v>
      </c>
      <c r="O1927" s="12"/>
    </row>
    <row r="1928" spans="1:15" outlineLevel="2" x14ac:dyDescent="0.25">
      <c r="A1928" s="9">
        <v>1030</v>
      </c>
      <c r="B1928" s="9">
        <v>1030</v>
      </c>
      <c r="C1928" s="9" t="s">
        <v>13</v>
      </c>
      <c r="D1928" s="9">
        <v>640040</v>
      </c>
      <c r="E1928" s="10" t="s">
        <v>697</v>
      </c>
      <c r="F1928" s="9">
        <v>310439010</v>
      </c>
      <c r="H1928" s="9" t="s">
        <v>15</v>
      </c>
      <c r="I1928" s="9">
        <v>4029.49</v>
      </c>
      <c r="J1928" s="9" t="s">
        <v>16</v>
      </c>
      <c r="K1928" s="9">
        <v>13</v>
      </c>
      <c r="L1928" s="9">
        <v>58</v>
      </c>
      <c r="M1928" s="9">
        <v>3</v>
      </c>
      <c r="N1928" s="11">
        <f t="shared" si="30"/>
        <v>4029.49</v>
      </c>
      <c r="O1928" s="12"/>
    </row>
    <row r="1929" spans="1:15" outlineLevel="2" x14ac:dyDescent="0.25">
      <c r="A1929" s="9">
        <v>1030</v>
      </c>
      <c r="B1929" s="9">
        <v>1030</v>
      </c>
      <c r="C1929" s="9" t="s">
        <v>13</v>
      </c>
      <c r="D1929" s="9">
        <v>640040</v>
      </c>
      <c r="E1929" s="10" t="s">
        <v>697</v>
      </c>
      <c r="F1929" s="9">
        <v>310439020</v>
      </c>
      <c r="H1929" s="9" t="s">
        <v>15</v>
      </c>
      <c r="I1929" s="9">
        <v>40.049999999999997</v>
      </c>
      <c r="J1929" s="9" t="s">
        <v>16</v>
      </c>
      <c r="K1929" s="9">
        <v>13</v>
      </c>
      <c r="L1929" s="9">
        <v>59</v>
      </c>
      <c r="M1929" s="9">
        <v>3</v>
      </c>
      <c r="N1929" s="11">
        <f t="shared" si="30"/>
        <v>40.049999999999997</v>
      </c>
      <c r="O1929" s="12"/>
    </row>
    <row r="1930" spans="1:15" outlineLevel="2" x14ac:dyDescent="0.25">
      <c r="A1930" s="9">
        <v>1030</v>
      </c>
      <c r="B1930" s="9">
        <v>1030</v>
      </c>
      <c r="C1930" s="9" t="s">
        <v>13</v>
      </c>
      <c r="D1930" s="9">
        <v>640040</v>
      </c>
      <c r="E1930" s="10" t="s">
        <v>697</v>
      </c>
      <c r="F1930" s="9">
        <v>310439022</v>
      </c>
      <c r="H1930" s="9" t="s">
        <v>15</v>
      </c>
      <c r="I1930" s="9">
        <v>45.48</v>
      </c>
      <c r="J1930" s="9" t="s">
        <v>16</v>
      </c>
      <c r="K1930" s="9">
        <v>13</v>
      </c>
      <c r="L1930" s="9">
        <v>60</v>
      </c>
      <c r="M1930" s="9">
        <v>3</v>
      </c>
      <c r="N1930" s="11">
        <f t="shared" si="30"/>
        <v>45.48</v>
      </c>
      <c r="O1930" s="13"/>
    </row>
    <row r="1931" spans="1:15" outlineLevel="2" x14ac:dyDescent="0.25">
      <c r="A1931" s="9">
        <v>1030</v>
      </c>
      <c r="B1931" s="9">
        <v>1030</v>
      </c>
      <c r="C1931" s="9" t="s">
        <v>13</v>
      </c>
      <c r="D1931" s="9">
        <v>640040</v>
      </c>
      <c r="E1931" s="10" t="s">
        <v>697</v>
      </c>
      <c r="F1931" s="9">
        <v>310439026</v>
      </c>
      <c r="H1931" s="9" t="s">
        <v>15</v>
      </c>
      <c r="I1931" s="9">
        <v>361.21999999999997</v>
      </c>
      <c r="J1931" s="9" t="s">
        <v>16</v>
      </c>
      <c r="K1931" s="9">
        <v>13</v>
      </c>
      <c r="L1931" s="9">
        <v>61</v>
      </c>
      <c r="M1931" s="9">
        <v>3</v>
      </c>
      <c r="N1931" s="11">
        <f t="shared" si="30"/>
        <v>361.21999999999997</v>
      </c>
      <c r="O1931" s="12"/>
    </row>
    <row r="1932" spans="1:15" outlineLevel="2" x14ac:dyDescent="0.25">
      <c r="A1932" s="9">
        <v>1030</v>
      </c>
      <c r="B1932" s="9">
        <v>1030</v>
      </c>
      <c r="C1932" s="9" t="s">
        <v>13</v>
      </c>
      <c r="D1932" s="9">
        <v>640040</v>
      </c>
      <c r="E1932" s="10" t="s">
        <v>697</v>
      </c>
      <c r="F1932" s="9">
        <v>310539013</v>
      </c>
      <c r="H1932" s="9" t="s">
        <v>15</v>
      </c>
      <c r="I1932" s="9">
        <v>130.06</v>
      </c>
      <c r="J1932" s="9" t="s">
        <v>16</v>
      </c>
      <c r="K1932" s="9">
        <v>13</v>
      </c>
      <c r="L1932" s="9">
        <v>62</v>
      </c>
      <c r="M1932" s="9">
        <v>3</v>
      </c>
      <c r="N1932" s="11">
        <f t="shared" si="30"/>
        <v>130.06</v>
      </c>
      <c r="O1932" s="12"/>
    </row>
    <row r="1933" spans="1:15" outlineLevel="2" x14ac:dyDescent="0.25">
      <c r="A1933" s="9">
        <v>1030</v>
      </c>
      <c r="B1933" s="9">
        <v>1030</v>
      </c>
      <c r="C1933" s="9" t="s">
        <v>13</v>
      </c>
      <c r="D1933" s="9">
        <v>640040</v>
      </c>
      <c r="E1933" s="10" t="s">
        <v>697</v>
      </c>
      <c r="F1933" s="9">
        <v>310639000</v>
      </c>
      <c r="H1933" s="9" t="s">
        <v>15</v>
      </c>
      <c r="I1933" s="9">
        <v>180.79000000000002</v>
      </c>
      <c r="J1933" s="9" t="s">
        <v>16</v>
      </c>
      <c r="K1933" s="9">
        <v>13</v>
      </c>
      <c r="L1933" s="9">
        <v>63</v>
      </c>
      <c r="M1933" s="9">
        <v>3</v>
      </c>
      <c r="N1933" s="11">
        <f t="shared" si="30"/>
        <v>180.79000000000002</v>
      </c>
      <c r="O1933" s="12"/>
    </row>
    <row r="1934" spans="1:15" outlineLevel="2" x14ac:dyDescent="0.25">
      <c r="A1934" s="9">
        <v>1030</v>
      </c>
      <c r="B1934" s="9">
        <v>1030</v>
      </c>
      <c r="C1934" s="9" t="s">
        <v>13</v>
      </c>
      <c r="D1934" s="9">
        <v>640040</v>
      </c>
      <c r="E1934" s="10" t="s">
        <v>697</v>
      </c>
      <c r="F1934" s="9">
        <v>310839005</v>
      </c>
      <c r="H1934" s="9" t="s">
        <v>15</v>
      </c>
      <c r="I1934" s="9">
        <v>58.05</v>
      </c>
      <c r="J1934" s="9" t="s">
        <v>16</v>
      </c>
      <c r="K1934" s="9">
        <v>13</v>
      </c>
      <c r="L1934" s="9">
        <v>64</v>
      </c>
      <c r="M1934" s="9">
        <v>3</v>
      </c>
      <c r="N1934" s="11">
        <f t="shared" si="30"/>
        <v>58.05</v>
      </c>
      <c r="O1934" s="12"/>
    </row>
    <row r="1935" spans="1:15" outlineLevel="2" x14ac:dyDescent="0.25">
      <c r="A1935" s="9">
        <v>1030</v>
      </c>
      <c r="B1935" s="9">
        <v>1030</v>
      </c>
      <c r="C1935" s="9" t="s">
        <v>13</v>
      </c>
      <c r="D1935" s="9">
        <v>640040</v>
      </c>
      <c r="E1935" s="10" t="s">
        <v>697</v>
      </c>
      <c r="F1935" s="9">
        <v>310839016</v>
      </c>
      <c r="H1935" s="9" t="s">
        <v>15</v>
      </c>
      <c r="I1935" s="9">
        <v>50</v>
      </c>
      <c r="J1935" s="9" t="s">
        <v>16</v>
      </c>
      <c r="K1935" s="9">
        <v>13</v>
      </c>
      <c r="L1935" s="9">
        <v>65</v>
      </c>
      <c r="M1935" s="9">
        <v>3</v>
      </c>
      <c r="N1935" s="11">
        <f t="shared" si="30"/>
        <v>50</v>
      </c>
      <c r="O1935" s="13"/>
    </row>
    <row r="1936" spans="1:15" outlineLevel="2" x14ac:dyDescent="0.25">
      <c r="A1936" s="9">
        <v>1030</v>
      </c>
      <c r="B1936" s="9">
        <v>1030</v>
      </c>
      <c r="C1936" s="9" t="s">
        <v>13</v>
      </c>
      <c r="D1936" s="9">
        <v>640040</v>
      </c>
      <c r="E1936" s="10" t="s">
        <v>697</v>
      </c>
      <c r="F1936" s="9">
        <v>310839030</v>
      </c>
      <c r="H1936" s="9" t="s">
        <v>17</v>
      </c>
      <c r="I1936" s="9">
        <v>1460.12</v>
      </c>
      <c r="J1936" s="9" t="s">
        <v>16</v>
      </c>
      <c r="K1936" s="9">
        <v>13</v>
      </c>
      <c r="L1936" s="9">
        <v>66</v>
      </c>
      <c r="M1936" s="9">
        <v>3</v>
      </c>
      <c r="N1936" s="11">
        <f t="shared" si="30"/>
        <v>-1460.12</v>
      </c>
      <c r="O1936" s="12"/>
    </row>
    <row r="1937" spans="1:15" outlineLevel="2" x14ac:dyDescent="0.25">
      <c r="A1937" s="9">
        <v>1030</v>
      </c>
      <c r="B1937" s="9">
        <v>1030</v>
      </c>
      <c r="C1937" s="9" t="s">
        <v>13</v>
      </c>
      <c r="D1937" s="9">
        <v>640040</v>
      </c>
      <c r="E1937" s="10" t="s">
        <v>697</v>
      </c>
      <c r="F1937" s="9">
        <v>310939014</v>
      </c>
      <c r="H1937" s="9" t="s">
        <v>15</v>
      </c>
      <c r="I1937" s="9">
        <v>578.67999999999995</v>
      </c>
      <c r="J1937" s="9" t="s">
        <v>16</v>
      </c>
      <c r="K1937" s="9">
        <v>13</v>
      </c>
      <c r="L1937" s="9">
        <v>67</v>
      </c>
      <c r="M1937" s="9">
        <v>3</v>
      </c>
      <c r="N1937" s="11">
        <f t="shared" si="30"/>
        <v>578.67999999999995</v>
      </c>
      <c r="O1937" s="12"/>
    </row>
    <row r="1938" spans="1:15" outlineLevel="1" collapsed="1" x14ac:dyDescent="0.25">
      <c r="A1938" s="9">
        <v>1030</v>
      </c>
      <c r="B1938" s="9">
        <v>1030</v>
      </c>
      <c r="C1938" s="9" t="s">
        <v>13</v>
      </c>
      <c r="D1938" s="9">
        <v>212800</v>
      </c>
      <c r="E1938" s="10" t="s">
        <v>697</v>
      </c>
      <c r="H1938" s="9" t="s">
        <v>17</v>
      </c>
      <c r="I1938" s="9">
        <v>4936.9800000000005</v>
      </c>
      <c r="J1938" s="9" t="s">
        <v>18</v>
      </c>
      <c r="K1938" s="9">
        <v>13</v>
      </c>
      <c r="L1938" s="9">
        <v>68</v>
      </c>
      <c r="M1938" s="9">
        <v>3</v>
      </c>
      <c r="N1938" s="11">
        <f t="shared" si="30"/>
        <v>-4936.9800000000005</v>
      </c>
      <c r="O1938" s="13"/>
    </row>
    <row r="1939" spans="1:15" outlineLevel="2" x14ac:dyDescent="0.25">
      <c r="A1939" s="9">
        <v>1030</v>
      </c>
      <c r="B1939" s="9">
        <v>1030</v>
      </c>
      <c r="C1939" s="9" t="s">
        <v>13</v>
      </c>
      <c r="D1939" s="9">
        <v>640040</v>
      </c>
      <c r="E1939" s="10" t="s">
        <v>698</v>
      </c>
      <c r="F1939" s="9">
        <v>120042000</v>
      </c>
      <c r="H1939" s="9" t="s">
        <v>15</v>
      </c>
      <c r="I1939" s="9">
        <v>4743.5199999999986</v>
      </c>
      <c r="J1939" s="9" t="s">
        <v>16</v>
      </c>
      <c r="K1939" s="9">
        <v>13</v>
      </c>
      <c r="L1939" s="9">
        <v>69</v>
      </c>
      <c r="M1939" s="9">
        <v>3</v>
      </c>
      <c r="N1939" s="11">
        <f t="shared" si="30"/>
        <v>4743.5199999999986</v>
      </c>
      <c r="O1939" s="12"/>
    </row>
    <row r="1940" spans="1:15" outlineLevel="2" x14ac:dyDescent="0.25">
      <c r="A1940" s="9">
        <v>1030</v>
      </c>
      <c r="B1940" s="9">
        <v>1030</v>
      </c>
      <c r="C1940" s="9" t="s">
        <v>13</v>
      </c>
      <c r="D1940" s="9">
        <v>640040</v>
      </c>
      <c r="E1940" s="10" t="s">
        <v>698</v>
      </c>
      <c r="F1940" s="9">
        <v>120042001</v>
      </c>
      <c r="H1940" s="9" t="s">
        <v>15</v>
      </c>
      <c r="I1940" s="9">
        <v>695.37</v>
      </c>
      <c r="J1940" s="9" t="s">
        <v>16</v>
      </c>
      <c r="K1940" s="9">
        <v>13</v>
      </c>
      <c r="L1940" s="9">
        <v>70</v>
      </c>
      <c r="M1940" s="9">
        <v>3</v>
      </c>
      <c r="N1940" s="11">
        <f t="shared" si="30"/>
        <v>695.37</v>
      </c>
      <c r="O1940" s="12"/>
    </row>
    <row r="1941" spans="1:15" outlineLevel="2" x14ac:dyDescent="0.25">
      <c r="A1941" s="9">
        <v>1030</v>
      </c>
      <c r="B1941" s="9">
        <v>1030</v>
      </c>
      <c r="C1941" s="9" t="s">
        <v>13</v>
      </c>
      <c r="D1941" s="9">
        <v>640040</v>
      </c>
      <c r="E1941" s="10" t="s">
        <v>698</v>
      </c>
      <c r="F1941" s="9">
        <v>120042008</v>
      </c>
      <c r="H1941" s="9" t="s">
        <v>15</v>
      </c>
      <c r="I1941" s="9">
        <v>2761.8999999999992</v>
      </c>
      <c r="J1941" s="9" t="s">
        <v>16</v>
      </c>
      <c r="K1941" s="9">
        <v>13</v>
      </c>
      <c r="L1941" s="9">
        <v>71</v>
      </c>
      <c r="M1941" s="9">
        <v>3</v>
      </c>
      <c r="N1941" s="11">
        <f t="shared" si="30"/>
        <v>2761.8999999999992</v>
      </c>
      <c r="O1941" s="13"/>
    </row>
    <row r="1942" spans="1:15" outlineLevel="2" x14ac:dyDescent="0.25">
      <c r="A1942" s="9">
        <v>1030</v>
      </c>
      <c r="B1942" s="9">
        <v>1030</v>
      </c>
      <c r="C1942" s="9" t="s">
        <v>13</v>
      </c>
      <c r="D1942" s="9">
        <v>640040</v>
      </c>
      <c r="E1942" s="10" t="s">
        <v>698</v>
      </c>
      <c r="F1942" s="9">
        <v>120042010</v>
      </c>
      <c r="H1942" s="9" t="s">
        <v>15</v>
      </c>
      <c r="I1942" s="9">
        <v>261.78999999999996</v>
      </c>
      <c r="J1942" s="9" t="s">
        <v>16</v>
      </c>
      <c r="K1942" s="9">
        <v>13</v>
      </c>
      <c r="L1942" s="9">
        <v>72</v>
      </c>
      <c r="M1942" s="9">
        <v>3</v>
      </c>
      <c r="N1942" s="11">
        <f t="shared" si="30"/>
        <v>261.78999999999996</v>
      </c>
      <c r="O1942" s="12"/>
    </row>
    <row r="1943" spans="1:15" outlineLevel="2" x14ac:dyDescent="0.25">
      <c r="A1943" s="9">
        <v>1030</v>
      </c>
      <c r="B1943" s="9">
        <v>1030</v>
      </c>
      <c r="C1943" s="9" t="s">
        <v>13</v>
      </c>
      <c r="D1943" s="9">
        <v>640040</v>
      </c>
      <c r="E1943" s="10" t="s">
        <v>698</v>
      </c>
      <c r="F1943" s="9">
        <v>120042017</v>
      </c>
      <c r="H1943" s="9" t="s">
        <v>15</v>
      </c>
      <c r="I1943" s="9">
        <v>673.46</v>
      </c>
      <c r="J1943" s="9" t="s">
        <v>16</v>
      </c>
      <c r="K1943" s="9">
        <v>13</v>
      </c>
      <c r="L1943" s="9">
        <v>73</v>
      </c>
      <c r="M1943" s="9">
        <v>3</v>
      </c>
      <c r="N1943" s="11">
        <f t="shared" si="30"/>
        <v>673.46</v>
      </c>
      <c r="O1943" s="13"/>
    </row>
    <row r="1944" spans="1:15" outlineLevel="2" x14ac:dyDescent="0.25">
      <c r="A1944" s="9">
        <v>1030</v>
      </c>
      <c r="B1944" s="9">
        <v>1030</v>
      </c>
      <c r="C1944" s="9" t="s">
        <v>13</v>
      </c>
      <c r="D1944" s="9">
        <v>640040</v>
      </c>
      <c r="E1944" s="10" t="s">
        <v>698</v>
      </c>
      <c r="F1944" s="9">
        <v>120042019</v>
      </c>
      <c r="H1944" s="9" t="s">
        <v>15</v>
      </c>
      <c r="I1944" s="9">
        <v>489.49</v>
      </c>
      <c r="J1944" s="9" t="s">
        <v>16</v>
      </c>
      <c r="K1944" s="9">
        <v>13</v>
      </c>
      <c r="L1944" s="9">
        <v>74</v>
      </c>
      <c r="M1944" s="9">
        <v>3</v>
      </c>
      <c r="N1944" s="11">
        <f t="shared" si="30"/>
        <v>489.49</v>
      </c>
      <c r="O1944" s="12"/>
    </row>
    <row r="1945" spans="1:15" outlineLevel="2" x14ac:dyDescent="0.25">
      <c r="A1945" s="9">
        <v>1030</v>
      </c>
      <c r="B1945" s="9">
        <v>1030</v>
      </c>
      <c r="C1945" s="9" t="s">
        <v>13</v>
      </c>
      <c r="D1945" s="9">
        <v>640040</v>
      </c>
      <c r="E1945" s="10" t="s">
        <v>698</v>
      </c>
      <c r="F1945" s="9">
        <v>120042080</v>
      </c>
      <c r="H1945" s="9" t="s">
        <v>15</v>
      </c>
      <c r="I1945" s="9">
        <v>8263.8700000000008</v>
      </c>
      <c r="J1945" s="9" t="s">
        <v>16</v>
      </c>
      <c r="K1945" s="9">
        <v>13</v>
      </c>
      <c r="L1945" s="9">
        <v>75</v>
      </c>
      <c r="M1945" s="9">
        <v>3</v>
      </c>
      <c r="N1945" s="11">
        <f t="shared" si="30"/>
        <v>8263.8700000000008</v>
      </c>
      <c r="O1945" s="13"/>
    </row>
    <row r="1946" spans="1:15" outlineLevel="2" x14ac:dyDescent="0.25">
      <c r="A1946" s="9">
        <v>1030</v>
      </c>
      <c r="B1946" s="9">
        <v>1030</v>
      </c>
      <c r="C1946" s="9" t="s">
        <v>13</v>
      </c>
      <c r="D1946" s="9">
        <v>640040</v>
      </c>
      <c r="E1946" s="10" t="s">
        <v>698</v>
      </c>
      <c r="F1946" s="9">
        <v>120142001</v>
      </c>
      <c r="H1946" s="9" t="s">
        <v>15</v>
      </c>
      <c r="I1946" s="9">
        <v>3948.49</v>
      </c>
      <c r="J1946" s="9" t="s">
        <v>16</v>
      </c>
      <c r="K1946" s="9">
        <v>13</v>
      </c>
      <c r="L1946" s="9">
        <v>76</v>
      </c>
      <c r="M1946" s="9">
        <v>3</v>
      </c>
      <c r="N1946" s="11">
        <f t="shared" si="30"/>
        <v>3948.49</v>
      </c>
      <c r="O1946" s="12"/>
    </row>
    <row r="1947" spans="1:15" outlineLevel="2" x14ac:dyDescent="0.25">
      <c r="A1947" s="9">
        <v>1030</v>
      </c>
      <c r="B1947" s="9">
        <v>1030</v>
      </c>
      <c r="C1947" s="9" t="s">
        <v>13</v>
      </c>
      <c r="D1947" s="9">
        <v>640040</v>
      </c>
      <c r="E1947" s="10" t="s">
        <v>698</v>
      </c>
      <c r="F1947" s="9">
        <v>120142003</v>
      </c>
      <c r="H1947" s="9" t="s">
        <v>15</v>
      </c>
      <c r="I1947" s="9">
        <v>6466.54</v>
      </c>
      <c r="J1947" s="9" t="s">
        <v>16</v>
      </c>
      <c r="K1947" s="9">
        <v>13</v>
      </c>
      <c r="L1947" s="9">
        <v>77</v>
      </c>
      <c r="M1947" s="9">
        <v>3</v>
      </c>
      <c r="N1947" s="11">
        <f t="shared" si="30"/>
        <v>6466.54</v>
      </c>
      <c r="O1947" s="13"/>
    </row>
    <row r="1948" spans="1:15" outlineLevel="2" x14ac:dyDescent="0.25">
      <c r="A1948" s="9">
        <v>1030</v>
      </c>
      <c r="B1948" s="9">
        <v>1030</v>
      </c>
      <c r="C1948" s="9" t="s">
        <v>13</v>
      </c>
      <c r="D1948" s="9">
        <v>640040</v>
      </c>
      <c r="E1948" s="10" t="s">
        <v>698</v>
      </c>
      <c r="F1948" s="9">
        <v>220142000</v>
      </c>
      <c r="H1948" s="9" t="s">
        <v>15</v>
      </c>
      <c r="I1948" s="9">
        <v>1243.23</v>
      </c>
      <c r="J1948" s="9" t="s">
        <v>16</v>
      </c>
      <c r="K1948" s="9">
        <v>13</v>
      </c>
      <c r="L1948" s="9">
        <v>78</v>
      </c>
      <c r="M1948" s="9">
        <v>3</v>
      </c>
      <c r="N1948" s="11">
        <f t="shared" si="30"/>
        <v>1243.23</v>
      </c>
      <c r="O1948" s="12"/>
    </row>
    <row r="1949" spans="1:15" outlineLevel="2" x14ac:dyDescent="0.25">
      <c r="A1949" s="9">
        <v>1030</v>
      </c>
      <c r="B1949" s="9">
        <v>1030</v>
      </c>
      <c r="C1949" s="9" t="s">
        <v>13</v>
      </c>
      <c r="D1949" s="9">
        <v>640040</v>
      </c>
      <c r="E1949" s="10" t="s">
        <v>698</v>
      </c>
      <c r="F1949" s="9">
        <v>220142001</v>
      </c>
      <c r="H1949" s="9" t="s">
        <v>15</v>
      </c>
      <c r="I1949" s="9">
        <v>1506.39</v>
      </c>
      <c r="J1949" s="9" t="s">
        <v>16</v>
      </c>
      <c r="K1949" s="9">
        <v>13</v>
      </c>
      <c r="L1949" s="9">
        <v>79</v>
      </c>
      <c r="M1949" s="9">
        <v>3</v>
      </c>
      <c r="N1949" s="11">
        <f t="shared" si="30"/>
        <v>1506.39</v>
      </c>
      <c r="O1949" s="12"/>
    </row>
    <row r="1950" spans="1:15" outlineLevel="2" x14ac:dyDescent="0.25">
      <c r="A1950" s="9">
        <v>1030</v>
      </c>
      <c r="B1950" s="9">
        <v>1030</v>
      </c>
      <c r="C1950" s="9" t="s">
        <v>13</v>
      </c>
      <c r="D1950" s="9">
        <v>640040</v>
      </c>
      <c r="E1950" s="10" t="s">
        <v>698</v>
      </c>
      <c r="F1950" s="9">
        <v>220142003</v>
      </c>
      <c r="H1950" s="9" t="s">
        <v>15</v>
      </c>
      <c r="I1950" s="9">
        <v>275.15999999999997</v>
      </c>
      <c r="J1950" s="9" t="s">
        <v>16</v>
      </c>
      <c r="K1950" s="9">
        <v>13</v>
      </c>
      <c r="L1950" s="9">
        <v>80</v>
      </c>
      <c r="M1950" s="9">
        <v>3</v>
      </c>
      <c r="N1950" s="11">
        <f t="shared" si="30"/>
        <v>275.15999999999997</v>
      </c>
      <c r="O1950" s="13"/>
    </row>
    <row r="1951" spans="1:15" outlineLevel="1" collapsed="1" x14ac:dyDescent="0.25">
      <c r="A1951" s="9">
        <v>1030</v>
      </c>
      <c r="B1951" s="9">
        <v>1030</v>
      </c>
      <c r="C1951" s="9" t="s">
        <v>13</v>
      </c>
      <c r="D1951" s="9">
        <v>212800</v>
      </c>
      <c r="E1951" s="10" t="s">
        <v>698</v>
      </c>
      <c r="H1951" s="9" t="s">
        <v>17</v>
      </c>
      <c r="I1951" s="9">
        <v>31329.21</v>
      </c>
      <c r="J1951" s="9" t="s">
        <v>18</v>
      </c>
      <c r="K1951" s="9">
        <v>13</v>
      </c>
      <c r="L1951" s="9">
        <v>81</v>
      </c>
      <c r="M1951" s="9">
        <v>3</v>
      </c>
      <c r="N1951" s="11">
        <f t="shared" si="30"/>
        <v>-31329.21</v>
      </c>
      <c r="O1951" s="12"/>
    </row>
    <row r="1952" spans="1:15" outlineLevel="2" x14ac:dyDescent="0.25">
      <c r="A1952" s="9">
        <v>1030</v>
      </c>
      <c r="B1952" s="9">
        <v>1030</v>
      </c>
      <c r="C1952" s="9" t="s">
        <v>13</v>
      </c>
      <c r="D1952" s="9">
        <v>640040</v>
      </c>
      <c r="E1952" s="10" t="s">
        <v>699</v>
      </c>
      <c r="F1952" s="9">
        <v>340505000</v>
      </c>
      <c r="H1952" s="9" t="s">
        <v>15</v>
      </c>
      <c r="I1952" s="9">
        <v>4207.7299999999996</v>
      </c>
      <c r="J1952" s="9" t="s">
        <v>16</v>
      </c>
      <c r="K1952" s="9">
        <v>13</v>
      </c>
      <c r="L1952" s="9">
        <v>82</v>
      </c>
      <c r="M1952" s="9">
        <v>3</v>
      </c>
      <c r="N1952" s="11">
        <f t="shared" si="30"/>
        <v>4207.7299999999996</v>
      </c>
      <c r="O1952" s="13"/>
    </row>
    <row r="1953" spans="1:15" outlineLevel="2" x14ac:dyDescent="0.25">
      <c r="A1953" s="9">
        <v>1030</v>
      </c>
      <c r="B1953" s="9">
        <v>1030</v>
      </c>
      <c r="C1953" s="9" t="s">
        <v>13</v>
      </c>
      <c r="D1953" s="9">
        <v>640040</v>
      </c>
      <c r="E1953" s="10" t="s">
        <v>699</v>
      </c>
      <c r="F1953" s="9">
        <v>440005000</v>
      </c>
      <c r="H1953" s="9" t="s">
        <v>15</v>
      </c>
      <c r="I1953" s="9">
        <v>144</v>
      </c>
      <c r="J1953" s="9" t="s">
        <v>16</v>
      </c>
      <c r="K1953" s="9">
        <v>13</v>
      </c>
      <c r="L1953" s="9">
        <v>83</v>
      </c>
      <c r="M1953" s="9">
        <v>3</v>
      </c>
      <c r="N1953" s="11">
        <f t="shared" si="30"/>
        <v>144</v>
      </c>
      <c r="O1953" s="12"/>
    </row>
    <row r="1954" spans="1:15" outlineLevel="2" x14ac:dyDescent="0.25">
      <c r="A1954" s="9">
        <v>1030</v>
      </c>
      <c r="B1954" s="9">
        <v>1030</v>
      </c>
      <c r="C1954" s="9" t="s">
        <v>13</v>
      </c>
      <c r="D1954" s="9">
        <v>640040</v>
      </c>
      <c r="E1954" s="10" t="s">
        <v>699</v>
      </c>
      <c r="F1954" s="9">
        <v>440005001</v>
      </c>
      <c r="H1954" s="9" t="s">
        <v>15</v>
      </c>
      <c r="I1954" s="9">
        <v>328.22</v>
      </c>
      <c r="J1954" s="9" t="s">
        <v>16</v>
      </c>
      <c r="K1954" s="9">
        <v>13</v>
      </c>
      <c r="L1954" s="9">
        <v>84</v>
      </c>
      <c r="M1954" s="9">
        <v>3</v>
      </c>
      <c r="N1954" s="11">
        <f t="shared" si="30"/>
        <v>328.22</v>
      </c>
      <c r="O1954" s="13"/>
    </row>
    <row r="1955" spans="1:15" outlineLevel="2" x14ac:dyDescent="0.25">
      <c r="A1955" s="9">
        <v>1030</v>
      </c>
      <c r="B1955" s="9">
        <v>1030</v>
      </c>
      <c r="C1955" s="9" t="s">
        <v>13</v>
      </c>
      <c r="D1955" s="9">
        <v>640040</v>
      </c>
      <c r="E1955" s="10" t="s">
        <v>699</v>
      </c>
      <c r="F1955" s="9">
        <v>440105002</v>
      </c>
      <c r="H1955" s="9" t="s">
        <v>15</v>
      </c>
      <c r="I1955" s="9">
        <v>644.53000000000009</v>
      </c>
      <c r="J1955" s="9" t="s">
        <v>16</v>
      </c>
      <c r="K1955" s="9">
        <v>13</v>
      </c>
      <c r="L1955" s="9">
        <v>85</v>
      </c>
      <c r="M1955" s="9">
        <v>3</v>
      </c>
      <c r="N1955" s="11">
        <f t="shared" si="30"/>
        <v>644.53000000000009</v>
      </c>
      <c r="O1955" s="12"/>
    </row>
    <row r="1956" spans="1:15" outlineLevel="2" x14ac:dyDescent="0.25">
      <c r="A1956" s="9">
        <v>1030</v>
      </c>
      <c r="B1956" s="9">
        <v>1030</v>
      </c>
      <c r="C1956" s="9" t="s">
        <v>13</v>
      </c>
      <c r="D1956" s="9">
        <v>640040</v>
      </c>
      <c r="E1956" s="10" t="s">
        <v>699</v>
      </c>
      <c r="F1956" s="9">
        <v>440505001</v>
      </c>
      <c r="H1956" s="9" t="s">
        <v>15</v>
      </c>
      <c r="I1956" s="9">
        <v>122.78999999999999</v>
      </c>
      <c r="J1956" s="9" t="s">
        <v>16</v>
      </c>
      <c r="K1956" s="9">
        <v>13</v>
      </c>
      <c r="L1956" s="9">
        <v>86</v>
      </c>
      <c r="M1956" s="9">
        <v>3</v>
      </c>
      <c r="N1956" s="11">
        <f t="shared" si="30"/>
        <v>122.78999999999999</v>
      </c>
      <c r="O1956" s="13"/>
    </row>
    <row r="1957" spans="1:15" outlineLevel="2" x14ac:dyDescent="0.25">
      <c r="A1957" s="9">
        <v>1030</v>
      </c>
      <c r="B1957" s="9">
        <v>1030</v>
      </c>
      <c r="C1957" s="9" t="s">
        <v>13</v>
      </c>
      <c r="D1957" s="9">
        <v>640040</v>
      </c>
      <c r="E1957" s="10" t="s">
        <v>699</v>
      </c>
      <c r="F1957" s="9">
        <v>440605000</v>
      </c>
      <c r="H1957" s="9" t="s">
        <v>15</v>
      </c>
      <c r="I1957" s="9">
        <v>1354.59</v>
      </c>
      <c r="J1957" s="9" t="s">
        <v>16</v>
      </c>
      <c r="K1957" s="9">
        <v>13</v>
      </c>
      <c r="L1957" s="9">
        <v>87</v>
      </c>
      <c r="M1957" s="9">
        <v>3</v>
      </c>
      <c r="N1957" s="11">
        <f t="shared" si="30"/>
        <v>1354.59</v>
      </c>
      <c r="O1957" s="12"/>
    </row>
    <row r="1958" spans="1:15" outlineLevel="2" x14ac:dyDescent="0.25">
      <c r="A1958" s="9">
        <v>1030</v>
      </c>
      <c r="B1958" s="9">
        <v>1030</v>
      </c>
      <c r="C1958" s="9" t="s">
        <v>13</v>
      </c>
      <c r="D1958" s="9">
        <v>640040</v>
      </c>
      <c r="E1958" s="10" t="s">
        <v>699</v>
      </c>
      <c r="F1958" s="9">
        <v>540005001</v>
      </c>
      <c r="H1958" s="9" t="s">
        <v>15</v>
      </c>
      <c r="I1958" s="9">
        <v>1988.1</v>
      </c>
      <c r="J1958" s="9" t="s">
        <v>16</v>
      </c>
      <c r="K1958" s="9">
        <v>13</v>
      </c>
      <c r="L1958" s="9">
        <v>88</v>
      </c>
      <c r="M1958" s="9">
        <v>3</v>
      </c>
      <c r="N1958" s="11">
        <f t="shared" si="30"/>
        <v>1988.1</v>
      </c>
      <c r="O1958" s="12"/>
    </row>
    <row r="1959" spans="1:15" outlineLevel="2" x14ac:dyDescent="0.25">
      <c r="A1959" s="9">
        <v>1030</v>
      </c>
      <c r="B1959" s="9">
        <v>1030</v>
      </c>
      <c r="C1959" s="9" t="s">
        <v>13</v>
      </c>
      <c r="D1959" s="9">
        <v>640040</v>
      </c>
      <c r="E1959" s="10" t="s">
        <v>699</v>
      </c>
      <c r="F1959" s="9">
        <v>540005002</v>
      </c>
      <c r="H1959" s="9" t="s">
        <v>15</v>
      </c>
      <c r="I1959" s="9">
        <v>683.22</v>
      </c>
      <c r="J1959" s="9" t="s">
        <v>16</v>
      </c>
      <c r="K1959" s="9">
        <v>13</v>
      </c>
      <c r="L1959" s="9">
        <v>89</v>
      </c>
      <c r="M1959" s="9">
        <v>3</v>
      </c>
      <c r="N1959" s="11">
        <f t="shared" si="30"/>
        <v>683.22</v>
      </c>
      <c r="O1959" s="13"/>
    </row>
    <row r="1960" spans="1:15" outlineLevel="2" x14ac:dyDescent="0.25">
      <c r="A1960" s="9">
        <v>1030</v>
      </c>
      <c r="B1960" s="9">
        <v>1030</v>
      </c>
      <c r="C1960" s="9" t="s">
        <v>13</v>
      </c>
      <c r="D1960" s="9">
        <v>640040</v>
      </c>
      <c r="E1960" s="10" t="s">
        <v>699</v>
      </c>
      <c r="F1960" s="9">
        <v>540005005</v>
      </c>
      <c r="H1960" s="9" t="s">
        <v>15</v>
      </c>
      <c r="I1960" s="9">
        <v>2356.63</v>
      </c>
      <c r="J1960" s="9" t="s">
        <v>16</v>
      </c>
      <c r="K1960" s="9">
        <v>13</v>
      </c>
      <c r="L1960" s="9">
        <v>90</v>
      </c>
      <c r="M1960" s="9">
        <v>3</v>
      </c>
      <c r="N1960" s="11">
        <f t="shared" si="30"/>
        <v>2356.63</v>
      </c>
      <c r="O1960" s="12"/>
    </row>
    <row r="1961" spans="1:15" outlineLevel="2" x14ac:dyDescent="0.25">
      <c r="A1961" s="9">
        <v>1030</v>
      </c>
      <c r="B1961" s="9">
        <v>1030</v>
      </c>
      <c r="C1961" s="9" t="s">
        <v>13</v>
      </c>
      <c r="D1961" s="9">
        <v>640040</v>
      </c>
      <c r="E1961" s="10" t="s">
        <v>699</v>
      </c>
      <c r="F1961" s="9">
        <v>540005011</v>
      </c>
      <c r="H1961" s="9" t="s">
        <v>15</v>
      </c>
      <c r="I1961" s="9">
        <v>2567.5500000000002</v>
      </c>
      <c r="J1961" s="9" t="s">
        <v>16</v>
      </c>
      <c r="K1961" s="9">
        <v>13</v>
      </c>
      <c r="L1961" s="9">
        <v>91</v>
      </c>
      <c r="M1961" s="9">
        <v>3</v>
      </c>
      <c r="N1961" s="11">
        <f t="shared" si="30"/>
        <v>2567.5500000000002</v>
      </c>
      <c r="O1961" s="12"/>
    </row>
    <row r="1962" spans="1:15" outlineLevel="2" x14ac:dyDescent="0.25">
      <c r="A1962" s="9">
        <v>1030</v>
      </c>
      <c r="B1962" s="9">
        <v>1030</v>
      </c>
      <c r="C1962" s="9" t="s">
        <v>13</v>
      </c>
      <c r="D1962" s="9">
        <v>640040</v>
      </c>
      <c r="E1962" s="10" t="s">
        <v>699</v>
      </c>
      <c r="F1962" s="9">
        <v>540005013</v>
      </c>
      <c r="H1962" s="9" t="s">
        <v>15</v>
      </c>
      <c r="I1962" s="9">
        <v>4465.4600000000009</v>
      </c>
      <c r="J1962" s="9" t="s">
        <v>16</v>
      </c>
      <c r="K1962" s="9">
        <v>13</v>
      </c>
      <c r="L1962" s="9">
        <v>92</v>
      </c>
      <c r="M1962" s="9">
        <v>3</v>
      </c>
      <c r="N1962" s="11">
        <f t="shared" si="30"/>
        <v>4465.4600000000009</v>
      </c>
      <c r="O1962" s="12"/>
    </row>
    <row r="1963" spans="1:15" outlineLevel="2" x14ac:dyDescent="0.25">
      <c r="A1963" s="9">
        <v>1030</v>
      </c>
      <c r="B1963" s="9">
        <v>1030</v>
      </c>
      <c r="C1963" s="9" t="s">
        <v>13</v>
      </c>
      <c r="D1963" s="9">
        <v>640040</v>
      </c>
      <c r="E1963" s="10" t="s">
        <v>699</v>
      </c>
      <c r="F1963" s="9">
        <v>540005014</v>
      </c>
      <c r="H1963" s="9" t="s">
        <v>15</v>
      </c>
      <c r="I1963" s="9">
        <v>8543.510000000002</v>
      </c>
      <c r="J1963" s="9" t="s">
        <v>16</v>
      </c>
      <c r="K1963" s="9">
        <v>13</v>
      </c>
      <c r="L1963" s="9">
        <v>93</v>
      </c>
      <c r="M1963" s="9">
        <v>3</v>
      </c>
      <c r="N1963" s="11">
        <f t="shared" si="30"/>
        <v>8543.510000000002</v>
      </c>
      <c r="O1963" s="13"/>
    </row>
    <row r="1964" spans="1:15" outlineLevel="1" collapsed="1" x14ac:dyDescent="0.25">
      <c r="A1964" s="9">
        <v>1030</v>
      </c>
      <c r="B1964" s="9">
        <v>1030</v>
      </c>
      <c r="C1964" s="9" t="s">
        <v>13</v>
      </c>
      <c r="D1964" s="9">
        <v>212800</v>
      </c>
      <c r="E1964" s="10" t="s">
        <v>699</v>
      </c>
      <c r="H1964" s="9" t="s">
        <v>17</v>
      </c>
      <c r="I1964" s="9">
        <v>27406.33</v>
      </c>
      <c r="J1964" s="9" t="s">
        <v>18</v>
      </c>
      <c r="K1964" s="9">
        <v>13</v>
      </c>
      <c r="L1964" s="9">
        <v>94</v>
      </c>
      <c r="M1964" s="9">
        <v>3</v>
      </c>
      <c r="N1964" s="11">
        <f t="shared" si="30"/>
        <v>-27406.33</v>
      </c>
      <c r="O1964" s="12"/>
    </row>
    <row r="1965" spans="1:15" outlineLevel="2" x14ac:dyDescent="0.25">
      <c r="A1965" s="9">
        <v>1030</v>
      </c>
      <c r="B1965" s="9">
        <v>1030</v>
      </c>
      <c r="C1965" s="9" t="s">
        <v>13</v>
      </c>
      <c r="D1965" s="9">
        <v>640040</v>
      </c>
      <c r="E1965" s="10" t="s">
        <v>700</v>
      </c>
      <c r="F1965" s="9">
        <v>370010100</v>
      </c>
      <c r="H1965" s="9" t="s">
        <v>15</v>
      </c>
      <c r="I1965" s="9">
        <v>3953.5699999999993</v>
      </c>
      <c r="J1965" s="9" t="s">
        <v>16</v>
      </c>
      <c r="K1965" s="9">
        <v>13</v>
      </c>
      <c r="L1965" s="9">
        <v>95</v>
      </c>
      <c r="M1965" s="9">
        <v>3</v>
      </c>
      <c r="N1965" s="11">
        <f t="shared" si="30"/>
        <v>3953.5699999999993</v>
      </c>
      <c r="O1965" s="12"/>
    </row>
    <row r="1966" spans="1:15" outlineLevel="2" x14ac:dyDescent="0.25">
      <c r="A1966" s="9">
        <v>1030</v>
      </c>
      <c r="B1966" s="9">
        <v>1030</v>
      </c>
      <c r="C1966" s="9" t="s">
        <v>13</v>
      </c>
      <c r="D1966" s="9">
        <v>640040</v>
      </c>
      <c r="E1966" s="10" t="s">
        <v>700</v>
      </c>
      <c r="F1966" s="9">
        <v>370010110</v>
      </c>
      <c r="H1966" s="9" t="s">
        <v>15</v>
      </c>
      <c r="I1966" s="9">
        <v>250.99</v>
      </c>
      <c r="J1966" s="9" t="s">
        <v>16</v>
      </c>
      <c r="K1966" s="9">
        <v>13</v>
      </c>
      <c r="L1966" s="9">
        <v>96</v>
      </c>
      <c r="M1966" s="9">
        <v>3</v>
      </c>
      <c r="N1966" s="11">
        <f t="shared" si="30"/>
        <v>250.99</v>
      </c>
      <c r="O1966" s="13"/>
    </row>
    <row r="1967" spans="1:15" outlineLevel="2" x14ac:dyDescent="0.25">
      <c r="A1967" s="9">
        <v>1030</v>
      </c>
      <c r="B1967" s="9">
        <v>1030</v>
      </c>
      <c r="C1967" s="9" t="s">
        <v>13</v>
      </c>
      <c r="D1967" s="9">
        <v>640040</v>
      </c>
      <c r="E1967" s="10" t="s">
        <v>700</v>
      </c>
      <c r="F1967" s="9">
        <v>370010112</v>
      </c>
      <c r="H1967" s="9" t="s">
        <v>15</v>
      </c>
      <c r="I1967" s="9">
        <v>48.07</v>
      </c>
      <c r="J1967" s="9" t="s">
        <v>16</v>
      </c>
      <c r="K1967" s="9">
        <v>13</v>
      </c>
      <c r="L1967" s="9">
        <v>97</v>
      </c>
      <c r="M1967" s="9">
        <v>3</v>
      </c>
      <c r="N1967" s="11">
        <f t="shared" si="30"/>
        <v>48.07</v>
      </c>
      <c r="O1967" s="12"/>
    </row>
    <row r="1968" spans="1:15" outlineLevel="2" x14ac:dyDescent="0.25">
      <c r="A1968" s="9">
        <v>1030</v>
      </c>
      <c r="B1968" s="9">
        <v>1030</v>
      </c>
      <c r="C1968" s="9" t="s">
        <v>13</v>
      </c>
      <c r="D1968" s="9">
        <v>640040</v>
      </c>
      <c r="E1968" s="10" t="s">
        <v>700</v>
      </c>
      <c r="F1968" s="9">
        <v>370010113</v>
      </c>
      <c r="H1968" s="9" t="s">
        <v>15</v>
      </c>
      <c r="I1968" s="9">
        <v>55</v>
      </c>
      <c r="J1968" s="9" t="s">
        <v>16</v>
      </c>
      <c r="K1968" s="9">
        <v>13</v>
      </c>
      <c r="L1968" s="9">
        <v>98</v>
      </c>
      <c r="M1968" s="9">
        <v>3</v>
      </c>
      <c r="N1968" s="11">
        <f t="shared" si="30"/>
        <v>55</v>
      </c>
      <c r="O1968" s="12"/>
    </row>
    <row r="1969" spans="1:15" outlineLevel="2" x14ac:dyDescent="0.25">
      <c r="A1969" s="9">
        <v>1030</v>
      </c>
      <c r="B1969" s="9">
        <v>1030</v>
      </c>
      <c r="C1969" s="9" t="s">
        <v>13</v>
      </c>
      <c r="D1969" s="9">
        <v>640040</v>
      </c>
      <c r="E1969" s="10" t="s">
        <v>700</v>
      </c>
      <c r="F1969" s="9">
        <v>370110100</v>
      </c>
      <c r="H1969" s="9" t="s">
        <v>15</v>
      </c>
      <c r="I1969" s="9">
        <v>315.96999999999997</v>
      </c>
      <c r="J1969" s="9" t="s">
        <v>16</v>
      </c>
      <c r="K1969" s="9">
        <v>13</v>
      </c>
      <c r="L1969" s="9">
        <v>99</v>
      </c>
      <c r="M1969" s="9">
        <v>3</v>
      </c>
      <c r="N1969" s="11">
        <f t="shared" si="30"/>
        <v>315.96999999999997</v>
      </c>
      <c r="O1969" s="12"/>
    </row>
    <row r="1970" spans="1:15" outlineLevel="2" x14ac:dyDescent="0.25">
      <c r="A1970" s="9">
        <v>1030</v>
      </c>
      <c r="B1970" s="9">
        <v>1030</v>
      </c>
      <c r="C1970" s="9" t="s">
        <v>13</v>
      </c>
      <c r="D1970" s="9">
        <v>640040</v>
      </c>
      <c r="E1970" s="10" t="s">
        <v>700</v>
      </c>
      <c r="F1970" s="9">
        <v>370310120</v>
      </c>
      <c r="H1970" s="9" t="s">
        <v>15</v>
      </c>
      <c r="I1970" s="9">
        <v>664.53</v>
      </c>
      <c r="J1970" s="9" t="s">
        <v>16</v>
      </c>
      <c r="K1970" s="9">
        <v>13</v>
      </c>
      <c r="L1970" s="9">
        <v>100</v>
      </c>
      <c r="M1970" s="9">
        <v>3</v>
      </c>
      <c r="N1970" s="11">
        <f t="shared" si="30"/>
        <v>664.53</v>
      </c>
      <c r="O1970" s="13"/>
    </row>
    <row r="1971" spans="1:15" outlineLevel="2" x14ac:dyDescent="0.25">
      <c r="A1971" s="9">
        <v>1030</v>
      </c>
      <c r="B1971" s="9">
        <v>1030</v>
      </c>
      <c r="C1971" s="9" t="s">
        <v>13</v>
      </c>
      <c r="D1971" s="9">
        <v>640040</v>
      </c>
      <c r="E1971" s="10" t="s">
        <v>700</v>
      </c>
      <c r="F1971" s="9">
        <v>370410118</v>
      </c>
      <c r="H1971" s="9" t="s">
        <v>15</v>
      </c>
      <c r="I1971" s="9">
        <v>35.299999999999997</v>
      </c>
      <c r="J1971" s="9" t="s">
        <v>16</v>
      </c>
      <c r="K1971" s="9">
        <v>13</v>
      </c>
      <c r="L1971" s="9">
        <v>101</v>
      </c>
      <c r="M1971" s="9">
        <v>3</v>
      </c>
      <c r="N1971" s="11">
        <f t="shared" si="30"/>
        <v>35.299999999999997</v>
      </c>
      <c r="O1971" s="12"/>
    </row>
    <row r="1972" spans="1:15" outlineLevel="2" x14ac:dyDescent="0.25">
      <c r="A1972" s="9">
        <v>1030</v>
      </c>
      <c r="B1972" s="9">
        <v>1030</v>
      </c>
      <c r="C1972" s="9" t="s">
        <v>13</v>
      </c>
      <c r="D1972" s="9">
        <v>640040</v>
      </c>
      <c r="E1972" s="10" t="s">
        <v>700</v>
      </c>
      <c r="F1972" s="9">
        <v>370510100</v>
      </c>
      <c r="H1972" s="9" t="s">
        <v>15</v>
      </c>
      <c r="I1972" s="9">
        <v>416.35000000000008</v>
      </c>
      <c r="J1972" s="9" t="s">
        <v>16</v>
      </c>
      <c r="K1972" s="9">
        <v>13</v>
      </c>
      <c r="L1972" s="9">
        <v>102</v>
      </c>
      <c r="M1972" s="9">
        <v>3</v>
      </c>
      <c r="N1972" s="11">
        <f t="shared" si="30"/>
        <v>416.35000000000008</v>
      </c>
      <c r="O1972" s="12"/>
    </row>
    <row r="1973" spans="1:15" outlineLevel="2" x14ac:dyDescent="0.25">
      <c r="A1973" s="9">
        <v>1030</v>
      </c>
      <c r="B1973" s="9">
        <v>1030</v>
      </c>
      <c r="C1973" s="9" t="s">
        <v>13</v>
      </c>
      <c r="D1973" s="9">
        <v>640040</v>
      </c>
      <c r="E1973" s="10" t="s">
        <v>700</v>
      </c>
      <c r="F1973" s="9">
        <v>370610100</v>
      </c>
      <c r="H1973" s="9" t="s">
        <v>15</v>
      </c>
      <c r="I1973" s="9">
        <v>71.92</v>
      </c>
      <c r="J1973" s="9" t="s">
        <v>16</v>
      </c>
      <c r="K1973" s="9">
        <v>13</v>
      </c>
      <c r="L1973" s="9">
        <v>103</v>
      </c>
      <c r="M1973" s="9">
        <v>3</v>
      </c>
      <c r="N1973" s="11">
        <f t="shared" si="30"/>
        <v>71.92</v>
      </c>
      <c r="O1973" s="13"/>
    </row>
    <row r="1974" spans="1:15" outlineLevel="2" x14ac:dyDescent="0.25">
      <c r="A1974" s="9">
        <v>1030</v>
      </c>
      <c r="B1974" s="9">
        <v>1030</v>
      </c>
      <c r="C1974" s="9" t="s">
        <v>13</v>
      </c>
      <c r="D1974" s="9">
        <v>640040</v>
      </c>
      <c r="E1974" s="10" t="s">
        <v>700</v>
      </c>
      <c r="F1974" s="9">
        <v>470010100</v>
      </c>
      <c r="H1974" s="9" t="s">
        <v>15</v>
      </c>
      <c r="I1974" s="9">
        <v>84.48</v>
      </c>
      <c r="J1974" s="9" t="s">
        <v>16</v>
      </c>
      <c r="K1974" s="9">
        <v>13</v>
      </c>
      <c r="L1974" s="9">
        <v>104</v>
      </c>
      <c r="M1974" s="9">
        <v>3</v>
      </c>
      <c r="N1974" s="11">
        <f t="shared" si="30"/>
        <v>84.48</v>
      </c>
      <c r="O1974" s="12"/>
    </row>
    <row r="1975" spans="1:15" outlineLevel="2" x14ac:dyDescent="0.25">
      <c r="A1975" s="9">
        <v>1030</v>
      </c>
      <c r="B1975" s="9">
        <v>1030</v>
      </c>
      <c r="C1975" s="9" t="s">
        <v>13</v>
      </c>
      <c r="D1975" s="9">
        <v>640040</v>
      </c>
      <c r="E1975" s="10" t="s">
        <v>700</v>
      </c>
      <c r="F1975" s="9">
        <v>470310102</v>
      </c>
      <c r="H1975" s="9" t="s">
        <v>15</v>
      </c>
      <c r="I1975" s="9">
        <v>2979.7299999999996</v>
      </c>
      <c r="J1975" s="9" t="s">
        <v>16</v>
      </c>
      <c r="K1975" s="9">
        <v>13</v>
      </c>
      <c r="L1975" s="9">
        <v>105</v>
      </c>
      <c r="M1975" s="9">
        <v>3</v>
      </c>
      <c r="N1975" s="11">
        <f t="shared" si="30"/>
        <v>2979.7299999999996</v>
      </c>
      <c r="O1975" s="13"/>
    </row>
    <row r="1976" spans="1:15" outlineLevel="2" x14ac:dyDescent="0.25">
      <c r="A1976" s="9">
        <v>1030</v>
      </c>
      <c r="B1976" s="9">
        <v>1030</v>
      </c>
      <c r="C1976" s="9" t="s">
        <v>13</v>
      </c>
      <c r="D1976" s="9">
        <v>640040</v>
      </c>
      <c r="E1976" s="10" t="s">
        <v>700</v>
      </c>
      <c r="F1976" s="9">
        <v>470510100</v>
      </c>
      <c r="H1976" s="9" t="s">
        <v>15</v>
      </c>
      <c r="I1976" s="9">
        <v>9.25</v>
      </c>
      <c r="J1976" s="9" t="s">
        <v>16</v>
      </c>
      <c r="K1976" s="9">
        <v>13</v>
      </c>
      <c r="L1976" s="9">
        <v>106</v>
      </c>
      <c r="M1976" s="9">
        <v>3</v>
      </c>
      <c r="N1976" s="11">
        <f t="shared" si="30"/>
        <v>9.25</v>
      </c>
      <c r="O1976" s="12"/>
    </row>
    <row r="1977" spans="1:15" outlineLevel="1" collapsed="1" x14ac:dyDescent="0.25">
      <c r="A1977" s="9">
        <v>1030</v>
      </c>
      <c r="B1977" s="9">
        <v>1030</v>
      </c>
      <c r="C1977" s="9" t="s">
        <v>13</v>
      </c>
      <c r="D1977" s="9">
        <v>212800</v>
      </c>
      <c r="E1977" s="10" t="s">
        <v>700</v>
      </c>
      <c r="H1977" s="9" t="s">
        <v>17</v>
      </c>
      <c r="I1977" s="9">
        <v>8885.16</v>
      </c>
      <c r="J1977" s="9" t="s">
        <v>18</v>
      </c>
      <c r="K1977" s="9">
        <v>13</v>
      </c>
      <c r="L1977" s="9">
        <v>107</v>
      </c>
      <c r="M1977" s="9">
        <v>3</v>
      </c>
      <c r="N1977" s="11">
        <f t="shared" si="30"/>
        <v>-8885.16</v>
      </c>
      <c r="O1977" s="12"/>
    </row>
    <row r="1978" spans="1:15" outlineLevel="2" x14ac:dyDescent="0.25">
      <c r="A1978" s="9">
        <v>1030</v>
      </c>
      <c r="B1978" s="9">
        <v>1030</v>
      </c>
      <c r="C1978" s="9" t="s">
        <v>13</v>
      </c>
      <c r="D1978" s="9">
        <v>640040</v>
      </c>
      <c r="E1978" s="10" t="s">
        <v>701</v>
      </c>
      <c r="F1978" s="9">
        <v>370010305</v>
      </c>
      <c r="H1978" s="9" t="s">
        <v>15</v>
      </c>
      <c r="I1978" s="9">
        <v>33.5</v>
      </c>
      <c r="J1978" s="9" t="s">
        <v>16</v>
      </c>
      <c r="K1978" s="9">
        <v>13</v>
      </c>
      <c r="L1978" s="9">
        <v>108</v>
      </c>
      <c r="M1978" s="9">
        <v>3</v>
      </c>
      <c r="N1978" s="11">
        <f t="shared" si="30"/>
        <v>33.5</v>
      </c>
      <c r="O1978" s="13"/>
    </row>
    <row r="1979" spans="1:15" outlineLevel="2" x14ac:dyDescent="0.25">
      <c r="A1979" s="9">
        <v>1030</v>
      </c>
      <c r="B1979" s="9">
        <v>1030</v>
      </c>
      <c r="C1979" s="9" t="s">
        <v>13</v>
      </c>
      <c r="D1979" s="9">
        <v>640040</v>
      </c>
      <c r="E1979" s="10" t="s">
        <v>701</v>
      </c>
      <c r="F1979" s="9">
        <v>370010309</v>
      </c>
      <c r="H1979" s="9" t="s">
        <v>15</v>
      </c>
      <c r="I1979" s="9">
        <v>290.54000000000002</v>
      </c>
      <c r="J1979" s="9" t="s">
        <v>16</v>
      </c>
      <c r="K1979" s="9">
        <v>13</v>
      </c>
      <c r="L1979" s="9">
        <v>109</v>
      </c>
      <c r="M1979" s="9">
        <v>3</v>
      </c>
      <c r="N1979" s="11">
        <f t="shared" si="30"/>
        <v>290.54000000000002</v>
      </c>
      <c r="O1979" s="12"/>
    </row>
    <row r="1980" spans="1:15" outlineLevel="2" x14ac:dyDescent="0.25">
      <c r="A1980" s="9">
        <v>1030</v>
      </c>
      <c r="B1980" s="9">
        <v>1030</v>
      </c>
      <c r="C1980" s="9" t="s">
        <v>13</v>
      </c>
      <c r="D1980" s="9">
        <v>640040</v>
      </c>
      <c r="E1980" s="10" t="s">
        <v>701</v>
      </c>
      <c r="F1980" s="9">
        <v>370010311</v>
      </c>
      <c r="H1980" s="9" t="s">
        <v>15</v>
      </c>
      <c r="I1980" s="9">
        <v>1526.26</v>
      </c>
      <c r="J1980" s="9" t="s">
        <v>16</v>
      </c>
      <c r="K1980" s="9">
        <v>13</v>
      </c>
      <c r="L1980" s="9">
        <v>110</v>
      </c>
      <c r="M1980" s="9">
        <v>3</v>
      </c>
      <c r="N1980" s="11">
        <f t="shared" si="30"/>
        <v>1526.26</v>
      </c>
      <c r="O1980" s="12"/>
    </row>
    <row r="1981" spans="1:15" outlineLevel="2" x14ac:dyDescent="0.25">
      <c r="A1981" s="9">
        <v>1030</v>
      </c>
      <c r="B1981" s="9">
        <v>1030</v>
      </c>
      <c r="C1981" s="9" t="s">
        <v>13</v>
      </c>
      <c r="D1981" s="9">
        <v>640040</v>
      </c>
      <c r="E1981" s="10" t="s">
        <v>701</v>
      </c>
      <c r="F1981" s="9">
        <v>370410310</v>
      </c>
      <c r="H1981" s="9" t="s">
        <v>15</v>
      </c>
      <c r="I1981" s="9">
        <v>400</v>
      </c>
      <c r="J1981" s="9" t="s">
        <v>16</v>
      </c>
      <c r="K1981" s="9">
        <v>13</v>
      </c>
      <c r="L1981" s="9">
        <v>111</v>
      </c>
      <c r="M1981" s="9">
        <v>3</v>
      </c>
      <c r="N1981" s="11">
        <f t="shared" si="30"/>
        <v>400</v>
      </c>
      <c r="O1981" s="12"/>
    </row>
    <row r="1982" spans="1:15" outlineLevel="2" x14ac:dyDescent="0.25">
      <c r="A1982" s="9">
        <v>1030</v>
      </c>
      <c r="B1982" s="9">
        <v>1030</v>
      </c>
      <c r="C1982" s="9" t="s">
        <v>13</v>
      </c>
      <c r="D1982" s="9">
        <v>640040</v>
      </c>
      <c r="E1982" s="10" t="s">
        <v>701</v>
      </c>
      <c r="F1982" s="9">
        <v>370410311</v>
      </c>
      <c r="H1982" s="9" t="s">
        <v>15</v>
      </c>
      <c r="I1982" s="9">
        <v>55</v>
      </c>
      <c r="J1982" s="9" t="s">
        <v>16</v>
      </c>
      <c r="K1982" s="9">
        <v>13</v>
      </c>
      <c r="L1982" s="9">
        <v>112</v>
      </c>
      <c r="M1982" s="9">
        <v>3</v>
      </c>
      <c r="N1982" s="11">
        <f t="shared" si="30"/>
        <v>55</v>
      </c>
      <c r="O1982" s="13"/>
    </row>
    <row r="1983" spans="1:15" outlineLevel="2" x14ac:dyDescent="0.25">
      <c r="A1983" s="9">
        <v>1030</v>
      </c>
      <c r="B1983" s="9">
        <v>1030</v>
      </c>
      <c r="C1983" s="9" t="s">
        <v>13</v>
      </c>
      <c r="D1983" s="9">
        <v>640040</v>
      </c>
      <c r="E1983" s="10" t="s">
        <v>701</v>
      </c>
      <c r="F1983" s="9">
        <v>370510301</v>
      </c>
      <c r="H1983" s="9" t="s">
        <v>15</v>
      </c>
      <c r="I1983" s="9">
        <v>35.299999999999997</v>
      </c>
      <c r="J1983" s="9" t="s">
        <v>16</v>
      </c>
      <c r="K1983" s="9">
        <v>13</v>
      </c>
      <c r="L1983" s="9">
        <v>113</v>
      </c>
      <c r="M1983" s="9">
        <v>3</v>
      </c>
      <c r="N1983" s="11">
        <f t="shared" si="30"/>
        <v>35.299999999999997</v>
      </c>
      <c r="O1983" s="12"/>
    </row>
    <row r="1984" spans="1:15" outlineLevel="2" x14ac:dyDescent="0.25">
      <c r="A1984" s="9">
        <v>1030</v>
      </c>
      <c r="B1984" s="9">
        <v>1030</v>
      </c>
      <c r="C1984" s="9" t="s">
        <v>13</v>
      </c>
      <c r="D1984" s="9">
        <v>640040</v>
      </c>
      <c r="E1984" s="10" t="s">
        <v>701</v>
      </c>
      <c r="F1984" s="9">
        <v>370610300</v>
      </c>
      <c r="H1984" s="9" t="s">
        <v>15</v>
      </c>
      <c r="I1984" s="9">
        <v>947.46</v>
      </c>
      <c r="J1984" s="9" t="s">
        <v>16</v>
      </c>
      <c r="K1984" s="9">
        <v>13</v>
      </c>
      <c r="L1984" s="9">
        <v>114</v>
      </c>
      <c r="M1984" s="9">
        <v>3</v>
      </c>
      <c r="N1984" s="11">
        <f t="shared" si="30"/>
        <v>947.46</v>
      </c>
      <c r="O1984" s="12"/>
    </row>
    <row r="1985" spans="1:15" outlineLevel="2" x14ac:dyDescent="0.25">
      <c r="A1985" s="9">
        <v>1030</v>
      </c>
      <c r="B1985" s="9">
        <v>1030</v>
      </c>
      <c r="C1985" s="9" t="s">
        <v>13</v>
      </c>
      <c r="D1985" s="9">
        <v>640040</v>
      </c>
      <c r="E1985" s="10" t="s">
        <v>701</v>
      </c>
      <c r="F1985" s="9">
        <v>470010300</v>
      </c>
      <c r="H1985" s="9" t="s">
        <v>15</v>
      </c>
      <c r="I1985" s="9">
        <v>659.29</v>
      </c>
      <c r="J1985" s="9" t="s">
        <v>16</v>
      </c>
      <c r="K1985" s="9">
        <v>13</v>
      </c>
      <c r="L1985" s="9">
        <v>115</v>
      </c>
      <c r="M1985" s="9">
        <v>3</v>
      </c>
      <c r="N1985" s="11">
        <f t="shared" si="30"/>
        <v>659.29</v>
      </c>
      <c r="O1985" s="13"/>
    </row>
    <row r="1986" spans="1:15" outlineLevel="2" x14ac:dyDescent="0.25">
      <c r="A1986" s="9">
        <v>1030</v>
      </c>
      <c r="B1986" s="9">
        <v>1030</v>
      </c>
      <c r="C1986" s="9" t="s">
        <v>13</v>
      </c>
      <c r="D1986" s="9">
        <v>640040</v>
      </c>
      <c r="E1986" s="10" t="s">
        <v>701</v>
      </c>
      <c r="F1986" s="9">
        <v>470210301</v>
      </c>
      <c r="H1986" s="9" t="s">
        <v>15</v>
      </c>
      <c r="I1986" s="9">
        <v>1902.63</v>
      </c>
      <c r="J1986" s="9" t="s">
        <v>16</v>
      </c>
      <c r="K1986" s="9">
        <v>13</v>
      </c>
      <c r="L1986" s="9">
        <v>116</v>
      </c>
      <c r="M1986" s="9">
        <v>3</v>
      </c>
      <c r="N1986" s="11">
        <f t="shared" si="30"/>
        <v>1902.63</v>
      </c>
      <c r="O1986" s="12"/>
    </row>
    <row r="1987" spans="1:15" outlineLevel="2" x14ac:dyDescent="0.25">
      <c r="A1987" s="9">
        <v>1030</v>
      </c>
      <c r="B1987" s="9">
        <v>1030</v>
      </c>
      <c r="C1987" s="9" t="s">
        <v>13</v>
      </c>
      <c r="D1987" s="9">
        <v>640040</v>
      </c>
      <c r="E1987" s="10" t="s">
        <v>701</v>
      </c>
      <c r="F1987" s="9">
        <v>470210306</v>
      </c>
      <c r="H1987" s="9" t="s">
        <v>15</v>
      </c>
      <c r="I1987" s="9">
        <v>185.59</v>
      </c>
      <c r="J1987" s="9" t="s">
        <v>16</v>
      </c>
      <c r="K1987" s="9">
        <v>13</v>
      </c>
      <c r="L1987" s="9">
        <v>117</v>
      </c>
      <c r="M1987" s="9">
        <v>3</v>
      </c>
      <c r="N1987" s="11">
        <f t="shared" ref="N1987:N2050" si="31">IF(H1987="DR",I1987,I1987*-1)</f>
        <v>185.59</v>
      </c>
      <c r="O1987" s="12"/>
    </row>
    <row r="1988" spans="1:15" outlineLevel="2" x14ac:dyDescent="0.25">
      <c r="A1988" s="9">
        <v>1030</v>
      </c>
      <c r="B1988" s="9">
        <v>1030</v>
      </c>
      <c r="C1988" s="9" t="s">
        <v>13</v>
      </c>
      <c r="D1988" s="9">
        <v>640040</v>
      </c>
      <c r="E1988" s="10" t="s">
        <v>701</v>
      </c>
      <c r="F1988" s="9">
        <v>470310313</v>
      </c>
      <c r="H1988" s="9" t="s">
        <v>15</v>
      </c>
      <c r="I1988" s="9">
        <v>235</v>
      </c>
      <c r="J1988" s="9" t="s">
        <v>16</v>
      </c>
      <c r="K1988" s="9">
        <v>13</v>
      </c>
      <c r="L1988" s="9">
        <v>118</v>
      </c>
      <c r="M1988" s="9">
        <v>3</v>
      </c>
      <c r="N1988" s="11">
        <f t="shared" si="31"/>
        <v>235</v>
      </c>
      <c r="O1988" s="12"/>
    </row>
    <row r="1989" spans="1:15" outlineLevel="2" x14ac:dyDescent="0.25">
      <c r="A1989" s="9">
        <v>1030</v>
      </c>
      <c r="B1989" s="9">
        <v>1030</v>
      </c>
      <c r="C1989" s="9" t="s">
        <v>13</v>
      </c>
      <c r="D1989" s="9">
        <v>640040</v>
      </c>
      <c r="E1989" s="10" t="s">
        <v>701</v>
      </c>
      <c r="F1989" s="9">
        <v>470310314</v>
      </c>
      <c r="H1989" s="9" t="s">
        <v>15</v>
      </c>
      <c r="I1989" s="9">
        <v>646</v>
      </c>
      <c r="J1989" s="9" t="s">
        <v>16</v>
      </c>
      <c r="K1989" s="9">
        <v>13</v>
      </c>
      <c r="L1989" s="9">
        <v>119</v>
      </c>
      <c r="M1989" s="9">
        <v>3</v>
      </c>
      <c r="N1989" s="11">
        <f t="shared" si="31"/>
        <v>646</v>
      </c>
      <c r="O1989" s="13"/>
    </row>
    <row r="1990" spans="1:15" outlineLevel="1" collapsed="1" x14ac:dyDescent="0.25">
      <c r="A1990" s="9">
        <v>1030</v>
      </c>
      <c r="B1990" s="9">
        <v>1030</v>
      </c>
      <c r="C1990" s="9" t="s">
        <v>13</v>
      </c>
      <c r="D1990" s="9">
        <v>212800</v>
      </c>
      <c r="E1990" s="10" t="s">
        <v>701</v>
      </c>
      <c r="H1990" s="9" t="s">
        <v>17</v>
      </c>
      <c r="I1990" s="9">
        <v>6916.5700000000006</v>
      </c>
      <c r="J1990" s="9" t="s">
        <v>18</v>
      </c>
      <c r="K1990" s="9">
        <v>13</v>
      </c>
      <c r="L1990" s="9">
        <v>120</v>
      </c>
      <c r="M1990" s="9">
        <v>3</v>
      </c>
      <c r="N1990" s="11">
        <f t="shared" si="31"/>
        <v>-6916.5700000000006</v>
      </c>
      <c r="O1990" s="12"/>
    </row>
    <row r="1991" spans="1:15" outlineLevel="2" x14ac:dyDescent="0.25">
      <c r="A1991" s="9">
        <v>1030</v>
      </c>
      <c r="B1991" s="9">
        <v>1030</v>
      </c>
      <c r="C1991" s="9" t="s">
        <v>13</v>
      </c>
      <c r="D1991" s="9">
        <v>640040</v>
      </c>
      <c r="E1991" s="10" t="s">
        <v>702</v>
      </c>
      <c r="F1991" s="9">
        <v>370010202</v>
      </c>
      <c r="H1991" s="9" t="s">
        <v>15</v>
      </c>
      <c r="I1991" s="9">
        <v>91.97</v>
      </c>
      <c r="J1991" s="9" t="s">
        <v>16</v>
      </c>
      <c r="K1991" s="9">
        <v>14</v>
      </c>
      <c r="L1991" s="9">
        <v>121</v>
      </c>
      <c r="M1991" s="9">
        <v>3</v>
      </c>
      <c r="N1991" s="11">
        <f t="shared" si="31"/>
        <v>91.97</v>
      </c>
      <c r="O1991" s="12"/>
    </row>
    <row r="1992" spans="1:15" outlineLevel="2" x14ac:dyDescent="0.25">
      <c r="A1992" s="9">
        <v>1030</v>
      </c>
      <c r="B1992" s="9">
        <v>1030</v>
      </c>
      <c r="C1992" s="9" t="s">
        <v>13</v>
      </c>
      <c r="D1992" s="9">
        <v>640040</v>
      </c>
      <c r="E1992" s="10" t="s">
        <v>702</v>
      </c>
      <c r="F1992" s="9">
        <v>370110200</v>
      </c>
      <c r="H1992" s="9" t="s">
        <v>15</v>
      </c>
      <c r="I1992" s="9">
        <v>947.59999999999991</v>
      </c>
      <c r="J1992" s="9" t="s">
        <v>16</v>
      </c>
      <c r="K1992" s="9">
        <v>14</v>
      </c>
      <c r="L1992" s="9">
        <v>122</v>
      </c>
      <c r="M1992" s="9">
        <v>3</v>
      </c>
      <c r="N1992" s="11">
        <f t="shared" si="31"/>
        <v>947.59999999999991</v>
      </c>
      <c r="O1992" s="12"/>
    </row>
    <row r="1993" spans="1:15" outlineLevel="2" x14ac:dyDescent="0.25">
      <c r="A1993" s="9">
        <v>1030</v>
      </c>
      <c r="B1993" s="9">
        <v>1030</v>
      </c>
      <c r="C1993" s="9" t="s">
        <v>13</v>
      </c>
      <c r="D1993" s="9">
        <v>640040</v>
      </c>
      <c r="E1993" s="10" t="s">
        <v>702</v>
      </c>
      <c r="F1993" s="9">
        <v>370310220</v>
      </c>
      <c r="H1993" s="9" t="s">
        <v>15</v>
      </c>
      <c r="I1993" s="9">
        <v>49.68</v>
      </c>
      <c r="J1993" s="9" t="s">
        <v>16</v>
      </c>
      <c r="K1993" s="9">
        <v>14</v>
      </c>
      <c r="L1993" s="9">
        <v>123</v>
      </c>
      <c r="M1993" s="9">
        <v>3</v>
      </c>
      <c r="N1993" s="11">
        <f t="shared" si="31"/>
        <v>49.68</v>
      </c>
      <c r="O1993" s="13"/>
    </row>
    <row r="1994" spans="1:15" outlineLevel="2" x14ac:dyDescent="0.25">
      <c r="A1994" s="9">
        <v>1030</v>
      </c>
      <c r="B1994" s="9">
        <v>1030</v>
      </c>
      <c r="C1994" s="9" t="s">
        <v>13</v>
      </c>
      <c r="D1994" s="9">
        <v>640040</v>
      </c>
      <c r="E1994" s="10" t="s">
        <v>702</v>
      </c>
      <c r="F1994" s="9">
        <v>370410204</v>
      </c>
      <c r="H1994" s="9" t="s">
        <v>15</v>
      </c>
      <c r="I1994" s="9">
        <v>1356.0500000000002</v>
      </c>
      <c r="J1994" s="9" t="s">
        <v>16</v>
      </c>
      <c r="K1994" s="9">
        <v>14</v>
      </c>
      <c r="L1994" s="9">
        <v>124</v>
      </c>
      <c r="M1994" s="9">
        <v>3</v>
      </c>
      <c r="N1994" s="11">
        <f t="shared" si="31"/>
        <v>1356.0500000000002</v>
      </c>
      <c r="O1994" s="12"/>
    </row>
    <row r="1995" spans="1:15" outlineLevel="2" x14ac:dyDescent="0.25">
      <c r="A1995" s="9">
        <v>1030</v>
      </c>
      <c r="B1995" s="9">
        <v>1030</v>
      </c>
      <c r="C1995" s="9" t="s">
        <v>13</v>
      </c>
      <c r="D1995" s="9">
        <v>640040</v>
      </c>
      <c r="E1995" s="10" t="s">
        <v>702</v>
      </c>
      <c r="F1995" s="9">
        <v>370410223</v>
      </c>
      <c r="H1995" s="9" t="s">
        <v>15</v>
      </c>
      <c r="I1995" s="9">
        <v>181.41</v>
      </c>
      <c r="J1995" s="9" t="s">
        <v>16</v>
      </c>
      <c r="K1995" s="9">
        <v>14</v>
      </c>
      <c r="L1995" s="9">
        <v>125</v>
      </c>
      <c r="M1995" s="9">
        <v>3</v>
      </c>
      <c r="N1995" s="11">
        <f t="shared" si="31"/>
        <v>181.41</v>
      </c>
      <c r="O1995" s="12"/>
    </row>
    <row r="1996" spans="1:15" outlineLevel="2" x14ac:dyDescent="0.25">
      <c r="A1996" s="9">
        <v>1030</v>
      </c>
      <c r="B1996" s="9">
        <v>1030</v>
      </c>
      <c r="C1996" s="9" t="s">
        <v>13</v>
      </c>
      <c r="D1996" s="9">
        <v>640040</v>
      </c>
      <c r="E1996" s="10" t="s">
        <v>702</v>
      </c>
      <c r="F1996" s="9">
        <v>370510200</v>
      </c>
      <c r="H1996" s="9" t="s">
        <v>15</v>
      </c>
      <c r="I1996" s="9">
        <v>242.09</v>
      </c>
      <c r="J1996" s="9" t="s">
        <v>16</v>
      </c>
      <c r="K1996" s="9">
        <v>14</v>
      </c>
      <c r="L1996" s="9">
        <v>126</v>
      </c>
      <c r="M1996" s="9">
        <v>3</v>
      </c>
      <c r="N1996" s="11">
        <f t="shared" si="31"/>
        <v>242.09</v>
      </c>
      <c r="O1996" s="12"/>
    </row>
    <row r="1997" spans="1:15" outlineLevel="2" x14ac:dyDescent="0.25">
      <c r="A1997" s="9">
        <v>1030</v>
      </c>
      <c r="B1997" s="9">
        <v>1030</v>
      </c>
      <c r="C1997" s="9" t="s">
        <v>13</v>
      </c>
      <c r="D1997" s="9">
        <v>640040</v>
      </c>
      <c r="E1997" s="10" t="s">
        <v>702</v>
      </c>
      <c r="F1997" s="9">
        <v>370810201</v>
      </c>
      <c r="H1997" s="9" t="s">
        <v>15</v>
      </c>
      <c r="I1997" s="9">
        <v>437.24</v>
      </c>
      <c r="J1997" s="9" t="s">
        <v>16</v>
      </c>
      <c r="K1997" s="9">
        <v>14</v>
      </c>
      <c r="L1997" s="9">
        <v>127</v>
      </c>
      <c r="M1997" s="9">
        <v>3</v>
      </c>
      <c r="N1997" s="11">
        <f t="shared" si="31"/>
        <v>437.24</v>
      </c>
      <c r="O1997" s="13"/>
    </row>
    <row r="1998" spans="1:15" outlineLevel="2" x14ac:dyDescent="0.25">
      <c r="A1998" s="9">
        <v>1030</v>
      </c>
      <c r="B1998" s="9">
        <v>1030</v>
      </c>
      <c r="C1998" s="9" t="s">
        <v>13</v>
      </c>
      <c r="D1998" s="9">
        <v>640040</v>
      </c>
      <c r="E1998" s="10" t="s">
        <v>702</v>
      </c>
      <c r="F1998" s="9">
        <v>470010200</v>
      </c>
      <c r="H1998" s="9" t="s">
        <v>15</v>
      </c>
      <c r="I1998" s="9">
        <v>501.03000000000003</v>
      </c>
      <c r="J1998" s="9" t="s">
        <v>16</v>
      </c>
      <c r="K1998" s="9">
        <v>14</v>
      </c>
      <c r="L1998" s="9">
        <v>128</v>
      </c>
      <c r="M1998" s="9">
        <v>3</v>
      </c>
      <c r="N1998" s="11">
        <f t="shared" si="31"/>
        <v>501.03000000000003</v>
      </c>
      <c r="O1998" s="12"/>
    </row>
    <row r="1999" spans="1:15" outlineLevel="2" x14ac:dyDescent="0.25">
      <c r="A1999" s="9">
        <v>1030</v>
      </c>
      <c r="B1999" s="9">
        <v>1030</v>
      </c>
      <c r="C1999" s="9" t="s">
        <v>13</v>
      </c>
      <c r="D1999" s="9">
        <v>640040</v>
      </c>
      <c r="E1999" s="10" t="s">
        <v>702</v>
      </c>
      <c r="F1999" s="9">
        <v>470110202</v>
      </c>
      <c r="H1999" s="9" t="s">
        <v>15</v>
      </c>
      <c r="I1999" s="9">
        <v>122.35000000000001</v>
      </c>
      <c r="J1999" s="9" t="s">
        <v>16</v>
      </c>
      <c r="K1999" s="9">
        <v>14</v>
      </c>
      <c r="L1999" s="9">
        <v>129</v>
      </c>
      <c r="M1999" s="9">
        <v>3</v>
      </c>
      <c r="N1999" s="11">
        <f t="shared" si="31"/>
        <v>122.35000000000001</v>
      </c>
      <c r="O1999" s="13"/>
    </row>
    <row r="2000" spans="1:15" outlineLevel="2" x14ac:dyDescent="0.25">
      <c r="A2000" s="9">
        <v>1030</v>
      </c>
      <c r="B2000" s="9">
        <v>1030</v>
      </c>
      <c r="C2000" s="9" t="s">
        <v>13</v>
      </c>
      <c r="D2000" s="9">
        <v>640040</v>
      </c>
      <c r="E2000" s="10" t="s">
        <v>702</v>
      </c>
      <c r="F2000" s="9">
        <v>470310202</v>
      </c>
      <c r="H2000" s="9" t="s">
        <v>15</v>
      </c>
      <c r="I2000" s="9">
        <v>120.67999999999999</v>
      </c>
      <c r="J2000" s="9" t="s">
        <v>16</v>
      </c>
      <c r="K2000" s="9">
        <v>14</v>
      </c>
      <c r="L2000" s="9">
        <v>130</v>
      </c>
      <c r="M2000" s="9">
        <v>3</v>
      </c>
      <c r="N2000" s="11">
        <f t="shared" si="31"/>
        <v>120.67999999999999</v>
      </c>
      <c r="O2000" s="12"/>
    </row>
    <row r="2001" spans="1:15" outlineLevel="2" x14ac:dyDescent="0.25">
      <c r="A2001" s="9">
        <v>1030</v>
      </c>
      <c r="B2001" s="9">
        <v>1030</v>
      </c>
      <c r="C2001" s="9" t="s">
        <v>13</v>
      </c>
      <c r="D2001" s="9">
        <v>640040</v>
      </c>
      <c r="E2001" s="10" t="s">
        <v>702</v>
      </c>
      <c r="F2001" s="9">
        <v>470310214</v>
      </c>
      <c r="H2001" s="9" t="s">
        <v>15</v>
      </c>
      <c r="I2001" s="9">
        <v>1593.38</v>
      </c>
      <c r="J2001" s="9" t="s">
        <v>16</v>
      </c>
      <c r="K2001" s="9">
        <v>14</v>
      </c>
      <c r="L2001" s="9">
        <v>131</v>
      </c>
      <c r="M2001" s="9">
        <v>3</v>
      </c>
      <c r="N2001" s="11">
        <f t="shared" si="31"/>
        <v>1593.38</v>
      </c>
      <c r="O2001" s="12"/>
    </row>
    <row r="2002" spans="1:15" outlineLevel="2" x14ac:dyDescent="0.25">
      <c r="A2002" s="9">
        <v>1030</v>
      </c>
      <c r="B2002" s="9">
        <v>1030</v>
      </c>
      <c r="C2002" s="9" t="s">
        <v>13</v>
      </c>
      <c r="D2002" s="9">
        <v>640040</v>
      </c>
      <c r="E2002" s="10" t="s">
        <v>702</v>
      </c>
      <c r="F2002" s="9">
        <v>470310217</v>
      </c>
      <c r="H2002" s="9" t="s">
        <v>15</v>
      </c>
      <c r="I2002" s="9">
        <v>171.29</v>
      </c>
      <c r="J2002" s="9" t="s">
        <v>16</v>
      </c>
      <c r="K2002" s="9">
        <v>14</v>
      </c>
      <c r="L2002" s="9">
        <v>132</v>
      </c>
      <c r="M2002" s="9">
        <v>3</v>
      </c>
      <c r="N2002" s="11">
        <f t="shared" si="31"/>
        <v>171.29</v>
      </c>
      <c r="O2002" s="12"/>
    </row>
    <row r="2003" spans="1:15" outlineLevel="2" x14ac:dyDescent="0.25">
      <c r="A2003" s="9">
        <v>1030</v>
      </c>
      <c r="B2003" s="9">
        <v>1030</v>
      </c>
      <c r="C2003" s="9" t="s">
        <v>13</v>
      </c>
      <c r="D2003" s="9">
        <v>640040</v>
      </c>
      <c r="E2003" s="10" t="s">
        <v>702</v>
      </c>
      <c r="F2003" s="9">
        <v>470310221</v>
      </c>
      <c r="H2003" s="9" t="s">
        <v>15</v>
      </c>
      <c r="I2003" s="9">
        <v>168.61</v>
      </c>
      <c r="J2003" s="9" t="s">
        <v>16</v>
      </c>
      <c r="K2003" s="9">
        <v>14</v>
      </c>
      <c r="L2003" s="9">
        <v>133</v>
      </c>
      <c r="M2003" s="9">
        <v>3</v>
      </c>
      <c r="N2003" s="11">
        <f t="shared" si="31"/>
        <v>168.61</v>
      </c>
      <c r="O2003" s="13"/>
    </row>
    <row r="2004" spans="1:15" outlineLevel="1" collapsed="1" x14ac:dyDescent="0.25">
      <c r="A2004" s="9">
        <v>1030</v>
      </c>
      <c r="B2004" s="9">
        <v>1030</v>
      </c>
      <c r="C2004" s="9" t="s">
        <v>13</v>
      </c>
      <c r="D2004" s="9">
        <v>212800</v>
      </c>
      <c r="E2004" s="10" t="s">
        <v>702</v>
      </c>
      <c r="H2004" s="9" t="s">
        <v>17</v>
      </c>
      <c r="I2004" s="9">
        <v>5983.3799999999992</v>
      </c>
      <c r="J2004" s="9" t="s">
        <v>18</v>
      </c>
      <c r="K2004" s="9">
        <v>14</v>
      </c>
      <c r="L2004" s="9">
        <v>134</v>
      </c>
      <c r="M2004" s="9">
        <v>3</v>
      </c>
      <c r="N2004" s="11">
        <f t="shared" si="31"/>
        <v>-5983.3799999999992</v>
      </c>
      <c r="O2004" s="12"/>
    </row>
    <row r="2005" spans="1:15" outlineLevel="2" x14ac:dyDescent="0.25">
      <c r="A2005" s="9">
        <v>1080</v>
      </c>
      <c r="B2005" s="9">
        <v>1080</v>
      </c>
      <c r="C2005" s="9" t="s">
        <v>13</v>
      </c>
      <c r="D2005" s="9">
        <v>640040</v>
      </c>
      <c r="E2005" s="10" t="s">
        <v>703</v>
      </c>
      <c r="F2005" s="9">
        <v>350010003</v>
      </c>
      <c r="H2005" s="9" t="s">
        <v>15</v>
      </c>
      <c r="I2005" s="9">
        <v>134.85</v>
      </c>
      <c r="J2005" s="9" t="s">
        <v>16</v>
      </c>
      <c r="K2005" s="9">
        <v>16</v>
      </c>
      <c r="L2005" s="9">
        <v>135</v>
      </c>
      <c r="M2005" s="9">
        <v>3</v>
      </c>
      <c r="N2005" s="11">
        <f t="shared" si="31"/>
        <v>134.85</v>
      </c>
      <c r="O2005" s="13"/>
    </row>
    <row r="2006" spans="1:15" outlineLevel="2" x14ac:dyDescent="0.25">
      <c r="A2006" s="9">
        <v>1080</v>
      </c>
      <c r="B2006" s="9">
        <v>1080</v>
      </c>
      <c r="C2006" s="9" t="s">
        <v>13</v>
      </c>
      <c r="D2006" s="9">
        <v>640040</v>
      </c>
      <c r="E2006" s="10" t="s">
        <v>703</v>
      </c>
      <c r="F2006" s="9">
        <v>350010007</v>
      </c>
      <c r="H2006" s="9" t="s">
        <v>15</v>
      </c>
      <c r="I2006" s="9">
        <v>65.89</v>
      </c>
      <c r="J2006" s="9" t="s">
        <v>16</v>
      </c>
      <c r="K2006" s="9">
        <v>16</v>
      </c>
      <c r="L2006" s="9">
        <v>136</v>
      </c>
      <c r="M2006" s="9">
        <v>3</v>
      </c>
      <c r="N2006" s="11">
        <f t="shared" si="31"/>
        <v>65.89</v>
      </c>
      <c r="O2006" s="12"/>
    </row>
    <row r="2007" spans="1:15" outlineLevel="2" x14ac:dyDescent="0.25">
      <c r="A2007" s="9">
        <v>1080</v>
      </c>
      <c r="B2007" s="9">
        <v>1080</v>
      </c>
      <c r="C2007" s="9" t="s">
        <v>13</v>
      </c>
      <c r="D2007" s="9">
        <v>640040</v>
      </c>
      <c r="E2007" s="10" t="s">
        <v>703</v>
      </c>
      <c r="F2007" s="9">
        <v>350010014</v>
      </c>
      <c r="H2007" s="9" t="s">
        <v>15</v>
      </c>
      <c r="I2007" s="9">
        <v>3089.8500000000004</v>
      </c>
      <c r="J2007" s="9" t="s">
        <v>16</v>
      </c>
      <c r="K2007" s="9">
        <v>16</v>
      </c>
      <c r="L2007" s="9">
        <v>137</v>
      </c>
      <c r="M2007" s="9">
        <v>3</v>
      </c>
      <c r="N2007" s="11">
        <f t="shared" si="31"/>
        <v>3089.8500000000004</v>
      </c>
      <c r="O2007" s="12"/>
    </row>
    <row r="2008" spans="1:15" outlineLevel="2" x14ac:dyDescent="0.25">
      <c r="A2008" s="9">
        <v>1080</v>
      </c>
      <c r="B2008" s="9">
        <v>1080</v>
      </c>
      <c r="C2008" s="9" t="s">
        <v>13</v>
      </c>
      <c r="D2008" s="9">
        <v>640040</v>
      </c>
      <c r="E2008" s="10" t="s">
        <v>703</v>
      </c>
      <c r="F2008" s="9">
        <v>350010060</v>
      </c>
      <c r="H2008" s="9" t="s">
        <v>15</v>
      </c>
      <c r="I2008" s="9">
        <v>1924.23</v>
      </c>
      <c r="J2008" s="9" t="s">
        <v>16</v>
      </c>
      <c r="K2008" s="9">
        <v>16</v>
      </c>
      <c r="L2008" s="9">
        <v>138</v>
      </c>
      <c r="M2008" s="9">
        <v>3</v>
      </c>
      <c r="N2008" s="11">
        <f t="shared" si="31"/>
        <v>1924.23</v>
      </c>
      <c r="O2008" s="13"/>
    </row>
    <row r="2009" spans="1:15" outlineLevel="2" x14ac:dyDescent="0.25">
      <c r="A2009" s="9">
        <v>1080</v>
      </c>
      <c r="B2009" s="9">
        <v>1080</v>
      </c>
      <c r="C2009" s="9" t="s">
        <v>13</v>
      </c>
      <c r="D2009" s="9">
        <v>640040</v>
      </c>
      <c r="E2009" s="10" t="s">
        <v>703</v>
      </c>
      <c r="F2009" s="9">
        <v>350610000</v>
      </c>
      <c r="H2009" s="9" t="s">
        <v>15</v>
      </c>
      <c r="I2009" s="9">
        <v>61.87</v>
      </c>
      <c r="J2009" s="9" t="s">
        <v>16</v>
      </c>
      <c r="K2009" s="9">
        <v>16</v>
      </c>
      <c r="L2009" s="9">
        <v>139</v>
      </c>
      <c r="M2009" s="9">
        <v>3</v>
      </c>
      <c r="N2009" s="11">
        <f t="shared" si="31"/>
        <v>61.87</v>
      </c>
      <c r="O2009" s="12"/>
    </row>
    <row r="2010" spans="1:15" outlineLevel="2" x14ac:dyDescent="0.25">
      <c r="A2010" s="9">
        <v>1080</v>
      </c>
      <c r="B2010" s="9">
        <v>1080</v>
      </c>
      <c r="C2010" s="9" t="s">
        <v>13</v>
      </c>
      <c r="D2010" s="9">
        <v>640040</v>
      </c>
      <c r="E2010" s="10" t="s">
        <v>703</v>
      </c>
      <c r="F2010" s="9">
        <v>450005005</v>
      </c>
      <c r="H2010" s="9" t="s">
        <v>15</v>
      </c>
      <c r="I2010" s="9">
        <v>131.22999999999999</v>
      </c>
      <c r="J2010" s="9" t="s">
        <v>16</v>
      </c>
      <c r="K2010" s="9">
        <v>16</v>
      </c>
      <c r="L2010" s="9">
        <v>140</v>
      </c>
      <c r="M2010" s="9">
        <v>3</v>
      </c>
      <c r="N2010" s="11">
        <f t="shared" si="31"/>
        <v>131.22999999999999</v>
      </c>
      <c r="O2010" s="13"/>
    </row>
    <row r="2011" spans="1:15" outlineLevel="2" x14ac:dyDescent="0.25">
      <c r="A2011" s="9">
        <v>1080</v>
      </c>
      <c r="B2011" s="9">
        <v>1080</v>
      </c>
      <c r="C2011" s="9" t="s">
        <v>13</v>
      </c>
      <c r="D2011" s="9">
        <v>640040</v>
      </c>
      <c r="E2011" s="10" t="s">
        <v>703</v>
      </c>
      <c r="F2011" s="9">
        <v>450105010</v>
      </c>
      <c r="H2011" s="9" t="s">
        <v>15</v>
      </c>
      <c r="I2011" s="9">
        <v>763.51</v>
      </c>
      <c r="J2011" s="9" t="s">
        <v>16</v>
      </c>
      <c r="K2011" s="9">
        <v>16</v>
      </c>
      <c r="L2011" s="9">
        <v>141</v>
      </c>
      <c r="M2011" s="9">
        <v>3</v>
      </c>
      <c r="N2011" s="11">
        <f t="shared" si="31"/>
        <v>763.51</v>
      </c>
      <c r="O2011" s="12"/>
    </row>
    <row r="2012" spans="1:15" outlineLevel="2" x14ac:dyDescent="0.25">
      <c r="A2012" s="9">
        <v>1080</v>
      </c>
      <c r="B2012" s="9">
        <v>1080</v>
      </c>
      <c r="C2012" s="9" t="s">
        <v>13</v>
      </c>
      <c r="D2012" s="9">
        <v>640040</v>
      </c>
      <c r="E2012" s="10" t="s">
        <v>703</v>
      </c>
      <c r="F2012" s="9">
        <v>450105030</v>
      </c>
      <c r="H2012" s="9" t="s">
        <v>15</v>
      </c>
      <c r="I2012" s="9">
        <v>904.41</v>
      </c>
      <c r="J2012" s="9" t="s">
        <v>16</v>
      </c>
      <c r="K2012" s="9">
        <v>16</v>
      </c>
      <c r="L2012" s="9">
        <v>142</v>
      </c>
      <c r="M2012" s="9">
        <v>3</v>
      </c>
      <c r="N2012" s="11">
        <f t="shared" si="31"/>
        <v>904.41</v>
      </c>
      <c r="O2012" s="13"/>
    </row>
    <row r="2013" spans="1:15" outlineLevel="2" x14ac:dyDescent="0.25">
      <c r="A2013" s="9">
        <v>1080</v>
      </c>
      <c r="B2013" s="9">
        <v>1080</v>
      </c>
      <c r="C2013" s="9" t="s">
        <v>13</v>
      </c>
      <c r="D2013" s="9">
        <v>640040</v>
      </c>
      <c r="E2013" s="10" t="s">
        <v>703</v>
      </c>
      <c r="F2013" s="9">
        <v>450105040</v>
      </c>
      <c r="H2013" s="9" t="s">
        <v>15</v>
      </c>
      <c r="I2013" s="9">
        <v>112.46000000000001</v>
      </c>
      <c r="J2013" s="9" t="s">
        <v>16</v>
      </c>
      <c r="K2013" s="9">
        <v>16</v>
      </c>
      <c r="L2013" s="9">
        <v>143</v>
      </c>
      <c r="M2013" s="9">
        <v>3</v>
      </c>
      <c r="N2013" s="11">
        <f t="shared" si="31"/>
        <v>112.46000000000001</v>
      </c>
      <c r="O2013" s="12"/>
    </row>
    <row r="2014" spans="1:15" outlineLevel="2" x14ac:dyDescent="0.25">
      <c r="A2014" s="9">
        <v>1080</v>
      </c>
      <c r="B2014" s="9">
        <v>1080</v>
      </c>
      <c r="C2014" s="9" t="s">
        <v>13</v>
      </c>
      <c r="D2014" s="9">
        <v>640040</v>
      </c>
      <c r="E2014" s="10" t="s">
        <v>703</v>
      </c>
      <c r="F2014" s="9">
        <v>450105050</v>
      </c>
      <c r="H2014" s="9" t="s">
        <v>15</v>
      </c>
      <c r="I2014" s="9">
        <v>3648.88</v>
      </c>
      <c r="J2014" s="9" t="s">
        <v>16</v>
      </c>
      <c r="K2014" s="9">
        <v>16</v>
      </c>
      <c r="L2014" s="9">
        <v>144</v>
      </c>
      <c r="M2014" s="9">
        <v>3</v>
      </c>
      <c r="N2014" s="11">
        <f t="shared" si="31"/>
        <v>3648.88</v>
      </c>
      <c r="O2014" s="12"/>
    </row>
    <row r="2015" spans="1:15" outlineLevel="2" x14ac:dyDescent="0.25">
      <c r="A2015" s="9">
        <v>1080</v>
      </c>
      <c r="B2015" s="9">
        <v>1080</v>
      </c>
      <c r="C2015" s="9" t="s">
        <v>13</v>
      </c>
      <c r="D2015" s="9">
        <v>640040</v>
      </c>
      <c r="E2015" s="10" t="s">
        <v>703</v>
      </c>
      <c r="F2015" s="9">
        <v>450105060</v>
      </c>
      <c r="H2015" s="9" t="s">
        <v>15</v>
      </c>
      <c r="I2015" s="9">
        <v>255.25</v>
      </c>
      <c r="J2015" s="9" t="s">
        <v>16</v>
      </c>
      <c r="K2015" s="9">
        <v>16</v>
      </c>
      <c r="L2015" s="9">
        <v>145</v>
      </c>
      <c r="M2015" s="9">
        <v>3</v>
      </c>
      <c r="N2015" s="11">
        <f t="shared" si="31"/>
        <v>255.25</v>
      </c>
      <c r="O2015" s="12"/>
    </row>
    <row r="2016" spans="1:15" outlineLevel="2" x14ac:dyDescent="0.25">
      <c r="A2016" s="9">
        <v>1080</v>
      </c>
      <c r="B2016" s="9">
        <v>1080</v>
      </c>
      <c r="C2016" s="9" t="s">
        <v>13</v>
      </c>
      <c r="D2016" s="9">
        <v>640040</v>
      </c>
      <c r="E2016" s="10" t="s">
        <v>703</v>
      </c>
      <c r="F2016" s="9">
        <v>450105070</v>
      </c>
      <c r="H2016" s="9" t="s">
        <v>15</v>
      </c>
      <c r="I2016" s="9">
        <v>3289.19</v>
      </c>
      <c r="J2016" s="9" t="s">
        <v>16</v>
      </c>
      <c r="K2016" s="9">
        <v>16</v>
      </c>
      <c r="L2016" s="9">
        <v>146</v>
      </c>
      <c r="M2016" s="9">
        <v>3</v>
      </c>
      <c r="N2016" s="11">
        <f t="shared" si="31"/>
        <v>3289.19</v>
      </c>
      <c r="O2016" s="12"/>
    </row>
    <row r="2017" spans="1:15" outlineLevel="2" x14ac:dyDescent="0.25">
      <c r="A2017" s="9">
        <v>1080</v>
      </c>
      <c r="B2017" s="9">
        <v>1080</v>
      </c>
      <c r="C2017" s="9" t="s">
        <v>13</v>
      </c>
      <c r="D2017" s="9">
        <v>640040</v>
      </c>
      <c r="E2017" s="10" t="s">
        <v>703</v>
      </c>
      <c r="F2017" s="9">
        <v>450105091</v>
      </c>
      <c r="H2017" s="9" t="s">
        <v>15</v>
      </c>
      <c r="I2017" s="9">
        <v>1988.0100000000002</v>
      </c>
      <c r="J2017" s="9" t="s">
        <v>16</v>
      </c>
      <c r="K2017" s="9">
        <v>16</v>
      </c>
      <c r="L2017" s="9">
        <v>147</v>
      </c>
      <c r="M2017" s="9">
        <v>3</v>
      </c>
      <c r="N2017" s="11">
        <f t="shared" si="31"/>
        <v>1988.0100000000002</v>
      </c>
      <c r="O2017" s="12"/>
    </row>
    <row r="2018" spans="1:15" outlineLevel="2" x14ac:dyDescent="0.25">
      <c r="A2018" s="9">
        <v>1080</v>
      </c>
      <c r="B2018" s="9">
        <v>1080</v>
      </c>
      <c r="C2018" s="9" t="s">
        <v>13</v>
      </c>
      <c r="D2018" s="9">
        <v>640040</v>
      </c>
      <c r="E2018" s="10" t="s">
        <v>703</v>
      </c>
      <c r="F2018" s="9">
        <v>450305080</v>
      </c>
      <c r="H2018" s="9" t="s">
        <v>15</v>
      </c>
      <c r="I2018" s="9">
        <v>451.07999999999942</v>
      </c>
      <c r="J2018" s="9" t="s">
        <v>16</v>
      </c>
      <c r="K2018" s="9">
        <v>16</v>
      </c>
      <c r="L2018" s="9">
        <v>148</v>
      </c>
      <c r="M2018" s="9">
        <v>3</v>
      </c>
      <c r="N2018" s="11">
        <f t="shared" si="31"/>
        <v>451.07999999999942</v>
      </c>
      <c r="O2018" s="13"/>
    </row>
    <row r="2019" spans="1:15" outlineLevel="2" x14ac:dyDescent="0.25">
      <c r="A2019" s="9">
        <v>1080</v>
      </c>
      <c r="B2019" s="9">
        <v>1080</v>
      </c>
      <c r="C2019" s="9" t="s">
        <v>13</v>
      </c>
      <c r="D2019" s="9">
        <v>640040</v>
      </c>
      <c r="E2019" s="10" t="s">
        <v>703</v>
      </c>
      <c r="F2019" s="9">
        <v>450405095</v>
      </c>
      <c r="H2019" s="9" t="s">
        <v>15</v>
      </c>
      <c r="I2019" s="9">
        <v>858.53</v>
      </c>
      <c r="J2019" s="9" t="s">
        <v>16</v>
      </c>
      <c r="K2019" s="9">
        <v>16</v>
      </c>
      <c r="L2019" s="9">
        <v>149</v>
      </c>
      <c r="M2019" s="9">
        <v>3</v>
      </c>
      <c r="N2019" s="11">
        <f t="shared" si="31"/>
        <v>858.53</v>
      </c>
      <c r="O2019" s="12"/>
    </row>
    <row r="2020" spans="1:15" outlineLevel="1" collapsed="1" x14ac:dyDescent="0.25">
      <c r="A2020" s="9">
        <v>1080</v>
      </c>
      <c r="B2020" s="9">
        <v>1080</v>
      </c>
      <c r="C2020" s="9" t="s">
        <v>13</v>
      </c>
      <c r="D2020" s="9">
        <v>212800</v>
      </c>
      <c r="E2020" s="10" t="s">
        <v>703</v>
      </c>
      <c r="H2020" s="9" t="s">
        <v>17</v>
      </c>
      <c r="I2020" s="9">
        <v>17679.239999999998</v>
      </c>
      <c r="J2020" s="9" t="s">
        <v>18</v>
      </c>
      <c r="K2020" s="9">
        <v>16</v>
      </c>
      <c r="L2020" s="9">
        <v>150</v>
      </c>
      <c r="M2020" s="9">
        <v>3</v>
      </c>
      <c r="N2020" s="11">
        <f t="shared" si="31"/>
        <v>-17679.239999999998</v>
      </c>
      <c r="O2020" s="12"/>
    </row>
    <row r="2021" spans="1:15" outlineLevel="2" x14ac:dyDescent="0.25">
      <c r="A2021" s="9">
        <v>1030</v>
      </c>
      <c r="B2021" s="9">
        <v>1030</v>
      </c>
      <c r="C2021" s="9" t="s">
        <v>13</v>
      </c>
      <c r="D2021" s="9">
        <v>640040</v>
      </c>
      <c r="E2021" s="10" t="s">
        <v>704</v>
      </c>
      <c r="F2021" s="9">
        <v>695700002</v>
      </c>
      <c r="H2021" s="9" t="s">
        <v>15</v>
      </c>
      <c r="I2021" s="9">
        <v>1214.1499999999999</v>
      </c>
      <c r="J2021" s="9" t="s">
        <v>16</v>
      </c>
      <c r="K2021" s="9">
        <v>31</v>
      </c>
      <c r="L2021" s="9">
        <v>151</v>
      </c>
      <c r="M2021" s="9">
        <v>3</v>
      </c>
      <c r="N2021" s="11">
        <f t="shared" si="31"/>
        <v>1214.1499999999999</v>
      </c>
      <c r="O2021" s="13"/>
    </row>
    <row r="2022" spans="1:15" outlineLevel="2" x14ac:dyDescent="0.25">
      <c r="A2022" s="9">
        <v>1030</v>
      </c>
      <c r="B2022" s="9">
        <v>1030</v>
      </c>
      <c r="C2022" s="9" t="s">
        <v>13</v>
      </c>
      <c r="D2022" s="9">
        <v>640040</v>
      </c>
      <c r="E2022" s="10" t="s">
        <v>704</v>
      </c>
      <c r="F2022" s="9">
        <v>695700003</v>
      </c>
      <c r="H2022" s="9" t="s">
        <v>15</v>
      </c>
      <c r="I2022" s="9">
        <v>3985.89</v>
      </c>
      <c r="J2022" s="9" t="s">
        <v>16</v>
      </c>
      <c r="K2022" s="9">
        <v>31</v>
      </c>
      <c r="L2022" s="9">
        <v>152</v>
      </c>
      <c r="M2022" s="9">
        <v>3</v>
      </c>
      <c r="N2022" s="11">
        <f t="shared" si="31"/>
        <v>3985.89</v>
      </c>
      <c r="O2022" s="12"/>
    </row>
    <row r="2023" spans="1:15" outlineLevel="2" x14ac:dyDescent="0.25">
      <c r="A2023" s="9">
        <v>1030</v>
      </c>
      <c r="B2023" s="9">
        <v>1030</v>
      </c>
      <c r="C2023" s="9" t="s">
        <v>13</v>
      </c>
      <c r="D2023" s="9">
        <v>640040</v>
      </c>
      <c r="E2023" s="10" t="s">
        <v>704</v>
      </c>
      <c r="F2023" s="9">
        <v>695700004</v>
      </c>
      <c r="H2023" s="9" t="s">
        <v>15</v>
      </c>
      <c r="I2023" s="9">
        <v>721.86</v>
      </c>
      <c r="J2023" s="9" t="s">
        <v>16</v>
      </c>
      <c r="K2023" s="9">
        <v>31</v>
      </c>
      <c r="L2023" s="9">
        <v>153</v>
      </c>
      <c r="M2023" s="9">
        <v>3</v>
      </c>
      <c r="N2023" s="11">
        <f t="shared" si="31"/>
        <v>721.86</v>
      </c>
      <c r="O2023" s="13"/>
    </row>
    <row r="2024" spans="1:15" outlineLevel="2" x14ac:dyDescent="0.25">
      <c r="A2024" s="9">
        <v>1030</v>
      </c>
      <c r="B2024" s="9">
        <v>1030</v>
      </c>
      <c r="C2024" s="9" t="s">
        <v>13</v>
      </c>
      <c r="D2024" s="9">
        <v>640040</v>
      </c>
      <c r="E2024" s="10" t="s">
        <v>704</v>
      </c>
      <c r="F2024" s="9">
        <v>695700008</v>
      </c>
      <c r="H2024" s="9" t="s">
        <v>15</v>
      </c>
      <c r="I2024" s="9">
        <v>899.13</v>
      </c>
      <c r="J2024" s="9" t="s">
        <v>16</v>
      </c>
      <c r="K2024" s="9">
        <v>31</v>
      </c>
      <c r="L2024" s="9">
        <v>154</v>
      </c>
      <c r="M2024" s="9">
        <v>3</v>
      </c>
      <c r="N2024" s="11">
        <f t="shared" si="31"/>
        <v>899.13</v>
      </c>
      <c r="O2024" s="12"/>
    </row>
    <row r="2025" spans="1:15" outlineLevel="2" x14ac:dyDescent="0.25">
      <c r="A2025" s="9">
        <v>1030</v>
      </c>
      <c r="B2025" s="9">
        <v>1030</v>
      </c>
      <c r="C2025" s="9" t="s">
        <v>13</v>
      </c>
      <c r="D2025" s="9">
        <v>640040</v>
      </c>
      <c r="E2025" s="10" t="s">
        <v>704</v>
      </c>
      <c r="F2025" s="9">
        <v>695700013</v>
      </c>
      <c r="H2025" s="9" t="s">
        <v>15</v>
      </c>
      <c r="I2025" s="9">
        <v>262.87</v>
      </c>
      <c r="J2025" s="9" t="s">
        <v>16</v>
      </c>
      <c r="K2025" s="9">
        <v>31</v>
      </c>
      <c r="L2025" s="9">
        <v>155</v>
      </c>
      <c r="M2025" s="9">
        <v>3</v>
      </c>
      <c r="N2025" s="11">
        <f t="shared" si="31"/>
        <v>262.87</v>
      </c>
      <c r="O2025" s="12"/>
    </row>
    <row r="2026" spans="1:15" outlineLevel="1" collapsed="1" x14ac:dyDescent="0.25">
      <c r="A2026" s="9">
        <v>1030</v>
      </c>
      <c r="B2026" s="9">
        <v>1030</v>
      </c>
      <c r="C2026" s="9" t="s">
        <v>13</v>
      </c>
      <c r="D2026" s="9">
        <v>212800</v>
      </c>
      <c r="E2026" s="10" t="s">
        <v>704</v>
      </c>
      <c r="H2026" s="9" t="s">
        <v>17</v>
      </c>
      <c r="I2026" s="9">
        <v>7083.9</v>
      </c>
      <c r="J2026" s="9" t="s">
        <v>18</v>
      </c>
      <c r="K2026" s="9">
        <v>31</v>
      </c>
      <c r="L2026" s="9">
        <v>156</v>
      </c>
      <c r="M2026" s="9">
        <v>3</v>
      </c>
      <c r="N2026" s="11">
        <f t="shared" si="31"/>
        <v>-7083.9</v>
      </c>
      <c r="O2026" s="12"/>
    </row>
    <row r="2027" spans="1:15" outlineLevel="2" x14ac:dyDescent="0.25">
      <c r="A2027" s="9">
        <v>1060</v>
      </c>
      <c r="B2027" s="9">
        <v>1060</v>
      </c>
      <c r="C2027" s="9" t="s">
        <v>13</v>
      </c>
      <c r="D2027" s="9">
        <v>640040</v>
      </c>
      <c r="E2027" s="10" t="s">
        <v>704</v>
      </c>
      <c r="F2027" s="9">
        <v>695000001</v>
      </c>
      <c r="H2027" s="9" t="s">
        <v>15</v>
      </c>
      <c r="I2027" s="9">
        <v>2185.6999999999998</v>
      </c>
      <c r="J2027" s="9" t="s">
        <v>16</v>
      </c>
      <c r="K2027" s="9">
        <v>31</v>
      </c>
      <c r="L2027" s="9">
        <v>157</v>
      </c>
      <c r="M2027" s="9">
        <v>3</v>
      </c>
      <c r="N2027" s="11">
        <f t="shared" si="31"/>
        <v>2185.6999999999998</v>
      </c>
      <c r="O2027" s="12"/>
    </row>
    <row r="2028" spans="1:15" outlineLevel="2" x14ac:dyDescent="0.25">
      <c r="A2028" s="9">
        <v>1060</v>
      </c>
      <c r="B2028" s="9">
        <v>1060</v>
      </c>
      <c r="C2028" s="9" t="s">
        <v>13</v>
      </c>
      <c r="D2028" s="9">
        <v>640040</v>
      </c>
      <c r="E2028" s="10" t="s">
        <v>704</v>
      </c>
      <c r="F2028" s="9">
        <v>695000003</v>
      </c>
      <c r="H2028" s="9" t="s">
        <v>15</v>
      </c>
      <c r="I2028" s="9">
        <v>13050.119999999999</v>
      </c>
      <c r="J2028" s="9" t="s">
        <v>16</v>
      </c>
      <c r="K2028" s="9">
        <v>31</v>
      </c>
      <c r="L2028" s="9">
        <v>158</v>
      </c>
      <c r="M2028" s="9">
        <v>3</v>
      </c>
      <c r="N2028" s="11">
        <f t="shared" si="31"/>
        <v>13050.119999999999</v>
      </c>
      <c r="O2028" s="12"/>
    </row>
    <row r="2029" spans="1:15" outlineLevel="2" x14ac:dyDescent="0.25">
      <c r="A2029" s="9">
        <v>1060</v>
      </c>
      <c r="B2029" s="9">
        <v>1060</v>
      </c>
      <c r="C2029" s="9" t="s">
        <v>13</v>
      </c>
      <c r="D2029" s="9">
        <v>640040</v>
      </c>
      <c r="E2029" s="10" t="s">
        <v>704</v>
      </c>
      <c r="F2029" s="9">
        <v>695100001</v>
      </c>
      <c r="H2029" s="9" t="s">
        <v>15</v>
      </c>
      <c r="I2029" s="9">
        <v>2936.25</v>
      </c>
      <c r="J2029" s="9" t="s">
        <v>16</v>
      </c>
      <c r="K2029" s="9">
        <v>31</v>
      </c>
      <c r="L2029" s="9">
        <v>159</v>
      </c>
      <c r="M2029" s="9">
        <v>3</v>
      </c>
      <c r="N2029" s="11">
        <f t="shared" si="31"/>
        <v>2936.25</v>
      </c>
      <c r="O2029" s="12"/>
    </row>
    <row r="2030" spans="1:15" outlineLevel="2" x14ac:dyDescent="0.25">
      <c r="A2030" s="9">
        <v>1060</v>
      </c>
      <c r="B2030" s="9">
        <v>1060</v>
      </c>
      <c r="C2030" s="9" t="s">
        <v>13</v>
      </c>
      <c r="D2030" s="9">
        <v>640040</v>
      </c>
      <c r="E2030" s="10" t="s">
        <v>704</v>
      </c>
      <c r="F2030" s="9">
        <v>695100003</v>
      </c>
      <c r="H2030" s="9" t="s">
        <v>15</v>
      </c>
      <c r="I2030" s="9">
        <v>4038.079999999999</v>
      </c>
      <c r="J2030" s="9" t="s">
        <v>16</v>
      </c>
      <c r="K2030" s="9">
        <v>31</v>
      </c>
      <c r="L2030" s="9">
        <v>160</v>
      </c>
      <c r="M2030" s="9">
        <v>3</v>
      </c>
      <c r="N2030" s="11">
        <f t="shared" si="31"/>
        <v>4038.079999999999</v>
      </c>
      <c r="O2030" s="12"/>
    </row>
    <row r="2031" spans="1:15" outlineLevel="2" x14ac:dyDescent="0.25">
      <c r="A2031" s="9">
        <v>1060</v>
      </c>
      <c r="B2031" s="9">
        <v>1060</v>
      </c>
      <c r="C2031" s="9" t="s">
        <v>13</v>
      </c>
      <c r="D2031" s="9">
        <v>640040</v>
      </c>
      <c r="E2031" s="10" t="s">
        <v>704</v>
      </c>
      <c r="F2031" s="9">
        <v>695100004</v>
      </c>
      <c r="H2031" s="9" t="s">
        <v>15</v>
      </c>
      <c r="I2031" s="9">
        <v>59.99</v>
      </c>
      <c r="J2031" s="9" t="s">
        <v>16</v>
      </c>
      <c r="K2031" s="9">
        <v>31</v>
      </c>
      <c r="L2031" s="9">
        <v>161</v>
      </c>
      <c r="M2031" s="9">
        <v>3</v>
      </c>
      <c r="N2031" s="11">
        <f t="shared" si="31"/>
        <v>59.99</v>
      </c>
      <c r="O2031" s="12"/>
    </row>
    <row r="2032" spans="1:15" outlineLevel="2" x14ac:dyDescent="0.25">
      <c r="A2032" s="9">
        <v>1060</v>
      </c>
      <c r="B2032" s="9">
        <v>1060</v>
      </c>
      <c r="C2032" s="9" t="s">
        <v>13</v>
      </c>
      <c r="D2032" s="9">
        <v>640040</v>
      </c>
      <c r="E2032" s="10" t="s">
        <v>704</v>
      </c>
      <c r="F2032" s="9">
        <v>695200005</v>
      </c>
      <c r="H2032" s="9" t="s">
        <v>15</v>
      </c>
      <c r="I2032" s="9">
        <v>21805.51</v>
      </c>
      <c r="J2032" s="9" t="s">
        <v>16</v>
      </c>
      <c r="K2032" s="9">
        <v>31</v>
      </c>
      <c r="L2032" s="9">
        <v>162</v>
      </c>
      <c r="M2032" s="9">
        <v>3</v>
      </c>
      <c r="N2032" s="11">
        <f t="shared" si="31"/>
        <v>21805.51</v>
      </c>
      <c r="O2032" s="12"/>
    </row>
    <row r="2033" spans="1:15" outlineLevel="2" x14ac:dyDescent="0.25">
      <c r="A2033" s="9">
        <v>1060</v>
      </c>
      <c r="B2033" s="9">
        <v>1060</v>
      </c>
      <c r="C2033" s="9" t="s">
        <v>13</v>
      </c>
      <c r="D2033" s="9">
        <v>640040</v>
      </c>
      <c r="E2033" s="10" t="s">
        <v>704</v>
      </c>
      <c r="F2033" s="9">
        <v>695300001</v>
      </c>
      <c r="H2033" s="9" t="s">
        <v>15</v>
      </c>
      <c r="I2033" s="9">
        <v>2030.45</v>
      </c>
      <c r="J2033" s="9" t="s">
        <v>16</v>
      </c>
      <c r="K2033" s="9">
        <v>31</v>
      </c>
      <c r="L2033" s="9">
        <v>163</v>
      </c>
      <c r="M2033" s="9">
        <v>3</v>
      </c>
      <c r="N2033" s="11">
        <f t="shared" si="31"/>
        <v>2030.45</v>
      </c>
      <c r="O2033" s="12"/>
    </row>
    <row r="2034" spans="1:15" outlineLevel="2" x14ac:dyDescent="0.25">
      <c r="A2034" s="9">
        <v>1060</v>
      </c>
      <c r="B2034" s="9">
        <v>1060</v>
      </c>
      <c r="C2034" s="9" t="s">
        <v>13</v>
      </c>
      <c r="D2034" s="9">
        <v>640040</v>
      </c>
      <c r="E2034" s="10" t="s">
        <v>704</v>
      </c>
      <c r="F2034" s="9">
        <v>695300002</v>
      </c>
      <c r="H2034" s="9" t="s">
        <v>15</v>
      </c>
      <c r="I2034" s="9">
        <v>10361.969999999999</v>
      </c>
      <c r="J2034" s="9" t="s">
        <v>16</v>
      </c>
      <c r="K2034" s="9">
        <v>31</v>
      </c>
      <c r="L2034" s="9">
        <v>164</v>
      </c>
      <c r="M2034" s="9">
        <v>3</v>
      </c>
      <c r="N2034" s="11">
        <f t="shared" si="31"/>
        <v>10361.969999999999</v>
      </c>
      <c r="O2034" s="12"/>
    </row>
    <row r="2035" spans="1:15" outlineLevel="2" x14ac:dyDescent="0.25">
      <c r="A2035" s="9">
        <v>1060</v>
      </c>
      <c r="B2035" s="9">
        <v>1060</v>
      </c>
      <c r="C2035" s="9" t="s">
        <v>13</v>
      </c>
      <c r="D2035" s="9">
        <v>640040</v>
      </c>
      <c r="E2035" s="10" t="s">
        <v>704</v>
      </c>
      <c r="F2035" s="9">
        <v>695400001</v>
      </c>
      <c r="H2035" s="9" t="s">
        <v>17</v>
      </c>
      <c r="I2035" s="9">
        <v>30250.36</v>
      </c>
      <c r="J2035" s="9" t="s">
        <v>16</v>
      </c>
      <c r="K2035" s="9">
        <v>31</v>
      </c>
      <c r="L2035" s="9">
        <v>165</v>
      </c>
      <c r="M2035" s="9">
        <v>3</v>
      </c>
      <c r="N2035" s="11">
        <f t="shared" si="31"/>
        <v>-30250.36</v>
      </c>
      <c r="O2035" s="12"/>
    </row>
    <row r="2036" spans="1:15" outlineLevel="2" x14ac:dyDescent="0.25">
      <c r="A2036" s="9">
        <v>1060</v>
      </c>
      <c r="B2036" s="9">
        <v>1060</v>
      </c>
      <c r="C2036" s="9" t="s">
        <v>13</v>
      </c>
      <c r="D2036" s="9">
        <v>640040</v>
      </c>
      <c r="E2036" s="10" t="s">
        <v>704</v>
      </c>
      <c r="F2036" s="9">
        <v>695400003</v>
      </c>
      <c r="H2036" s="9" t="s">
        <v>15</v>
      </c>
      <c r="I2036" s="9">
        <v>885.87</v>
      </c>
      <c r="J2036" s="9" t="s">
        <v>16</v>
      </c>
      <c r="K2036" s="9">
        <v>31</v>
      </c>
      <c r="L2036" s="9">
        <v>166</v>
      </c>
      <c r="M2036" s="9">
        <v>3</v>
      </c>
      <c r="N2036" s="11">
        <f t="shared" si="31"/>
        <v>885.87</v>
      </c>
      <c r="O2036" s="12"/>
    </row>
    <row r="2037" spans="1:15" outlineLevel="2" x14ac:dyDescent="0.25">
      <c r="A2037" s="9">
        <v>1060</v>
      </c>
      <c r="B2037" s="9">
        <v>1060</v>
      </c>
      <c r="C2037" s="9" t="s">
        <v>13</v>
      </c>
      <c r="D2037" s="9">
        <v>640040</v>
      </c>
      <c r="E2037" s="10" t="s">
        <v>704</v>
      </c>
      <c r="F2037" s="9">
        <v>695400004</v>
      </c>
      <c r="H2037" s="9" t="s">
        <v>15</v>
      </c>
      <c r="I2037" s="9">
        <v>2282.37</v>
      </c>
      <c r="J2037" s="9" t="s">
        <v>16</v>
      </c>
      <c r="K2037" s="9">
        <v>31</v>
      </c>
      <c r="L2037" s="9">
        <v>167</v>
      </c>
      <c r="M2037" s="9">
        <v>3</v>
      </c>
      <c r="N2037" s="11">
        <f t="shared" si="31"/>
        <v>2282.37</v>
      </c>
      <c r="O2037" s="12"/>
    </row>
    <row r="2038" spans="1:15" outlineLevel="2" x14ac:dyDescent="0.25">
      <c r="A2038" s="9">
        <v>1060</v>
      </c>
      <c r="B2038" s="9">
        <v>1060</v>
      </c>
      <c r="C2038" s="9" t="s">
        <v>13</v>
      </c>
      <c r="D2038" s="9">
        <v>640040</v>
      </c>
      <c r="E2038" s="10" t="s">
        <v>704</v>
      </c>
      <c r="F2038" s="9">
        <v>695400005</v>
      </c>
      <c r="H2038" s="9" t="s">
        <v>15</v>
      </c>
      <c r="I2038" s="9">
        <v>777.86</v>
      </c>
      <c r="J2038" s="9" t="s">
        <v>16</v>
      </c>
      <c r="K2038" s="9">
        <v>31</v>
      </c>
      <c r="L2038" s="9">
        <v>168</v>
      </c>
      <c r="M2038" s="9">
        <v>3</v>
      </c>
      <c r="N2038" s="11">
        <f t="shared" si="31"/>
        <v>777.86</v>
      </c>
      <c r="O2038" s="12"/>
    </row>
    <row r="2039" spans="1:15" outlineLevel="2" x14ac:dyDescent="0.25">
      <c r="A2039" s="9">
        <v>1060</v>
      </c>
      <c r="B2039" s="9">
        <v>1060</v>
      </c>
      <c r="C2039" s="9" t="s">
        <v>13</v>
      </c>
      <c r="D2039" s="9">
        <v>640040</v>
      </c>
      <c r="E2039" s="10" t="s">
        <v>704</v>
      </c>
      <c r="F2039" s="9">
        <v>695400009</v>
      </c>
      <c r="H2039" s="9" t="s">
        <v>15</v>
      </c>
      <c r="I2039" s="9">
        <v>97.57</v>
      </c>
      <c r="J2039" s="9" t="s">
        <v>16</v>
      </c>
      <c r="K2039" s="9">
        <v>31</v>
      </c>
      <c r="L2039" s="9">
        <v>169</v>
      </c>
      <c r="M2039" s="9">
        <v>3</v>
      </c>
      <c r="N2039" s="11">
        <f t="shared" si="31"/>
        <v>97.57</v>
      </c>
      <c r="O2039" s="12"/>
    </row>
    <row r="2040" spans="1:15" outlineLevel="2" x14ac:dyDescent="0.25">
      <c r="A2040" s="9">
        <v>1060</v>
      </c>
      <c r="B2040" s="9">
        <v>1060</v>
      </c>
      <c r="C2040" s="9" t="s">
        <v>13</v>
      </c>
      <c r="D2040" s="9">
        <v>640040</v>
      </c>
      <c r="E2040" s="10" t="s">
        <v>704</v>
      </c>
      <c r="F2040" s="9">
        <v>695400010</v>
      </c>
      <c r="H2040" s="9" t="s">
        <v>15</v>
      </c>
      <c r="I2040" s="9">
        <v>2431.7399999999998</v>
      </c>
      <c r="J2040" s="9" t="s">
        <v>16</v>
      </c>
      <c r="K2040" s="9">
        <v>31</v>
      </c>
      <c r="L2040" s="9">
        <v>170</v>
      </c>
      <c r="M2040" s="9">
        <v>3</v>
      </c>
      <c r="N2040" s="11">
        <f t="shared" si="31"/>
        <v>2431.7399999999998</v>
      </c>
      <c r="O2040" s="12"/>
    </row>
    <row r="2041" spans="1:15" outlineLevel="2" x14ac:dyDescent="0.25">
      <c r="A2041" s="9">
        <v>1060</v>
      </c>
      <c r="B2041" s="9">
        <v>1060</v>
      </c>
      <c r="C2041" s="9" t="s">
        <v>13</v>
      </c>
      <c r="D2041" s="9">
        <v>640040</v>
      </c>
      <c r="E2041" s="10" t="s">
        <v>704</v>
      </c>
      <c r="F2041" s="9">
        <v>695400014</v>
      </c>
      <c r="H2041" s="9" t="s">
        <v>15</v>
      </c>
      <c r="I2041" s="9">
        <v>40.21</v>
      </c>
      <c r="J2041" s="9" t="s">
        <v>16</v>
      </c>
      <c r="K2041" s="9">
        <v>31</v>
      </c>
      <c r="L2041" s="9">
        <v>171</v>
      </c>
      <c r="M2041" s="9">
        <v>3</v>
      </c>
      <c r="N2041" s="11">
        <f t="shared" si="31"/>
        <v>40.21</v>
      </c>
      <c r="O2041" s="12"/>
    </row>
    <row r="2042" spans="1:15" outlineLevel="2" x14ac:dyDescent="0.25">
      <c r="A2042" s="9">
        <v>1060</v>
      </c>
      <c r="B2042" s="9">
        <v>1060</v>
      </c>
      <c r="C2042" s="9" t="s">
        <v>13</v>
      </c>
      <c r="D2042" s="9">
        <v>640040</v>
      </c>
      <c r="E2042" s="10" t="s">
        <v>704</v>
      </c>
      <c r="F2042" s="9">
        <v>695400027</v>
      </c>
      <c r="H2042" s="9" t="s">
        <v>15</v>
      </c>
      <c r="I2042" s="9">
        <v>823.75000000000011</v>
      </c>
      <c r="J2042" s="9" t="s">
        <v>16</v>
      </c>
      <c r="K2042" s="9">
        <v>31</v>
      </c>
      <c r="L2042" s="9">
        <v>172</v>
      </c>
      <c r="M2042" s="9">
        <v>3</v>
      </c>
      <c r="N2042" s="11">
        <f t="shared" si="31"/>
        <v>823.75000000000011</v>
      </c>
      <c r="O2042" s="12"/>
    </row>
    <row r="2043" spans="1:15" outlineLevel="2" x14ac:dyDescent="0.25">
      <c r="A2043" s="9">
        <v>1060</v>
      </c>
      <c r="B2043" s="9">
        <v>1060</v>
      </c>
      <c r="C2043" s="9" t="s">
        <v>13</v>
      </c>
      <c r="D2043" s="9">
        <v>640040</v>
      </c>
      <c r="E2043" s="10" t="s">
        <v>704</v>
      </c>
      <c r="F2043" s="9">
        <v>695400028</v>
      </c>
      <c r="H2043" s="9" t="s">
        <v>15</v>
      </c>
      <c r="I2043" s="9">
        <v>1159.82</v>
      </c>
      <c r="J2043" s="9" t="s">
        <v>16</v>
      </c>
      <c r="K2043" s="9">
        <v>31</v>
      </c>
      <c r="L2043" s="9">
        <v>173</v>
      </c>
      <c r="M2043" s="9">
        <v>3</v>
      </c>
      <c r="N2043" s="11">
        <f t="shared" si="31"/>
        <v>1159.82</v>
      </c>
      <c r="O2043" s="12"/>
    </row>
    <row r="2044" spans="1:15" outlineLevel="2" x14ac:dyDescent="0.25">
      <c r="A2044" s="9">
        <v>1060</v>
      </c>
      <c r="B2044" s="9">
        <v>1060</v>
      </c>
      <c r="C2044" s="9" t="s">
        <v>13</v>
      </c>
      <c r="D2044" s="9">
        <v>640040</v>
      </c>
      <c r="E2044" s="10" t="s">
        <v>704</v>
      </c>
      <c r="F2044" s="9">
        <v>695400083</v>
      </c>
      <c r="H2044" s="9" t="s">
        <v>15</v>
      </c>
      <c r="I2044" s="9">
        <v>473.28</v>
      </c>
      <c r="J2044" s="9" t="s">
        <v>16</v>
      </c>
      <c r="K2044" s="9">
        <v>31</v>
      </c>
      <c r="L2044" s="9">
        <v>174</v>
      </c>
      <c r="M2044" s="9">
        <v>3</v>
      </c>
      <c r="N2044" s="11">
        <f t="shared" si="31"/>
        <v>473.28</v>
      </c>
      <c r="O2044" s="12"/>
    </row>
    <row r="2045" spans="1:15" outlineLevel="2" x14ac:dyDescent="0.25">
      <c r="A2045" s="9">
        <v>1060</v>
      </c>
      <c r="B2045" s="9">
        <v>1060</v>
      </c>
      <c r="C2045" s="9" t="s">
        <v>13</v>
      </c>
      <c r="D2045" s="9">
        <v>640040</v>
      </c>
      <c r="E2045" s="10" t="s">
        <v>704</v>
      </c>
      <c r="F2045" s="9">
        <v>695900006</v>
      </c>
      <c r="H2045" s="9" t="s">
        <v>15</v>
      </c>
      <c r="I2045" s="9">
        <v>4838.53</v>
      </c>
      <c r="J2045" s="9" t="s">
        <v>16</v>
      </c>
      <c r="K2045" s="9">
        <v>31</v>
      </c>
      <c r="L2045" s="9">
        <v>175</v>
      </c>
      <c r="M2045" s="9">
        <v>3</v>
      </c>
      <c r="N2045" s="11">
        <f t="shared" si="31"/>
        <v>4838.53</v>
      </c>
      <c r="O2045" s="12"/>
    </row>
    <row r="2046" spans="1:15" outlineLevel="2" x14ac:dyDescent="0.25">
      <c r="A2046" s="9">
        <v>1060</v>
      </c>
      <c r="B2046" s="9">
        <v>1060</v>
      </c>
      <c r="C2046" s="9" t="s">
        <v>13</v>
      </c>
      <c r="D2046" s="9">
        <v>640040</v>
      </c>
      <c r="E2046" s="10" t="s">
        <v>704</v>
      </c>
      <c r="F2046" s="9">
        <v>695900008</v>
      </c>
      <c r="H2046" s="9" t="s">
        <v>15</v>
      </c>
      <c r="I2046" s="9">
        <v>5279.13</v>
      </c>
      <c r="J2046" s="9" t="s">
        <v>16</v>
      </c>
      <c r="K2046" s="9">
        <v>31</v>
      </c>
      <c r="L2046" s="9">
        <v>176</v>
      </c>
      <c r="M2046" s="9">
        <v>3</v>
      </c>
      <c r="N2046" s="11">
        <f t="shared" si="31"/>
        <v>5279.13</v>
      </c>
      <c r="O2046" s="12"/>
    </row>
    <row r="2047" spans="1:15" outlineLevel="2" x14ac:dyDescent="0.25">
      <c r="A2047" s="9">
        <v>1060</v>
      </c>
      <c r="B2047" s="9">
        <v>1060</v>
      </c>
      <c r="C2047" s="9" t="s">
        <v>13</v>
      </c>
      <c r="D2047" s="9">
        <v>640040</v>
      </c>
      <c r="E2047" s="10" t="s">
        <v>704</v>
      </c>
      <c r="F2047" s="9">
        <v>695900050</v>
      </c>
      <c r="H2047" s="9" t="s">
        <v>15</v>
      </c>
      <c r="I2047" s="9">
        <v>293.26</v>
      </c>
      <c r="J2047" s="9" t="s">
        <v>16</v>
      </c>
      <c r="K2047" s="9">
        <v>31</v>
      </c>
      <c r="L2047" s="9">
        <v>177</v>
      </c>
      <c r="M2047" s="9">
        <v>3</v>
      </c>
      <c r="N2047" s="11">
        <f t="shared" si="31"/>
        <v>293.26</v>
      </c>
      <c r="O2047" s="12"/>
    </row>
    <row r="2048" spans="1:15" outlineLevel="2" x14ac:dyDescent="0.25">
      <c r="A2048" s="9">
        <v>1060</v>
      </c>
      <c r="B2048" s="9">
        <v>1060</v>
      </c>
      <c r="C2048" s="9" t="s">
        <v>13</v>
      </c>
      <c r="D2048" s="9">
        <v>640040</v>
      </c>
      <c r="E2048" s="10" t="s">
        <v>704</v>
      </c>
      <c r="F2048" s="9">
        <v>695900051</v>
      </c>
      <c r="H2048" s="9" t="s">
        <v>15</v>
      </c>
      <c r="I2048" s="9">
        <v>368.03</v>
      </c>
      <c r="J2048" s="9" t="s">
        <v>16</v>
      </c>
      <c r="K2048" s="9">
        <v>31</v>
      </c>
      <c r="L2048" s="9">
        <v>178</v>
      </c>
      <c r="M2048" s="9">
        <v>3</v>
      </c>
      <c r="N2048" s="11">
        <f t="shared" si="31"/>
        <v>368.03</v>
      </c>
      <c r="O2048" s="12"/>
    </row>
    <row r="2049" spans="1:15" outlineLevel="2" x14ac:dyDescent="0.25">
      <c r="A2049" s="9">
        <v>1060</v>
      </c>
      <c r="B2049" s="9">
        <v>1060</v>
      </c>
      <c r="C2049" s="9" t="s">
        <v>13</v>
      </c>
      <c r="D2049" s="9">
        <v>640040</v>
      </c>
      <c r="E2049" s="10" t="s">
        <v>704</v>
      </c>
      <c r="F2049" s="9">
        <v>695900052</v>
      </c>
      <c r="H2049" s="9" t="s">
        <v>15</v>
      </c>
      <c r="I2049" s="9">
        <v>1119.0900000000001</v>
      </c>
      <c r="J2049" s="9" t="s">
        <v>16</v>
      </c>
      <c r="K2049" s="9">
        <v>31</v>
      </c>
      <c r="L2049" s="9">
        <v>179</v>
      </c>
      <c r="M2049" s="9">
        <v>3</v>
      </c>
      <c r="N2049" s="11">
        <f t="shared" si="31"/>
        <v>1119.0900000000001</v>
      </c>
      <c r="O2049" s="12"/>
    </row>
    <row r="2050" spans="1:15" outlineLevel="2" x14ac:dyDescent="0.25">
      <c r="A2050" s="9">
        <v>1060</v>
      </c>
      <c r="B2050" s="9">
        <v>1060</v>
      </c>
      <c r="C2050" s="9" t="s">
        <v>13</v>
      </c>
      <c r="D2050" s="9">
        <v>640040</v>
      </c>
      <c r="E2050" s="10" t="s">
        <v>704</v>
      </c>
      <c r="F2050" s="9">
        <v>695900063</v>
      </c>
      <c r="H2050" s="9" t="s">
        <v>15</v>
      </c>
      <c r="I2050" s="9">
        <v>287.56</v>
      </c>
      <c r="J2050" s="9" t="s">
        <v>16</v>
      </c>
      <c r="K2050" s="9">
        <v>31</v>
      </c>
      <c r="L2050" s="9">
        <v>180</v>
      </c>
      <c r="M2050" s="9">
        <v>3</v>
      </c>
      <c r="N2050" s="11">
        <f t="shared" si="31"/>
        <v>287.56</v>
      </c>
      <c r="O2050" s="12"/>
    </row>
    <row r="2051" spans="1:15" outlineLevel="1" collapsed="1" x14ac:dyDescent="0.25">
      <c r="A2051" s="9">
        <v>1060</v>
      </c>
      <c r="B2051" s="9">
        <v>1060</v>
      </c>
      <c r="C2051" s="9" t="s">
        <v>13</v>
      </c>
      <c r="D2051" s="9">
        <v>212800</v>
      </c>
      <c r="E2051" s="10" t="s">
        <v>704</v>
      </c>
      <c r="H2051" s="9" t="s">
        <v>17</v>
      </c>
      <c r="I2051" s="9">
        <v>47375.779999999984</v>
      </c>
      <c r="J2051" s="9" t="s">
        <v>18</v>
      </c>
      <c r="K2051" s="9">
        <v>31</v>
      </c>
      <c r="L2051" s="9">
        <v>181</v>
      </c>
      <c r="M2051" s="9">
        <v>3</v>
      </c>
      <c r="N2051" s="11">
        <f t="shared" ref="N2051:N2114" si="32">IF(H2051="DR",I2051,I2051*-1)</f>
        <v>-47375.779999999984</v>
      </c>
      <c r="O2051" s="12"/>
    </row>
    <row r="2052" spans="1:15" outlineLevel="2" x14ac:dyDescent="0.25">
      <c r="A2052" s="9">
        <v>1030</v>
      </c>
      <c r="B2052" s="9">
        <v>1030</v>
      </c>
      <c r="C2052" s="9" t="s">
        <v>13</v>
      </c>
      <c r="D2052" s="9">
        <v>640040</v>
      </c>
      <c r="E2052" s="10" t="s">
        <v>705</v>
      </c>
      <c r="F2052" s="9">
        <v>105010000</v>
      </c>
      <c r="H2052" s="9" t="s">
        <v>15</v>
      </c>
      <c r="I2052" s="11">
        <v>11790.570000000002</v>
      </c>
      <c r="J2052" s="9" t="s">
        <v>16</v>
      </c>
      <c r="K2052" s="9">
        <v>32</v>
      </c>
      <c r="L2052" s="9">
        <v>182</v>
      </c>
      <c r="M2052" s="9">
        <v>3</v>
      </c>
      <c r="N2052" s="11">
        <f t="shared" si="32"/>
        <v>11790.570000000002</v>
      </c>
      <c r="O2052" s="12"/>
    </row>
    <row r="2053" spans="1:15" outlineLevel="2" x14ac:dyDescent="0.25">
      <c r="A2053" s="9">
        <v>1030</v>
      </c>
      <c r="B2053" s="9">
        <v>1030</v>
      </c>
      <c r="C2053" s="9" t="s">
        <v>13</v>
      </c>
      <c r="D2053" s="9">
        <v>640040</v>
      </c>
      <c r="E2053" s="10" t="s">
        <v>705</v>
      </c>
      <c r="F2053" s="9">
        <v>105210000</v>
      </c>
      <c r="H2053" s="9" t="s">
        <v>15</v>
      </c>
      <c r="I2053" s="11">
        <v>793.95000000000016</v>
      </c>
      <c r="J2053" s="9" t="s">
        <v>16</v>
      </c>
      <c r="K2053" s="9">
        <v>32</v>
      </c>
      <c r="L2053" s="9">
        <v>183</v>
      </c>
      <c r="M2053" s="9">
        <v>3</v>
      </c>
      <c r="N2053" s="11">
        <f t="shared" si="32"/>
        <v>793.95000000000016</v>
      </c>
      <c r="O2053" s="12"/>
    </row>
    <row r="2054" spans="1:15" outlineLevel="2" x14ac:dyDescent="0.25">
      <c r="A2054" s="9">
        <v>1030</v>
      </c>
      <c r="B2054" s="9">
        <v>1030</v>
      </c>
      <c r="C2054" s="9" t="s">
        <v>13</v>
      </c>
      <c r="D2054" s="9">
        <v>640040</v>
      </c>
      <c r="E2054" s="10" t="s">
        <v>705</v>
      </c>
      <c r="F2054" s="9">
        <v>105210001</v>
      </c>
      <c r="H2054" s="9" t="s">
        <v>15</v>
      </c>
      <c r="I2054" s="11">
        <v>4940.49</v>
      </c>
      <c r="J2054" s="9" t="s">
        <v>16</v>
      </c>
      <c r="K2054" s="9">
        <v>32</v>
      </c>
      <c r="L2054" s="9">
        <v>184</v>
      </c>
      <c r="M2054" s="9">
        <v>3</v>
      </c>
      <c r="N2054" s="11">
        <f t="shared" si="32"/>
        <v>4940.49</v>
      </c>
      <c r="O2054" s="12"/>
    </row>
    <row r="2055" spans="1:15" outlineLevel="2" x14ac:dyDescent="0.25">
      <c r="A2055" s="9">
        <v>1030</v>
      </c>
      <c r="B2055" s="9">
        <v>1030</v>
      </c>
      <c r="C2055" s="9" t="s">
        <v>13</v>
      </c>
      <c r="D2055" s="9">
        <v>640040</v>
      </c>
      <c r="E2055" s="10" t="s">
        <v>705</v>
      </c>
      <c r="F2055" s="9">
        <v>105210002</v>
      </c>
      <c r="H2055" s="9" t="s">
        <v>15</v>
      </c>
      <c r="I2055" s="11">
        <v>9356.9600000000046</v>
      </c>
      <c r="J2055" s="9" t="s">
        <v>16</v>
      </c>
      <c r="K2055" s="9">
        <v>32</v>
      </c>
      <c r="L2055" s="9">
        <v>185</v>
      </c>
      <c r="M2055" s="9">
        <v>3</v>
      </c>
      <c r="N2055" s="11">
        <f t="shared" si="32"/>
        <v>9356.9600000000046</v>
      </c>
      <c r="O2055" s="12"/>
    </row>
    <row r="2056" spans="1:15" outlineLevel="2" x14ac:dyDescent="0.25">
      <c r="A2056" s="9">
        <v>1030</v>
      </c>
      <c r="B2056" s="9">
        <v>1030</v>
      </c>
      <c r="C2056" s="9" t="s">
        <v>13</v>
      </c>
      <c r="D2056" s="9">
        <v>640040</v>
      </c>
      <c r="E2056" s="10" t="s">
        <v>705</v>
      </c>
      <c r="F2056" s="9">
        <v>105210004</v>
      </c>
      <c r="H2056" s="9" t="s">
        <v>15</v>
      </c>
      <c r="I2056" s="11">
        <v>12914.93</v>
      </c>
      <c r="J2056" s="9" t="s">
        <v>16</v>
      </c>
      <c r="K2056" s="9">
        <v>32</v>
      </c>
      <c r="L2056" s="9">
        <v>186</v>
      </c>
      <c r="M2056" s="9">
        <v>3</v>
      </c>
      <c r="N2056" s="11">
        <f t="shared" si="32"/>
        <v>12914.93</v>
      </c>
      <c r="O2056" s="12"/>
    </row>
    <row r="2057" spans="1:15" outlineLevel="2" x14ac:dyDescent="0.25">
      <c r="A2057" s="9">
        <v>1030</v>
      </c>
      <c r="B2057" s="9">
        <v>1030</v>
      </c>
      <c r="C2057" s="9" t="s">
        <v>13</v>
      </c>
      <c r="D2057" s="9">
        <v>640040</v>
      </c>
      <c r="E2057" s="10" t="s">
        <v>705</v>
      </c>
      <c r="F2057" s="9">
        <v>105210011</v>
      </c>
      <c r="H2057" s="9" t="s">
        <v>15</v>
      </c>
      <c r="I2057" s="11">
        <v>35499.849999999991</v>
      </c>
      <c r="J2057" s="9" t="s">
        <v>16</v>
      </c>
      <c r="K2057" s="9">
        <v>32</v>
      </c>
      <c r="L2057" s="9">
        <v>187</v>
      </c>
      <c r="M2057" s="9">
        <v>3</v>
      </c>
      <c r="N2057" s="11">
        <f t="shared" si="32"/>
        <v>35499.849999999991</v>
      </c>
      <c r="O2057" s="12"/>
    </row>
    <row r="2058" spans="1:15" outlineLevel="2" x14ac:dyDescent="0.25">
      <c r="A2058" s="9">
        <v>1030</v>
      </c>
      <c r="B2058" s="9">
        <v>1030</v>
      </c>
      <c r="C2058" s="9" t="s">
        <v>13</v>
      </c>
      <c r="D2058" s="9">
        <v>640040</v>
      </c>
      <c r="E2058" s="10" t="s">
        <v>705</v>
      </c>
      <c r="F2058" s="9">
        <v>105210030</v>
      </c>
      <c r="H2058" s="9" t="s">
        <v>15</v>
      </c>
      <c r="I2058" s="11">
        <v>4185.9399999999978</v>
      </c>
      <c r="J2058" s="9" t="s">
        <v>16</v>
      </c>
      <c r="K2058" s="9">
        <v>32</v>
      </c>
      <c r="L2058" s="9">
        <v>188</v>
      </c>
      <c r="M2058" s="9">
        <v>3</v>
      </c>
      <c r="N2058" s="11">
        <f t="shared" si="32"/>
        <v>4185.9399999999978</v>
      </c>
      <c r="O2058" s="12"/>
    </row>
    <row r="2059" spans="1:15" outlineLevel="2" x14ac:dyDescent="0.25">
      <c r="A2059" s="9">
        <v>1030</v>
      </c>
      <c r="B2059" s="9">
        <v>1030</v>
      </c>
      <c r="C2059" s="9" t="s">
        <v>13</v>
      </c>
      <c r="D2059" s="9">
        <v>640040</v>
      </c>
      <c r="E2059" s="10" t="s">
        <v>705</v>
      </c>
      <c r="F2059" s="9">
        <v>105210031</v>
      </c>
      <c r="H2059" s="9" t="s">
        <v>15</v>
      </c>
      <c r="I2059" s="9">
        <v>7681.9900000000016</v>
      </c>
      <c r="J2059" s="9" t="s">
        <v>16</v>
      </c>
      <c r="K2059" s="9">
        <v>32</v>
      </c>
      <c r="L2059" s="9">
        <v>189</v>
      </c>
      <c r="M2059" s="9">
        <v>3</v>
      </c>
      <c r="N2059" s="11">
        <f t="shared" si="32"/>
        <v>7681.9900000000016</v>
      </c>
      <c r="O2059" s="12"/>
    </row>
    <row r="2060" spans="1:15" outlineLevel="2" x14ac:dyDescent="0.25">
      <c r="A2060" s="9">
        <v>1030</v>
      </c>
      <c r="B2060" s="9">
        <v>1030</v>
      </c>
      <c r="C2060" s="9" t="s">
        <v>13</v>
      </c>
      <c r="D2060" s="9">
        <v>640040</v>
      </c>
      <c r="E2060" s="10" t="s">
        <v>705</v>
      </c>
      <c r="F2060" s="9">
        <v>205510002</v>
      </c>
      <c r="H2060" s="9" t="s">
        <v>15</v>
      </c>
      <c r="I2060" s="9">
        <v>11185.259999999998</v>
      </c>
      <c r="J2060" s="9" t="s">
        <v>16</v>
      </c>
      <c r="K2060" s="9">
        <v>32</v>
      </c>
      <c r="L2060" s="9">
        <v>190</v>
      </c>
      <c r="M2060" s="9">
        <v>3</v>
      </c>
      <c r="N2060" s="11">
        <f t="shared" si="32"/>
        <v>11185.259999999998</v>
      </c>
      <c r="O2060" s="12"/>
    </row>
    <row r="2061" spans="1:15" outlineLevel="2" x14ac:dyDescent="0.25">
      <c r="A2061" s="9">
        <v>1030</v>
      </c>
      <c r="B2061" s="9">
        <v>1030</v>
      </c>
      <c r="C2061" s="9" t="s">
        <v>13</v>
      </c>
      <c r="D2061" s="9">
        <v>640040</v>
      </c>
      <c r="E2061" s="10" t="s">
        <v>705</v>
      </c>
      <c r="F2061" s="9">
        <v>405410000</v>
      </c>
      <c r="H2061" s="9" t="s">
        <v>15</v>
      </c>
      <c r="I2061" s="9">
        <v>6140.4800000000014</v>
      </c>
      <c r="J2061" s="9" t="s">
        <v>16</v>
      </c>
      <c r="K2061" s="9">
        <v>32</v>
      </c>
      <c r="L2061" s="9">
        <v>191</v>
      </c>
      <c r="M2061" s="9">
        <v>3</v>
      </c>
      <c r="N2061" s="11">
        <f t="shared" si="32"/>
        <v>6140.4800000000014</v>
      </c>
      <c r="O2061" s="12"/>
    </row>
    <row r="2062" spans="1:15" outlineLevel="2" x14ac:dyDescent="0.25">
      <c r="A2062" s="9">
        <v>1030</v>
      </c>
      <c r="B2062" s="9">
        <v>1030</v>
      </c>
      <c r="C2062" s="9" t="s">
        <v>13</v>
      </c>
      <c r="D2062" s="9">
        <v>640040</v>
      </c>
      <c r="E2062" s="10" t="s">
        <v>705</v>
      </c>
      <c r="F2062" s="9">
        <v>505110000</v>
      </c>
      <c r="H2062" s="9" t="s">
        <v>15</v>
      </c>
      <c r="I2062" s="9">
        <v>13538.4</v>
      </c>
      <c r="J2062" s="9" t="s">
        <v>16</v>
      </c>
      <c r="K2062" s="9">
        <v>32</v>
      </c>
      <c r="L2062" s="9">
        <v>192</v>
      </c>
      <c r="M2062" s="9">
        <v>3</v>
      </c>
      <c r="N2062" s="11">
        <f t="shared" si="32"/>
        <v>13538.4</v>
      </c>
      <c r="O2062" s="12"/>
    </row>
    <row r="2063" spans="1:15" outlineLevel="2" x14ac:dyDescent="0.25">
      <c r="A2063" s="9">
        <v>1030</v>
      </c>
      <c r="B2063" s="9">
        <v>1030</v>
      </c>
      <c r="C2063" s="9" t="s">
        <v>13</v>
      </c>
      <c r="D2063" s="9">
        <v>640040</v>
      </c>
      <c r="E2063" s="10" t="s">
        <v>705</v>
      </c>
      <c r="F2063" s="9">
        <v>505110010</v>
      </c>
      <c r="H2063" s="9" t="s">
        <v>15</v>
      </c>
      <c r="I2063" s="9">
        <v>6459.9100000000017</v>
      </c>
      <c r="J2063" s="9" t="s">
        <v>16</v>
      </c>
      <c r="K2063" s="9">
        <v>32</v>
      </c>
      <c r="L2063" s="9">
        <v>193</v>
      </c>
      <c r="M2063" s="9">
        <v>3</v>
      </c>
      <c r="N2063" s="11">
        <f t="shared" si="32"/>
        <v>6459.9100000000017</v>
      </c>
      <c r="O2063" s="12"/>
    </row>
    <row r="2064" spans="1:15" outlineLevel="2" x14ac:dyDescent="0.25">
      <c r="A2064" s="9">
        <v>1030</v>
      </c>
      <c r="B2064" s="9">
        <v>1030</v>
      </c>
      <c r="C2064" s="9" t="s">
        <v>13</v>
      </c>
      <c r="D2064" s="9">
        <v>640040</v>
      </c>
      <c r="E2064" s="10" t="s">
        <v>705</v>
      </c>
      <c r="F2064" s="9">
        <v>605110000</v>
      </c>
      <c r="H2064" s="9" t="s">
        <v>15</v>
      </c>
      <c r="I2064" s="9">
        <v>2358.8199999999997</v>
      </c>
      <c r="J2064" s="9" t="s">
        <v>16</v>
      </c>
      <c r="K2064" s="9">
        <v>32</v>
      </c>
      <c r="L2064" s="9">
        <v>194</v>
      </c>
      <c r="M2064" s="9">
        <v>3</v>
      </c>
      <c r="N2064" s="11">
        <f t="shared" si="32"/>
        <v>2358.8199999999997</v>
      </c>
      <c r="O2064" s="12"/>
    </row>
    <row r="2065" spans="1:15" outlineLevel="2" x14ac:dyDescent="0.25">
      <c r="A2065" s="9">
        <v>1030</v>
      </c>
      <c r="B2065" s="9">
        <v>1030</v>
      </c>
      <c r="C2065" s="9" t="s">
        <v>13</v>
      </c>
      <c r="D2065" s="9">
        <v>640040</v>
      </c>
      <c r="E2065" s="10" t="s">
        <v>705</v>
      </c>
      <c r="F2065" s="9">
        <v>605210000</v>
      </c>
      <c r="H2065" s="9" t="s">
        <v>15</v>
      </c>
      <c r="I2065" s="9">
        <v>34.619999999999997</v>
      </c>
      <c r="J2065" s="9" t="s">
        <v>16</v>
      </c>
      <c r="K2065" s="9">
        <v>32</v>
      </c>
      <c r="L2065" s="9">
        <v>195</v>
      </c>
      <c r="M2065" s="9">
        <v>3</v>
      </c>
      <c r="N2065" s="11">
        <f t="shared" si="32"/>
        <v>34.619999999999997</v>
      </c>
      <c r="O2065" s="12"/>
    </row>
    <row r="2066" spans="1:15" outlineLevel="2" x14ac:dyDescent="0.25">
      <c r="A2066" s="9">
        <v>1030</v>
      </c>
      <c r="B2066" s="9">
        <v>1030</v>
      </c>
      <c r="C2066" s="9" t="s">
        <v>13</v>
      </c>
      <c r="D2066" s="9">
        <v>640040</v>
      </c>
      <c r="E2066" s="10" t="s">
        <v>705</v>
      </c>
      <c r="F2066" s="9">
        <v>605410000</v>
      </c>
      <c r="H2066" s="9" t="s">
        <v>15</v>
      </c>
      <c r="I2066" s="9">
        <v>3558.2900000000004</v>
      </c>
      <c r="J2066" s="9" t="s">
        <v>16</v>
      </c>
      <c r="K2066" s="9">
        <v>32</v>
      </c>
      <c r="L2066" s="9">
        <v>196</v>
      </c>
      <c r="M2066" s="9">
        <v>3</v>
      </c>
      <c r="N2066" s="11">
        <f t="shared" si="32"/>
        <v>3558.2900000000004</v>
      </c>
      <c r="O2066" s="12"/>
    </row>
    <row r="2067" spans="1:15" outlineLevel="2" x14ac:dyDescent="0.25">
      <c r="A2067" s="9">
        <v>1030</v>
      </c>
      <c r="B2067" s="9">
        <v>1030</v>
      </c>
      <c r="C2067" s="9" t="s">
        <v>13</v>
      </c>
      <c r="D2067" s="9">
        <v>640040</v>
      </c>
      <c r="E2067" s="10" t="s">
        <v>705</v>
      </c>
      <c r="F2067" s="9">
        <v>605410001</v>
      </c>
      <c r="H2067" s="9" t="s">
        <v>15</v>
      </c>
      <c r="I2067" s="9">
        <v>7673.8600000000006</v>
      </c>
      <c r="J2067" s="9" t="s">
        <v>16</v>
      </c>
      <c r="K2067" s="9">
        <v>32</v>
      </c>
      <c r="L2067" s="9">
        <v>197</v>
      </c>
      <c r="M2067" s="9">
        <v>3</v>
      </c>
      <c r="N2067" s="11">
        <f t="shared" si="32"/>
        <v>7673.8600000000006</v>
      </c>
      <c r="O2067" s="12"/>
    </row>
    <row r="2068" spans="1:15" outlineLevel="2" x14ac:dyDescent="0.25">
      <c r="A2068" s="9">
        <v>1030</v>
      </c>
      <c r="B2068" s="9">
        <v>1030</v>
      </c>
      <c r="C2068" s="9" t="s">
        <v>13</v>
      </c>
      <c r="D2068" s="9">
        <v>640040</v>
      </c>
      <c r="E2068" s="10" t="s">
        <v>705</v>
      </c>
      <c r="F2068" s="9">
        <v>605410002</v>
      </c>
      <c r="H2068" s="9" t="s">
        <v>15</v>
      </c>
      <c r="I2068" s="9">
        <v>1235.94</v>
      </c>
      <c r="J2068" s="9" t="s">
        <v>16</v>
      </c>
      <c r="K2068" s="9">
        <v>32</v>
      </c>
      <c r="L2068" s="9">
        <v>198</v>
      </c>
      <c r="M2068" s="9">
        <v>3</v>
      </c>
      <c r="N2068" s="11">
        <f t="shared" si="32"/>
        <v>1235.94</v>
      </c>
      <c r="O2068" s="12"/>
    </row>
    <row r="2069" spans="1:15" outlineLevel="2" x14ac:dyDescent="0.25">
      <c r="A2069" s="9">
        <v>1030</v>
      </c>
      <c r="B2069" s="9">
        <v>1030</v>
      </c>
      <c r="C2069" s="9" t="s">
        <v>13</v>
      </c>
      <c r="D2069" s="9">
        <v>640040</v>
      </c>
      <c r="E2069" s="10" t="s">
        <v>705</v>
      </c>
      <c r="F2069" s="9">
        <v>605410003</v>
      </c>
      <c r="H2069" s="9" t="s">
        <v>15</v>
      </c>
      <c r="I2069" s="9">
        <v>3466.1100000000006</v>
      </c>
      <c r="J2069" s="9" t="s">
        <v>16</v>
      </c>
      <c r="K2069" s="9">
        <v>32</v>
      </c>
      <c r="L2069" s="9">
        <v>199</v>
      </c>
      <c r="M2069" s="9">
        <v>3</v>
      </c>
      <c r="N2069" s="11">
        <f t="shared" si="32"/>
        <v>3466.1100000000006</v>
      </c>
      <c r="O2069" s="12"/>
    </row>
    <row r="2070" spans="1:15" outlineLevel="2" x14ac:dyDescent="0.25">
      <c r="A2070" s="9">
        <v>1030</v>
      </c>
      <c r="B2070" s="9">
        <v>1030</v>
      </c>
      <c r="C2070" s="9" t="s">
        <v>13</v>
      </c>
      <c r="D2070" s="9">
        <v>640040</v>
      </c>
      <c r="E2070" s="10" t="s">
        <v>705</v>
      </c>
      <c r="F2070" s="9">
        <v>605410004</v>
      </c>
      <c r="H2070" s="9" t="s">
        <v>15</v>
      </c>
      <c r="I2070" s="9">
        <v>3013.3700000000003</v>
      </c>
      <c r="J2070" s="9" t="s">
        <v>16</v>
      </c>
      <c r="K2070" s="9">
        <v>32</v>
      </c>
      <c r="L2070" s="9">
        <v>200</v>
      </c>
      <c r="M2070" s="9">
        <v>3</v>
      </c>
      <c r="N2070" s="11">
        <f t="shared" si="32"/>
        <v>3013.3700000000003</v>
      </c>
      <c r="O2070" s="12"/>
    </row>
    <row r="2071" spans="1:15" outlineLevel="2" x14ac:dyDescent="0.25">
      <c r="A2071" s="9">
        <v>1030</v>
      </c>
      <c r="B2071" s="9">
        <v>1030</v>
      </c>
      <c r="C2071" s="9" t="s">
        <v>13</v>
      </c>
      <c r="D2071" s="9">
        <v>640040</v>
      </c>
      <c r="E2071" s="10" t="s">
        <v>705</v>
      </c>
      <c r="F2071" s="9">
        <v>605610000</v>
      </c>
      <c r="H2071" s="9" t="s">
        <v>15</v>
      </c>
      <c r="I2071" s="9">
        <v>30.72</v>
      </c>
      <c r="J2071" s="9" t="s">
        <v>16</v>
      </c>
      <c r="K2071" s="9">
        <v>32</v>
      </c>
      <c r="L2071" s="9">
        <v>201</v>
      </c>
      <c r="M2071" s="9">
        <v>3</v>
      </c>
      <c r="N2071" s="11">
        <f t="shared" si="32"/>
        <v>30.72</v>
      </c>
      <c r="O2071" s="12"/>
    </row>
    <row r="2072" spans="1:15" outlineLevel="2" x14ac:dyDescent="0.25">
      <c r="A2072" s="9">
        <v>1030</v>
      </c>
      <c r="B2072" s="9">
        <v>1030</v>
      </c>
      <c r="C2072" s="9" t="s">
        <v>13</v>
      </c>
      <c r="D2072" s="9">
        <v>640040</v>
      </c>
      <c r="E2072" s="10" t="s">
        <v>705</v>
      </c>
      <c r="F2072" s="9">
        <v>605810000</v>
      </c>
      <c r="H2072" s="9" t="s">
        <v>15</v>
      </c>
      <c r="I2072" s="9">
        <v>2430.4199999999996</v>
      </c>
      <c r="J2072" s="9" t="s">
        <v>16</v>
      </c>
      <c r="K2072" s="9">
        <v>32</v>
      </c>
      <c r="L2072" s="9">
        <v>202</v>
      </c>
      <c r="M2072" s="9">
        <v>3</v>
      </c>
      <c r="N2072" s="11">
        <f t="shared" si="32"/>
        <v>2430.4199999999996</v>
      </c>
      <c r="O2072" s="12"/>
    </row>
    <row r="2073" spans="1:15" outlineLevel="2" x14ac:dyDescent="0.25">
      <c r="A2073" s="9">
        <v>1030</v>
      </c>
      <c r="B2073" s="9">
        <v>1030</v>
      </c>
      <c r="C2073" s="9" t="s">
        <v>13</v>
      </c>
      <c r="D2073" s="9">
        <v>640040</v>
      </c>
      <c r="E2073" s="10" t="s">
        <v>705</v>
      </c>
      <c r="F2073" s="9">
        <v>605910000</v>
      </c>
      <c r="H2073" s="9" t="s">
        <v>15</v>
      </c>
      <c r="I2073" s="9">
        <v>1804.61</v>
      </c>
      <c r="J2073" s="9" t="s">
        <v>16</v>
      </c>
      <c r="K2073" s="9">
        <v>32</v>
      </c>
      <c r="L2073" s="9">
        <v>203</v>
      </c>
      <c r="M2073" s="9">
        <v>3</v>
      </c>
      <c r="N2073" s="11">
        <f t="shared" si="32"/>
        <v>1804.61</v>
      </c>
      <c r="O2073" s="12"/>
    </row>
    <row r="2074" spans="1:15" outlineLevel="2" x14ac:dyDescent="0.25">
      <c r="A2074" s="9">
        <v>1030</v>
      </c>
      <c r="B2074" s="9">
        <v>1030</v>
      </c>
      <c r="C2074" s="9" t="s">
        <v>13</v>
      </c>
      <c r="D2074" s="9">
        <v>640040</v>
      </c>
      <c r="E2074" s="10" t="s">
        <v>705</v>
      </c>
      <c r="F2074" s="9">
        <v>805710000</v>
      </c>
      <c r="H2074" s="9" t="s">
        <v>15</v>
      </c>
      <c r="I2074" s="9">
        <v>4299.4100000000008</v>
      </c>
      <c r="J2074" s="9" t="s">
        <v>16</v>
      </c>
      <c r="K2074" s="9">
        <v>32</v>
      </c>
      <c r="L2074" s="9">
        <v>204</v>
      </c>
      <c r="M2074" s="9">
        <v>3</v>
      </c>
      <c r="N2074" s="11">
        <f t="shared" si="32"/>
        <v>4299.4100000000008</v>
      </c>
      <c r="O2074" s="12"/>
    </row>
    <row r="2075" spans="1:15" outlineLevel="2" x14ac:dyDescent="0.25">
      <c r="A2075" s="9">
        <v>1030</v>
      </c>
      <c r="B2075" s="9">
        <v>1030</v>
      </c>
      <c r="C2075" s="9" t="s">
        <v>13</v>
      </c>
      <c r="D2075" s="9">
        <v>640040</v>
      </c>
      <c r="E2075" s="10" t="s">
        <v>705</v>
      </c>
      <c r="F2075" s="9">
        <v>805710010</v>
      </c>
      <c r="H2075" s="9" t="s">
        <v>15</v>
      </c>
      <c r="I2075" s="9">
        <v>2337.34</v>
      </c>
      <c r="J2075" s="9" t="s">
        <v>16</v>
      </c>
      <c r="K2075" s="9">
        <v>32</v>
      </c>
      <c r="L2075" s="9">
        <v>205</v>
      </c>
      <c r="M2075" s="9">
        <v>3</v>
      </c>
      <c r="N2075" s="11">
        <f t="shared" si="32"/>
        <v>2337.34</v>
      </c>
      <c r="O2075" s="12"/>
    </row>
    <row r="2076" spans="1:15" outlineLevel="2" x14ac:dyDescent="0.25">
      <c r="A2076" s="9">
        <v>1030</v>
      </c>
      <c r="B2076" s="9">
        <v>1030</v>
      </c>
      <c r="C2076" s="9" t="s">
        <v>13</v>
      </c>
      <c r="D2076" s="9">
        <v>640040</v>
      </c>
      <c r="E2076" s="10" t="s">
        <v>705</v>
      </c>
      <c r="F2076" s="9">
        <v>805710012</v>
      </c>
      <c r="H2076" s="9" t="s">
        <v>15</v>
      </c>
      <c r="I2076" s="9">
        <v>3412.0899999999992</v>
      </c>
      <c r="J2076" s="9" t="s">
        <v>16</v>
      </c>
      <c r="K2076" s="9">
        <v>32</v>
      </c>
      <c r="L2076" s="9">
        <v>206</v>
      </c>
      <c r="M2076" s="9">
        <v>3</v>
      </c>
      <c r="N2076" s="11">
        <f t="shared" si="32"/>
        <v>3412.0899999999992</v>
      </c>
      <c r="O2076" s="12"/>
    </row>
    <row r="2077" spans="1:15" outlineLevel="2" x14ac:dyDescent="0.25">
      <c r="A2077" s="9">
        <v>1030</v>
      </c>
      <c r="B2077" s="9">
        <v>1030</v>
      </c>
      <c r="C2077" s="9" t="s">
        <v>13</v>
      </c>
      <c r="D2077" s="9">
        <v>640040</v>
      </c>
      <c r="E2077" s="10" t="s">
        <v>705</v>
      </c>
      <c r="F2077" s="9">
        <v>805710013</v>
      </c>
      <c r="H2077" s="9" t="s">
        <v>15</v>
      </c>
      <c r="I2077" s="9">
        <v>8355.82</v>
      </c>
      <c r="J2077" s="9" t="s">
        <v>16</v>
      </c>
      <c r="K2077" s="9">
        <v>32</v>
      </c>
      <c r="L2077" s="9">
        <v>207</v>
      </c>
      <c r="M2077" s="9">
        <v>3</v>
      </c>
      <c r="N2077" s="11">
        <f t="shared" si="32"/>
        <v>8355.82</v>
      </c>
      <c r="O2077" s="12"/>
    </row>
    <row r="2078" spans="1:15" outlineLevel="2" x14ac:dyDescent="0.25">
      <c r="A2078" s="9">
        <v>1030</v>
      </c>
      <c r="B2078" s="9">
        <v>1030</v>
      </c>
      <c r="C2078" s="9" t="s">
        <v>13</v>
      </c>
      <c r="D2078" s="9">
        <v>640040</v>
      </c>
      <c r="E2078" s="10" t="s">
        <v>705</v>
      </c>
      <c r="F2078" s="9">
        <v>805710014</v>
      </c>
      <c r="H2078" s="9" t="s">
        <v>15</v>
      </c>
      <c r="I2078" s="9">
        <v>4259.8300000000008</v>
      </c>
      <c r="J2078" s="9" t="s">
        <v>16</v>
      </c>
      <c r="K2078" s="9">
        <v>32</v>
      </c>
      <c r="L2078" s="9">
        <v>208</v>
      </c>
      <c r="M2078" s="9">
        <v>3</v>
      </c>
      <c r="N2078" s="11">
        <f t="shared" si="32"/>
        <v>4259.8300000000008</v>
      </c>
      <c r="O2078" s="12"/>
    </row>
    <row r="2079" spans="1:15" outlineLevel="2" x14ac:dyDescent="0.25">
      <c r="A2079" s="9">
        <v>1030</v>
      </c>
      <c r="B2079" s="9">
        <v>1030</v>
      </c>
      <c r="C2079" s="9" t="s">
        <v>13</v>
      </c>
      <c r="D2079" s="9">
        <v>640040</v>
      </c>
      <c r="E2079" s="10" t="s">
        <v>705</v>
      </c>
      <c r="F2079" s="9">
        <v>805710015</v>
      </c>
      <c r="H2079" s="9" t="s">
        <v>15</v>
      </c>
      <c r="I2079" s="9">
        <v>412.16999999999996</v>
      </c>
      <c r="J2079" s="9" t="s">
        <v>16</v>
      </c>
      <c r="K2079" s="9">
        <v>32</v>
      </c>
      <c r="L2079" s="9">
        <v>209</v>
      </c>
      <c r="M2079" s="9">
        <v>3</v>
      </c>
      <c r="N2079" s="11">
        <f t="shared" si="32"/>
        <v>412.16999999999996</v>
      </c>
      <c r="O2079" s="12"/>
    </row>
    <row r="2080" spans="1:15" outlineLevel="2" x14ac:dyDescent="0.25">
      <c r="A2080" s="9">
        <v>1030</v>
      </c>
      <c r="B2080" s="9">
        <v>1030</v>
      </c>
      <c r="C2080" s="9" t="s">
        <v>13</v>
      </c>
      <c r="D2080" s="9">
        <v>640040</v>
      </c>
      <c r="E2080" s="10" t="s">
        <v>705</v>
      </c>
      <c r="F2080" s="9">
        <v>805810002</v>
      </c>
      <c r="H2080" s="9" t="s">
        <v>15</v>
      </c>
      <c r="I2080" s="9">
        <v>635.87</v>
      </c>
      <c r="J2080" s="9" t="s">
        <v>16</v>
      </c>
      <c r="K2080" s="9">
        <v>32</v>
      </c>
      <c r="L2080" s="9">
        <v>210</v>
      </c>
      <c r="M2080" s="9">
        <v>3</v>
      </c>
      <c r="N2080" s="11">
        <f t="shared" si="32"/>
        <v>635.87</v>
      </c>
      <c r="O2080" s="12"/>
    </row>
    <row r="2081" spans="1:15" outlineLevel="2" x14ac:dyDescent="0.25">
      <c r="A2081" s="9">
        <v>1030</v>
      </c>
      <c r="B2081" s="9">
        <v>1030</v>
      </c>
      <c r="C2081" s="9" t="s">
        <v>13</v>
      </c>
      <c r="D2081" s="9">
        <v>640040</v>
      </c>
      <c r="E2081" s="10" t="s">
        <v>705</v>
      </c>
      <c r="F2081" s="9">
        <v>805810006</v>
      </c>
      <c r="H2081" s="9" t="s">
        <v>15</v>
      </c>
      <c r="I2081" s="9">
        <v>121.34</v>
      </c>
      <c r="J2081" s="9" t="s">
        <v>16</v>
      </c>
      <c r="K2081" s="9">
        <v>32</v>
      </c>
      <c r="L2081" s="9">
        <v>211</v>
      </c>
      <c r="M2081" s="9">
        <v>3</v>
      </c>
      <c r="N2081" s="11">
        <f t="shared" si="32"/>
        <v>121.34</v>
      </c>
      <c r="O2081" s="12"/>
    </row>
    <row r="2082" spans="1:15" outlineLevel="2" x14ac:dyDescent="0.25">
      <c r="A2082" s="9">
        <v>1030</v>
      </c>
      <c r="B2082" s="9">
        <v>1030</v>
      </c>
      <c r="C2082" s="9" t="s">
        <v>13</v>
      </c>
      <c r="D2082" s="9">
        <v>640040</v>
      </c>
      <c r="E2082" s="10" t="s">
        <v>705</v>
      </c>
      <c r="F2082" s="9">
        <v>805810010</v>
      </c>
      <c r="H2082" s="9" t="s">
        <v>15</v>
      </c>
      <c r="I2082" s="9">
        <v>112.87</v>
      </c>
      <c r="J2082" s="9" t="s">
        <v>16</v>
      </c>
      <c r="K2082" s="9">
        <v>32</v>
      </c>
      <c r="L2082" s="9">
        <v>212</v>
      </c>
      <c r="M2082" s="9">
        <v>3</v>
      </c>
      <c r="N2082" s="11">
        <f t="shared" si="32"/>
        <v>112.87</v>
      </c>
      <c r="O2082" s="12"/>
    </row>
    <row r="2083" spans="1:15" outlineLevel="1" collapsed="1" x14ac:dyDescent="0.25">
      <c r="A2083" s="9">
        <v>1030</v>
      </c>
      <c r="B2083" s="9">
        <v>1030</v>
      </c>
      <c r="C2083" s="9" t="s">
        <v>13</v>
      </c>
      <c r="D2083" s="9">
        <v>212800</v>
      </c>
      <c r="E2083" s="10" t="s">
        <v>705</v>
      </c>
      <c r="H2083" s="9" t="s">
        <v>17</v>
      </c>
      <c r="I2083" s="9">
        <v>174042.22999999998</v>
      </c>
      <c r="J2083" s="9" t="s">
        <v>18</v>
      </c>
      <c r="K2083" s="9">
        <v>32</v>
      </c>
      <c r="L2083" s="9">
        <v>213</v>
      </c>
      <c r="M2083" s="9">
        <v>3</v>
      </c>
      <c r="N2083" s="11">
        <f t="shared" si="32"/>
        <v>-174042.22999999998</v>
      </c>
      <c r="O2083" s="12"/>
    </row>
    <row r="2084" spans="1:15" outlineLevel="2" x14ac:dyDescent="0.25">
      <c r="A2084" s="9">
        <v>1030</v>
      </c>
      <c r="B2084" s="9">
        <v>1030</v>
      </c>
      <c r="C2084" s="9" t="s">
        <v>13</v>
      </c>
      <c r="D2084" s="9">
        <v>640040</v>
      </c>
      <c r="E2084" s="10" t="s">
        <v>706</v>
      </c>
      <c r="F2084" s="9">
        <v>105030000</v>
      </c>
      <c r="H2084" s="9" t="s">
        <v>15</v>
      </c>
      <c r="I2084" s="9">
        <v>2836.6900000000005</v>
      </c>
      <c r="J2084" s="9" t="s">
        <v>16</v>
      </c>
      <c r="K2084" s="9">
        <v>36</v>
      </c>
      <c r="L2084" s="9">
        <v>214</v>
      </c>
      <c r="M2084" s="9">
        <v>3</v>
      </c>
      <c r="N2084" s="11">
        <f t="shared" si="32"/>
        <v>2836.6900000000005</v>
      </c>
      <c r="O2084" s="12"/>
    </row>
    <row r="2085" spans="1:15" outlineLevel="2" x14ac:dyDescent="0.25">
      <c r="A2085" s="9">
        <v>1030</v>
      </c>
      <c r="B2085" s="9">
        <v>1030</v>
      </c>
      <c r="C2085" s="9" t="s">
        <v>13</v>
      </c>
      <c r="D2085" s="9">
        <v>640040</v>
      </c>
      <c r="E2085" s="10" t="s">
        <v>706</v>
      </c>
      <c r="F2085" s="9">
        <v>105030002</v>
      </c>
      <c r="H2085" s="9" t="s">
        <v>15</v>
      </c>
      <c r="I2085" s="9">
        <v>300.54000000000002</v>
      </c>
      <c r="J2085" s="9" t="s">
        <v>16</v>
      </c>
      <c r="K2085" s="9">
        <v>36</v>
      </c>
      <c r="L2085" s="9">
        <v>215</v>
      </c>
      <c r="M2085" s="9">
        <v>3</v>
      </c>
      <c r="N2085" s="11">
        <f t="shared" si="32"/>
        <v>300.54000000000002</v>
      </c>
      <c r="O2085" s="13"/>
    </row>
    <row r="2086" spans="1:15" outlineLevel="2" x14ac:dyDescent="0.25">
      <c r="A2086" s="9">
        <v>1030</v>
      </c>
      <c r="B2086" s="9">
        <v>1030</v>
      </c>
      <c r="C2086" s="9" t="s">
        <v>13</v>
      </c>
      <c r="D2086" s="9">
        <v>640040</v>
      </c>
      <c r="E2086" s="10" t="s">
        <v>706</v>
      </c>
      <c r="F2086" s="9">
        <v>105130010</v>
      </c>
      <c r="H2086" s="9" t="s">
        <v>15</v>
      </c>
      <c r="I2086" s="9">
        <v>791.29</v>
      </c>
      <c r="J2086" s="9" t="s">
        <v>16</v>
      </c>
      <c r="K2086" s="9">
        <v>36</v>
      </c>
      <c r="L2086" s="9">
        <v>216</v>
      </c>
      <c r="M2086" s="9">
        <v>3</v>
      </c>
      <c r="N2086" s="11">
        <f t="shared" si="32"/>
        <v>791.29</v>
      </c>
      <c r="O2086" s="12"/>
    </row>
    <row r="2087" spans="1:15" outlineLevel="2" x14ac:dyDescent="0.25">
      <c r="A2087" s="9">
        <v>1030</v>
      </c>
      <c r="B2087" s="9">
        <v>1030</v>
      </c>
      <c r="C2087" s="9" t="s">
        <v>13</v>
      </c>
      <c r="D2087" s="9">
        <v>640040</v>
      </c>
      <c r="E2087" s="10" t="s">
        <v>706</v>
      </c>
      <c r="F2087" s="9">
        <v>105130020</v>
      </c>
      <c r="H2087" s="9" t="s">
        <v>15</v>
      </c>
      <c r="I2087" s="9">
        <v>8710.8000000000011</v>
      </c>
      <c r="J2087" s="9" t="s">
        <v>16</v>
      </c>
      <c r="K2087" s="9">
        <v>36</v>
      </c>
      <c r="L2087" s="9">
        <v>217</v>
      </c>
      <c r="M2087" s="9">
        <v>3</v>
      </c>
      <c r="N2087" s="11">
        <f t="shared" si="32"/>
        <v>8710.8000000000011</v>
      </c>
      <c r="O2087" s="13"/>
    </row>
    <row r="2088" spans="1:15" outlineLevel="2" x14ac:dyDescent="0.25">
      <c r="A2088" s="9">
        <v>1030</v>
      </c>
      <c r="B2088" s="9">
        <v>1030</v>
      </c>
      <c r="C2088" s="9" t="s">
        <v>13</v>
      </c>
      <c r="D2088" s="9">
        <v>640040</v>
      </c>
      <c r="E2088" s="10" t="s">
        <v>706</v>
      </c>
      <c r="F2088" s="9">
        <v>105230000</v>
      </c>
      <c r="H2088" s="9" t="s">
        <v>15</v>
      </c>
      <c r="I2088" s="9">
        <v>1165.3599999999999</v>
      </c>
      <c r="J2088" s="9" t="s">
        <v>16</v>
      </c>
      <c r="K2088" s="9">
        <v>36</v>
      </c>
      <c r="L2088" s="9">
        <v>218</v>
      </c>
      <c r="M2088" s="9">
        <v>3</v>
      </c>
      <c r="N2088" s="11">
        <f t="shared" si="32"/>
        <v>1165.3599999999999</v>
      </c>
      <c r="O2088" s="12"/>
    </row>
    <row r="2089" spans="1:15" outlineLevel="2" x14ac:dyDescent="0.25">
      <c r="A2089" s="9">
        <v>1030</v>
      </c>
      <c r="B2089" s="9">
        <v>1030</v>
      </c>
      <c r="C2089" s="9" t="s">
        <v>13</v>
      </c>
      <c r="D2089" s="9">
        <v>640040</v>
      </c>
      <c r="E2089" s="10" t="s">
        <v>706</v>
      </c>
      <c r="F2089" s="9">
        <v>105230001</v>
      </c>
      <c r="H2089" s="9" t="s">
        <v>15</v>
      </c>
      <c r="I2089" s="9">
        <v>2357.7400000000002</v>
      </c>
      <c r="J2089" s="9" t="s">
        <v>16</v>
      </c>
      <c r="K2089" s="9">
        <v>36</v>
      </c>
      <c r="L2089" s="9">
        <v>219</v>
      </c>
      <c r="M2089" s="9">
        <v>3</v>
      </c>
      <c r="N2089" s="11">
        <f t="shared" si="32"/>
        <v>2357.7400000000002</v>
      </c>
      <c r="O2089" s="13"/>
    </row>
    <row r="2090" spans="1:15" outlineLevel="2" x14ac:dyDescent="0.25">
      <c r="A2090" s="9">
        <v>1030</v>
      </c>
      <c r="B2090" s="9">
        <v>1030</v>
      </c>
      <c r="C2090" s="9" t="s">
        <v>13</v>
      </c>
      <c r="D2090" s="9">
        <v>640040</v>
      </c>
      <c r="E2090" s="10" t="s">
        <v>706</v>
      </c>
      <c r="F2090" s="9">
        <v>105230010</v>
      </c>
      <c r="H2090" s="9" t="s">
        <v>15</v>
      </c>
      <c r="I2090" s="9">
        <v>35285.56</v>
      </c>
      <c r="J2090" s="9" t="s">
        <v>16</v>
      </c>
      <c r="K2090" s="9">
        <v>36</v>
      </c>
      <c r="L2090" s="9">
        <v>220</v>
      </c>
      <c r="M2090" s="9">
        <v>3</v>
      </c>
      <c r="N2090" s="11">
        <f t="shared" si="32"/>
        <v>35285.56</v>
      </c>
      <c r="O2090" s="12"/>
    </row>
    <row r="2091" spans="1:15" outlineLevel="2" x14ac:dyDescent="0.25">
      <c r="A2091" s="9">
        <v>1030</v>
      </c>
      <c r="B2091" s="9">
        <v>1030</v>
      </c>
      <c r="C2091" s="9" t="s">
        <v>13</v>
      </c>
      <c r="D2091" s="9">
        <v>640040</v>
      </c>
      <c r="E2091" s="10" t="s">
        <v>706</v>
      </c>
      <c r="F2091" s="9">
        <v>105230020</v>
      </c>
      <c r="H2091" s="9" t="s">
        <v>15</v>
      </c>
      <c r="I2091" s="9">
        <v>18369.600000000002</v>
      </c>
      <c r="J2091" s="9" t="s">
        <v>16</v>
      </c>
      <c r="K2091" s="9">
        <v>36</v>
      </c>
      <c r="L2091" s="9">
        <v>221</v>
      </c>
      <c r="M2091" s="9">
        <v>3</v>
      </c>
      <c r="N2091" s="11">
        <f t="shared" si="32"/>
        <v>18369.600000000002</v>
      </c>
      <c r="O2091" s="13"/>
    </row>
    <row r="2092" spans="1:15" outlineLevel="2" x14ac:dyDescent="0.25">
      <c r="A2092" s="9">
        <v>1030</v>
      </c>
      <c r="B2092" s="9">
        <v>1030</v>
      </c>
      <c r="C2092" s="9" t="s">
        <v>13</v>
      </c>
      <c r="D2092" s="9">
        <v>640040</v>
      </c>
      <c r="E2092" s="10" t="s">
        <v>706</v>
      </c>
      <c r="F2092" s="9">
        <v>105230030</v>
      </c>
      <c r="H2092" s="9" t="s">
        <v>15</v>
      </c>
      <c r="I2092" s="9">
        <v>3774.76</v>
      </c>
      <c r="J2092" s="9" t="s">
        <v>16</v>
      </c>
      <c r="K2092" s="9">
        <v>36</v>
      </c>
      <c r="L2092" s="9">
        <v>222</v>
      </c>
      <c r="M2092" s="9">
        <v>3</v>
      </c>
      <c r="N2092" s="11">
        <f t="shared" si="32"/>
        <v>3774.76</v>
      </c>
      <c r="O2092" s="12"/>
    </row>
    <row r="2093" spans="1:15" outlineLevel="2" x14ac:dyDescent="0.25">
      <c r="A2093" s="9">
        <v>1030</v>
      </c>
      <c r="B2093" s="9">
        <v>1030</v>
      </c>
      <c r="C2093" s="9" t="s">
        <v>13</v>
      </c>
      <c r="D2093" s="9">
        <v>640040</v>
      </c>
      <c r="E2093" s="10" t="s">
        <v>706</v>
      </c>
      <c r="F2093" s="9">
        <v>105230040</v>
      </c>
      <c r="H2093" s="9" t="s">
        <v>15</v>
      </c>
      <c r="I2093" s="9">
        <v>5535.15</v>
      </c>
      <c r="J2093" s="9" t="s">
        <v>16</v>
      </c>
      <c r="K2093" s="9">
        <v>36</v>
      </c>
      <c r="L2093" s="9">
        <v>223</v>
      </c>
      <c r="M2093" s="9">
        <v>3</v>
      </c>
      <c r="N2093" s="11">
        <f t="shared" si="32"/>
        <v>5535.15</v>
      </c>
      <c r="O2093" s="13"/>
    </row>
    <row r="2094" spans="1:15" outlineLevel="2" x14ac:dyDescent="0.25">
      <c r="A2094" s="9">
        <v>1030</v>
      </c>
      <c r="B2094" s="9">
        <v>1030</v>
      </c>
      <c r="C2094" s="9" t="s">
        <v>13</v>
      </c>
      <c r="D2094" s="9">
        <v>640040</v>
      </c>
      <c r="E2094" s="10" t="s">
        <v>706</v>
      </c>
      <c r="F2094" s="9">
        <v>105230050</v>
      </c>
      <c r="H2094" s="9" t="s">
        <v>15</v>
      </c>
      <c r="I2094" s="9">
        <v>1717.8900000000003</v>
      </c>
      <c r="J2094" s="9" t="s">
        <v>16</v>
      </c>
      <c r="K2094" s="9">
        <v>36</v>
      </c>
      <c r="L2094" s="9">
        <v>224</v>
      </c>
      <c r="M2094" s="9">
        <v>3</v>
      </c>
      <c r="N2094" s="11">
        <f t="shared" si="32"/>
        <v>1717.8900000000003</v>
      </c>
      <c r="O2094" s="12"/>
    </row>
    <row r="2095" spans="1:15" outlineLevel="2" x14ac:dyDescent="0.25">
      <c r="A2095" s="9">
        <v>1030</v>
      </c>
      <c r="B2095" s="9">
        <v>1030</v>
      </c>
      <c r="C2095" s="9" t="s">
        <v>13</v>
      </c>
      <c r="D2095" s="9">
        <v>640040</v>
      </c>
      <c r="E2095" s="10" t="s">
        <v>706</v>
      </c>
      <c r="F2095" s="9">
        <v>105330000</v>
      </c>
      <c r="H2095" s="9" t="s">
        <v>15</v>
      </c>
      <c r="I2095" s="9">
        <v>2649.3300000000004</v>
      </c>
      <c r="J2095" s="9" t="s">
        <v>16</v>
      </c>
      <c r="K2095" s="9">
        <v>36</v>
      </c>
      <c r="L2095" s="9">
        <v>225</v>
      </c>
      <c r="M2095" s="9">
        <v>3</v>
      </c>
      <c r="N2095" s="11">
        <f t="shared" si="32"/>
        <v>2649.3300000000004</v>
      </c>
      <c r="O2095" s="12"/>
    </row>
    <row r="2096" spans="1:15" outlineLevel="2" x14ac:dyDescent="0.25">
      <c r="A2096" s="9">
        <v>1030</v>
      </c>
      <c r="B2096" s="9">
        <v>1030</v>
      </c>
      <c r="C2096" s="9" t="s">
        <v>13</v>
      </c>
      <c r="D2096" s="9">
        <v>640040</v>
      </c>
      <c r="E2096" s="10" t="s">
        <v>706</v>
      </c>
      <c r="F2096" s="9">
        <v>105330001</v>
      </c>
      <c r="H2096" s="9" t="s">
        <v>15</v>
      </c>
      <c r="I2096" s="9">
        <v>9501.1700000000019</v>
      </c>
      <c r="J2096" s="9" t="s">
        <v>16</v>
      </c>
      <c r="K2096" s="9">
        <v>36</v>
      </c>
      <c r="L2096" s="9">
        <v>226</v>
      </c>
      <c r="M2096" s="9">
        <v>3</v>
      </c>
      <c r="N2096" s="11">
        <f t="shared" si="32"/>
        <v>9501.1700000000019</v>
      </c>
      <c r="O2096" s="12"/>
    </row>
    <row r="2097" spans="1:15" outlineLevel="2" x14ac:dyDescent="0.25">
      <c r="A2097" s="9">
        <v>1030</v>
      </c>
      <c r="B2097" s="9">
        <v>1030</v>
      </c>
      <c r="C2097" s="9" t="s">
        <v>13</v>
      </c>
      <c r="D2097" s="9">
        <v>640040</v>
      </c>
      <c r="E2097" s="10" t="s">
        <v>706</v>
      </c>
      <c r="F2097" s="9">
        <v>105330002</v>
      </c>
      <c r="H2097" s="9" t="s">
        <v>15</v>
      </c>
      <c r="I2097" s="9">
        <v>165.64999999999998</v>
      </c>
      <c r="J2097" s="9" t="s">
        <v>16</v>
      </c>
      <c r="K2097" s="9">
        <v>36</v>
      </c>
      <c r="L2097" s="9">
        <v>227</v>
      </c>
      <c r="M2097" s="9">
        <v>3</v>
      </c>
      <c r="N2097" s="11">
        <f t="shared" si="32"/>
        <v>165.64999999999998</v>
      </c>
      <c r="O2097" s="12"/>
    </row>
    <row r="2098" spans="1:15" outlineLevel="2" x14ac:dyDescent="0.25">
      <c r="A2098" s="9">
        <v>1030</v>
      </c>
      <c r="B2098" s="9">
        <v>1030</v>
      </c>
      <c r="C2098" s="9" t="s">
        <v>13</v>
      </c>
      <c r="D2098" s="9">
        <v>640040</v>
      </c>
      <c r="E2098" s="10" t="s">
        <v>706</v>
      </c>
      <c r="F2098" s="9">
        <v>105330003</v>
      </c>
      <c r="H2098" s="9" t="s">
        <v>15</v>
      </c>
      <c r="I2098" s="9">
        <v>3250.5299999999997</v>
      </c>
      <c r="J2098" s="9" t="s">
        <v>16</v>
      </c>
      <c r="K2098" s="9">
        <v>36</v>
      </c>
      <c r="L2098" s="9">
        <v>228</v>
      </c>
      <c r="M2098" s="9">
        <v>3</v>
      </c>
      <c r="N2098" s="11">
        <f t="shared" si="32"/>
        <v>3250.5299999999997</v>
      </c>
      <c r="O2098" s="12"/>
    </row>
    <row r="2099" spans="1:15" outlineLevel="2" x14ac:dyDescent="0.25">
      <c r="A2099" s="9">
        <v>1030</v>
      </c>
      <c r="B2099" s="9">
        <v>1030</v>
      </c>
      <c r="C2099" s="9" t="s">
        <v>13</v>
      </c>
      <c r="D2099" s="9">
        <v>640040</v>
      </c>
      <c r="E2099" s="10" t="s">
        <v>706</v>
      </c>
      <c r="F2099" s="9">
        <v>105330004</v>
      </c>
      <c r="H2099" s="9" t="s">
        <v>15</v>
      </c>
      <c r="I2099" s="9">
        <v>2727.1299999999997</v>
      </c>
      <c r="J2099" s="9" t="s">
        <v>16</v>
      </c>
      <c r="K2099" s="9">
        <v>36</v>
      </c>
      <c r="L2099" s="9">
        <v>229</v>
      </c>
      <c r="M2099" s="9">
        <v>3</v>
      </c>
      <c r="N2099" s="11">
        <f t="shared" si="32"/>
        <v>2727.1299999999997</v>
      </c>
      <c r="O2099" s="13"/>
    </row>
    <row r="2100" spans="1:15" outlineLevel="2" x14ac:dyDescent="0.25">
      <c r="A2100" s="9">
        <v>1030</v>
      </c>
      <c r="B2100" s="9">
        <v>1030</v>
      </c>
      <c r="C2100" s="9" t="s">
        <v>13</v>
      </c>
      <c r="D2100" s="9">
        <v>640040</v>
      </c>
      <c r="E2100" s="10" t="s">
        <v>706</v>
      </c>
      <c r="F2100" s="9">
        <v>105330006</v>
      </c>
      <c r="H2100" s="9" t="s">
        <v>15</v>
      </c>
      <c r="I2100" s="9">
        <v>853.4</v>
      </c>
      <c r="J2100" s="9" t="s">
        <v>16</v>
      </c>
      <c r="K2100" s="9">
        <v>36</v>
      </c>
      <c r="L2100" s="9">
        <v>230</v>
      </c>
      <c r="M2100" s="9">
        <v>3</v>
      </c>
      <c r="N2100" s="11">
        <f t="shared" si="32"/>
        <v>853.4</v>
      </c>
      <c r="O2100" s="12"/>
    </row>
    <row r="2101" spans="1:15" outlineLevel="2" x14ac:dyDescent="0.25">
      <c r="A2101" s="9">
        <v>1030</v>
      </c>
      <c r="B2101" s="9">
        <v>1030</v>
      </c>
      <c r="C2101" s="9" t="s">
        <v>13</v>
      </c>
      <c r="D2101" s="9">
        <v>640040</v>
      </c>
      <c r="E2101" s="10" t="s">
        <v>706</v>
      </c>
      <c r="F2101" s="9">
        <v>105330007</v>
      </c>
      <c r="H2101" s="9" t="s">
        <v>15</v>
      </c>
      <c r="I2101" s="9">
        <v>1964.44</v>
      </c>
      <c r="J2101" s="9" t="s">
        <v>16</v>
      </c>
      <c r="K2101" s="9">
        <v>36</v>
      </c>
      <c r="L2101" s="9">
        <v>231</v>
      </c>
      <c r="M2101" s="9">
        <v>3</v>
      </c>
      <c r="N2101" s="11">
        <f t="shared" si="32"/>
        <v>1964.44</v>
      </c>
      <c r="O2101" s="12"/>
    </row>
    <row r="2102" spans="1:15" outlineLevel="2" x14ac:dyDescent="0.25">
      <c r="A2102" s="9">
        <v>1030</v>
      </c>
      <c r="B2102" s="9">
        <v>1030</v>
      </c>
      <c r="C2102" s="9" t="s">
        <v>13</v>
      </c>
      <c r="D2102" s="9">
        <v>640040</v>
      </c>
      <c r="E2102" s="10" t="s">
        <v>706</v>
      </c>
      <c r="F2102" s="9">
        <v>105330008</v>
      </c>
      <c r="H2102" s="9" t="s">
        <v>15</v>
      </c>
      <c r="I2102" s="9">
        <v>4978.1000000000013</v>
      </c>
      <c r="J2102" s="9" t="s">
        <v>16</v>
      </c>
      <c r="K2102" s="9">
        <v>36</v>
      </c>
      <c r="L2102" s="9">
        <v>232</v>
      </c>
      <c r="M2102" s="9">
        <v>3</v>
      </c>
      <c r="N2102" s="11">
        <f t="shared" si="32"/>
        <v>4978.1000000000013</v>
      </c>
      <c r="O2102" s="12"/>
    </row>
    <row r="2103" spans="1:15" outlineLevel="2" x14ac:dyDescent="0.25">
      <c r="A2103" s="9">
        <v>1030</v>
      </c>
      <c r="B2103" s="9">
        <v>1030</v>
      </c>
      <c r="C2103" s="9" t="s">
        <v>13</v>
      </c>
      <c r="D2103" s="9">
        <v>640040</v>
      </c>
      <c r="E2103" s="10" t="s">
        <v>706</v>
      </c>
      <c r="F2103" s="9">
        <v>105330009</v>
      </c>
      <c r="H2103" s="9" t="s">
        <v>15</v>
      </c>
      <c r="I2103" s="9">
        <v>9755.0999999999985</v>
      </c>
      <c r="J2103" s="9" t="s">
        <v>16</v>
      </c>
      <c r="K2103" s="9">
        <v>36</v>
      </c>
      <c r="L2103" s="9">
        <v>233</v>
      </c>
      <c r="M2103" s="9">
        <v>3</v>
      </c>
      <c r="N2103" s="11">
        <f t="shared" si="32"/>
        <v>9755.0999999999985</v>
      </c>
      <c r="O2103" s="12"/>
    </row>
    <row r="2104" spans="1:15" outlineLevel="2" x14ac:dyDescent="0.25">
      <c r="A2104" s="9">
        <v>1030</v>
      </c>
      <c r="B2104" s="9">
        <v>1030</v>
      </c>
      <c r="C2104" s="9" t="s">
        <v>13</v>
      </c>
      <c r="D2104" s="9">
        <v>640040</v>
      </c>
      <c r="E2104" s="10" t="s">
        <v>706</v>
      </c>
      <c r="F2104" s="9">
        <v>105330010</v>
      </c>
      <c r="H2104" s="9" t="s">
        <v>15</v>
      </c>
      <c r="I2104" s="9">
        <v>1320.08</v>
      </c>
      <c r="J2104" s="9" t="s">
        <v>16</v>
      </c>
      <c r="K2104" s="9">
        <v>36</v>
      </c>
      <c r="L2104" s="9">
        <v>234</v>
      </c>
      <c r="M2104" s="9">
        <v>3</v>
      </c>
      <c r="N2104" s="11">
        <f t="shared" si="32"/>
        <v>1320.08</v>
      </c>
      <c r="O2104" s="12"/>
    </row>
    <row r="2105" spans="1:15" outlineLevel="2" x14ac:dyDescent="0.25">
      <c r="A2105" s="9">
        <v>1030</v>
      </c>
      <c r="B2105" s="9">
        <v>1030</v>
      </c>
      <c r="C2105" s="9" t="s">
        <v>13</v>
      </c>
      <c r="D2105" s="9">
        <v>640040</v>
      </c>
      <c r="E2105" s="10" t="s">
        <v>706</v>
      </c>
      <c r="F2105" s="9">
        <v>105330012</v>
      </c>
      <c r="H2105" s="9" t="s">
        <v>15</v>
      </c>
      <c r="I2105" s="9">
        <v>547.26</v>
      </c>
      <c r="J2105" s="9" t="s">
        <v>16</v>
      </c>
      <c r="K2105" s="9">
        <v>36</v>
      </c>
      <c r="L2105" s="9">
        <v>235</v>
      </c>
      <c r="M2105" s="9">
        <v>3</v>
      </c>
      <c r="N2105" s="11">
        <f t="shared" si="32"/>
        <v>547.26</v>
      </c>
      <c r="O2105" s="12"/>
    </row>
    <row r="2106" spans="1:15" outlineLevel="2" x14ac:dyDescent="0.25">
      <c r="A2106" s="9">
        <v>1030</v>
      </c>
      <c r="B2106" s="9">
        <v>1030</v>
      </c>
      <c r="C2106" s="9" t="s">
        <v>13</v>
      </c>
      <c r="D2106" s="9">
        <v>640040</v>
      </c>
      <c r="E2106" s="10" t="s">
        <v>706</v>
      </c>
      <c r="F2106" s="9">
        <v>105330014</v>
      </c>
      <c r="H2106" s="9" t="s">
        <v>15</v>
      </c>
      <c r="I2106" s="9">
        <v>508.81000000000006</v>
      </c>
      <c r="J2106" s="9" t="s">
        <v>16</v>
      </c>
      <c r="K2106" s="9">
        <v>36</v>
      </c>
      <c r="L2106" s="9">
        <v>236</v>
      </c>
      <c r="M2106" s="9">
        <v>3</v>
      </c>
      <c r="N2106" s="11">
        <f t="shared" si="32"/>
        <v>508.81000000000006</v>
      </c>
      <c r="O2106" s="12"/>
    </row>
    <row r="2107" spans="1:15" outlineLevel="2" x14ac:dyDescent="0.25">
      <c r="A2107" s="9">
        <v>1030</v>
      </c>
      <c r="B2107" s="9">
        <v>1030</v>
      </c>
      <c r="C2107" s="9" t="s">
        <v>13</v>
      </c>
      <c r="D2107" s="9">
        <v>640040</v>
      </c>
      <c r="E2107" s="10" t="s">
        <v>706</v>
      </c>
      <c r="F2107" s="9">
        <v>105530001</v>
      </c>
      <c r="H2107" s="9" t="s">
        <v>15</v>
      </c>
      <c r="I2107" s="9">
        <v>3197.33</v>
      </c>
      <c r="J2107" s="9" t="s">
        <v>16</v>
      </c>
      <c r="K2107" s="9">
        <v>36</v>
      </c>
      <c r="L2107" s="9">
        <v>237</v>
      </c>
      <c r="M2107" s="9">
        <v>3</v>
      </c>
      <c r="N2107" s="11">
        <f t="shared" si="32"/>
        <v>3197.33</v>
      </c>
      <c r="O2107" s="12"/>
    </row>
    <row r="2108" spans="1:15" outlineLevel="2" x14ac:dyDescent="0.25">
      <c r="A2108" s="9">
        <v>1030</v>
      </c>
      <c r="B2108" s="9">
        <v>1030</v>
      </c>
      <c r="C2108" s="9" t="s">
        <v>13</v>
      </c>
      <c r="D2108" s="9">
        <v>640040</v>
      </c>
      <c r="E2108" s="10" t="s">
        <v>706</v>
      </c>
      <c r="F2108" s="9">
        <v>105530002</v>
      </c>
      <c r="H2108" s="9" t="s">
        <v>15</v>
      </c>
      <c r="I2108" s="9">
        <v>6933.4800000000005</v>
      </c>
      <c r="J2108" s="9" t="s">
        <v>16</v>
      </c>
      <c r="K2108" s="9">
        <v>36</v>
      </c>
      <c r="L2108" s="9">
        <v>238</v>
      </c>
      <c r="M2108" s="9">
        <v>3</v>
      </c>
      <c r="N2108" s="11">
        <f t="shared" si="32"/>
        <v>6933.4800000000005</v>
      </c>
      <c r="O2108" s="12"/>
    </row>
    <row r="2109" spans="1:15" outlineLevel="2" x14ac:dyDescent="0.25">
      <c r="A2109" s="9">
        <v>1030</v>
      </c>
      <c r="B2109" s="9">
        <v>1030</v>
      </c>
      <c r="C2109" s="9" t="s">
        <v>13</v>
      </c>
      <c r="D2109" s="9">
        <v>640040</v>
      </c>
      <c r="E2109" s="10" t="s">
        <v>706</v>
      </c>
      <c r="F2109" s="9">
        <v>105830003</v>
      </c>
      <c r="H2109" s="9" t="s">
        <v>15</v>
      </c>
      <c r="I2109" s="9">
        <v>102.96</v>
      </c>
      <c r="J2109" s="9" t="s">
        <v>16</v>
      </c>
      <c r="K2109" s="9">
        <v>36</v>
      </c>
      <c r="L2109" s="9">
        <v>239</v>
      </c>
      <c r="M2109" s="9">
        <v>3</v>
      </c>
      <c r="N2109" s="11">
        <f t="shared" si="32"/>
        <v>102.96</v>
      </c>
      <c r="O2109" s="12"/>
    </row>
    <row r="2110" spans="1:15" outlineLevel="2" x14ac:dyDescent="0.25">
      <c r="A2110" s="9">
        <v>1030</v>
      </c>
      <c r="B2110" s="9">
        <v>1030</v>
      </c>
      <c r="C2110" s="9" t="s">
        <v>13</v>
      </c>
      <c r="D2110" s="9">
        <v>640040</v>
      </c>
      <c r="E2110" s="10" t="s">
        <v>706</v>
      </c>
      <c r="F2110" s="9">
        <v>105830010</v>
      </c>
      <c r="H2110" s="9" t="s">
        <v>15</v>
      </c>
      <c r="I2110" s="9">
        <v>318.17</v>
      </c>
      <c r="J2110" s="9" t="s">
        <v>16</v>
      </c>
      <c r="K2110" s="9">
        <v>36</v>
      </c>
      <c r="L2110" s="9">
        <v>240</v>
      </c>
      <c r="M2110" s="9">
        <v>3</v>
      </c>
      <c r="N2110" s="11">
        <f t="shared" si="32"/>
        <v>318.17</v>
      </c>
      <c r="O2110" s="12"/>
    </row>
    <row r="2111" spans="1:15" outlineLevel="2" x14ac:dyDescent="0.25">
      <c r="A2111" s="9">
        <v>1030</v>
      </c>
      <c r="B2111" s="9">
        <v>1030</v>
      </c>
      <c r="C2111" s="9" t="s">
        <v>13</v>
      </c>
      <c r="D2111" s="9">
        <v>640040</v>
      </c>
      <c r="E2111" s="10" t="s">
        <v>706</v>
      </c>
      <c r="F2111" s="9">
        <v>105930001</v>
      </c>
      <c r="H2111" s="9" t="s">
        <v>15</v>
      </c>
      <c r="I2111" s="9">
        <v>1379.94</v>
      </c>
      <c r="J2111" s="9" t="s">
        <v>16</v>
      </c>
      <c r="K2111" s="9">
        <v>36</v>
      </c>
      <c r="L2111" s="9">
        <v>241</v>
      </c>
      <c r="M2111" s="9">
        <v>3</v>
      </c>
      <c r="N2111" s="11">
        <f t="shared" si="32"/>
        <v>1379.94</v>
      </c>
      <c r="O2111" s="12"/>
    </row>
    <row r="2112" spans="1:15" outlineLevel="2" x14ac:dyDescent="0.25">
      <c r="A2112" s="9">
        <v>1030</v>
      </c>
      <c r="B2112" s="9">
        <v>1030</v>
      </c>
      <c r="C2112" s="9" t="s">
        <v>13</v>
      </c>
      <c r="D2112" s="9">
        <v>640040</v>
      </c>
      <c r="E2112" s="10" t="s">
        <v>706</v>
      </c>
      <c r="F2112" s="9">
        <v>505130000</v>
      </c>
      <c r="H2112" s="9" t="s">
        <v>15</v>
      </c>
      <c r="I2112" s="9">
        <v>2443</v>
      </c>
      <c r="J2112" s="9" t="s">
        <v>16</v>
      </c>
      <c r="K2112" s="9">
        <v>36</v>
      </c>
      <c r="L2112" s="9">
        <v>242</v>
      </c>
      <c r="M2112" s="9">
        <v>3</v>
      </c>
      <c r="N2112" s="11">
        <f t="shared" si="32"/>
        <v>2443</v>
      </c>
      <c r="O2112" s="12"/>
    </row>
    <row r="2113" spans="1:15" outlineLevel="2" x14ac:dyDescent="0.25">
      <c r="A2113" s="9">
        <v>1030</v>
      </c>
      <c r="B2113" s="9">
        <v>1030</v>
      </c>
      <c r="C2113" s="9" t="s">
        <v>13</v>
      </c>
      <c r="D2113" s="9">
        <v>640040</v>
      </c>
      <c r="E2113" s="10" t="s">
        <v>706</v>
      </c>
      <c r="F2113" s="9">
        <v>605130000</v>
      </c>
      <c r="H2113" s="9" t="s">
        <v>15</v>
      </c>
      <c r="I2113" s="9">
        <v>1603.4699999999998</v>
      </c>
      <c r="J2113" s="9" t="s">
        <v>16</v>
      </c>
      <c r="K2113" s="9">
        <v>36</v>
      </c>
      <c r="L2113" s="9">
        <v>243</v>
      </c>
      <c r="M2113" s="9">
        <v>3</v>
      </c>
      <c r="N2113" s="11">
        <f t="shared" si="32"/>
        <v>1603.4699999999998</v>
      </c>
      <c r="O2113" s="12"/>
    </row>
    <row r="2114" spans="1:15" outlineLevel="2" x14ac:dyDescent="0.25">
      <c r="A2114" s="9">
        <v>1030</v>
      </c>
      <c r="B2114" s="9">
        <v>1030</v>
      </c>
      <c r="C2114" s="9" t="s">
        <v>13</v>
      </c>
      <c r="D2114" s="9">
        <v>640040</v>
      </c>
      <c r="E2114" s="10" t="s">
        <v>706</v>
      </c>
      <c r="F2114" s="9">
        <v>605230000</v>
      </c>
      <c r="H2114" s="9" t="s">
        <v>15</v>
      </c>
      <c r="I2114" s="9">
        <v>437.69000000000005</v>
      </c>
      <c r="J2114" s="9" t="s">
        <v>16</v>
      </c>
      <c r="K2114" s="9">
        <v>36</v>
      </c>
      <c r="L2114" s="9">
        <v>244</v>
      </c>
      <c r="M2114" s="9">
        <v>3</v>
      </c>
      <c r="N2114" s="11">
        <f t="shared" si="32"/>
        <v>437.69000000000005</v>
      </c>
      <c r="O2114" s="12"/>
    </row>
    <row r="2115" spans="1:15" outlineLevel="2" x14ac:dyDescent="0.25">
      <c r="A2115" s="9">
        <v>1030</v>
      </c>
      <c r="B2115" s="9">
        <v>1030</v>
      </c>
      <c r="C2115" s="9" t="s">
        <v>13</v>
      </c>
      <c r="D2115" s="9">
        <v>640040</v>
      </c>
      <c r="E2115" s="10" t="s">
        <v>706</v>
      </c>
      <c r="F2115" s="9">
        <v>605430000</v>
      </c>
      <c r="H2115" s="9" t="s">
        <v>15</v>
      </c>
      <c r="I2115" s="9">
        <v>2130.19</v>
      </c>
      <c r="J2115" s="9" t="s">
        <v>16</v>
      </c>
      <c r="K2115" s="9">
        <v>36</v>
      </c>
      <c r="L2115" s="9">
        <v>245</v>
      </c>
      <c r="M2115" s="9">
        <v>3</v>
      </c>
      <c r="N2115" s="11">
        <f t="shared" ref="N2115:N2178" si="33">IF(H2115="DR",I2115,I2115*-1)</f>
        <v>2130.19</v>
      </c>
      <c r="O2115" s="12"/>
    </row>
    <row r="2116" spans="1:15" outlineLevel="2" x14ac:dyDescent="0.25">
      <c r="A2116" s="9">
        <v>1030</v>
      </c>
      <c r="B2116" s="9">
        <v>1030</v>
      </c>
      <c r="C2116" s="9" t="s">
        <v>13</v>
      </c>
      <c r="D2116" s="9">
        <v>640040</v>
      </c>
      <c r="E2116" s="10" t="s">
        <v>706</v>
      </c>
      <c r="F2116" s="9">
        <v>605930000</v>
      </c>
      <c r="H2116" s="9" t="s">
        <v>15</v>
      </c>
      <c r="I2116" s="9">
        <v>295</v>
      </c>
      <c r="J2116" s="9" t="s">
        <v>16</v>
      </c>
      <c r="K2116" s="9">
        <v>36</v>
      </c>
      <c r="L2116" s="9">
        <v>246</v>
      </c>
      <c r="M2116" s="9">
        <v>3</v>
      </c>
      <c r="N2116" s="11">
        <f t="shared" si="33"/>
        <v>295</v>
      </c>
      <c r="O2116" s="12"/>
    </row>
    <row r="2117" spans="1:15" outlineLevel="2" x14ac:dyDescent="0.25">
      <c r="A2117" s="9">
        <v>1030</v>
      </c>
      <c r="B2117" s="9">
        <v>1030</v>
      </c>
      <c r="C2117" s="9" t="s">
        <v>13</v>
      </c>
      <c r="D2117" s="9">
        <v>640040</v>
      </c>
      <c r="E2117" s="10" t="s">
        <v>706</v>
      </c>
      <c r="F2117" s="9">
        <v>805730000</v>
      </c>
      <c r="H2117" s="9" t="s">
        <v>15</v>
      </c>
      <c r="I2117" s="9">
        <v>2579.8200000000002</v>
      </c>
      <c r="J2117" s="9" t="s">
        <v>16</v>
      </c>
      <c r="K2117" s="9">
        <v>36</v>
      </c>
      <c r="L2117" s="9">
        <v>247</v>
      </c>
      <c r="M2117" s="9">
        <v>3</v>
      </c>
      <c r="N2117" s="11">
        <f t="shared" si="33"/>
        <v>2579.8200000000002</v>
      </c>
      <c r="O2117" s="12"/>
    </row>
    <row r="2118" spans="1:15" outlineLevel="2" x14ac:dyDescent="0.25">
      <c r="A2118" s="9">
        <v>1030</v>
      </c>
      <c r="B2118" s="9">
        <v>1030</v>
      </c>
      <c r="C2118" s="9" t="s">
        <v>13</v>
      </c>
      <c r="D2118" s="9">
        <v>640040</v>
      </c>
      <c r="E2118" s="10" t="s">
        <v>706</v>
      </c>
      <c r="F2118" s="9">
        <v>805730003</v>
      </c>
      <c r="H2118" s="9" t="s">
        <v>15</v>
      </c>
      <c r="I2118" s="9">
        <v>591.14</v>
      </c>
      <c r="J2118" s="9" t="s">
        <v>16</v>
      </c>
      <c r="K2118" s="9">
        <v>36</v>
      </c>
      <c r="L2118" s="9">
        <v>248</v>
      </c>
      <c r="M2118" s="9">
        <v>3</v>
      </c>
      <c r="N2118" s="11">
        <f t="shared" si="33"/>
        <v>591.14</v>
      </c>
      <c r="O2118" s="12"/>
    </row>
    <row r="2119" spans="1:15" outlineLevel="1" collapsed="1" x14ac:dyDescent="0.25">
      <c r="A2119" s="9">
        <v>1030</v>
      </c>
      <c r="B2119" s="9">
        <v>1030</v>
      </c>
      <c r="C2119" s="9" t="s">
        <v>13</v>
      </c>
      <c r="D2119" s="9">
        <v>212800</v>
      </c>
      <c r="E2119" s="10" t="s">
        <v>706</v>
      </c>
      <c r="H2119" s="9" t="s">
        <v>17</v>
      </c>
      <c r="I2119" s="9">
        <v>141078.57</v>
      </c>
      <c r="J2119" s="9" t="s">
        <v>18</v>
      </c>
      <c r="K2119" s="9">
        <v>36</v>
      </c>
      <c r="L2119" s="9">
        <v>249</v>
      </c>
      <c r="M2119" s="9">
        <v>3</v>
      </c>
      <c r="N2119" s="11">
        <f t="shared" si="33"/>
        <v>-141078.57</v>
      </c>
      <c r="O2119" s="12"/>
    </row>
    <row r="2120" spans="1:15" outlineLevel="2" x14ac:dyDescent="0.25">
      <c r="A2120" s="9">
        <v>1030</v>
      </c>
      <c r="B2120" s="9">
        <v>1030</v>
      </c>
      <c r="C2120" s="9" t="s">
        <v>13</v>
      </c>
      <c r="D2120" s="9">
        <v>640040</v>
      </c>
      <c r="E2120" s="10" t="s">
        <v>707</v>
      </c>
      <c r="F2120" s="9">
        <v>693100001</v>
      </c>
      <c r="H2120" s="9" t="s">
        <v>15</v>
      </c>
      <c r="I2120" s="9">
        <v>529</v>
      </c>
      <c r="J2120" s="9" t="s">
        <v>16</v>
      </c>
      <c r="K2120" s="9">
        <v>62</v>
      </c>
      <c r="L2120" s="9">
        <v>250</v>
      </c>
      <c r="M2120" s="9">
        <v>3</v>
      </c>
      <c r="N2120" s="11">
        <f t="shared" si="33"/>
        <v>529</v>
      </c>
      <c r="O2120" s="12"/>
    </row>
    <row r="2121" spans="1:15" outlineLevel="2" x14ac:dyDescent="0.25">
      <c r="A2121" s="9">
        <v>1030</v>
      </c>
      <c r="B2121" s="9">
        <v>1030</v>
      </c>
      <c r="C2121" s="9" t="s">
        <v>13</v>
      </c>
      <c r="D2121" s="9">
        <v>640040</v>
      </c>
      <c r="E2121" s="10" t="s">
        <v>707</v>
      </c>
      <c r="F2121" s="9">
        <v>693100003</v>
      </c>
      <c r="H2121" s="9" t="s">
        <v>15</v>
      </c>
      <c r="I2121" s="9">
        <v>3599.07</v>
      </c>
      <c r="J2121" s="9" t="s">
        <v>16</v>
      </c>
      <c r="K2121" s="9">
        <v>62</v>
      </c>
      <c r="L2121" s="9">
        <v>251</v>
      </c>
      <c r="M2121" s="9">
        <v>3</v>
      </c>
      <c r="N2121" s="11">
        <f t="shared" si="33"/>
        <v>3599.07</v>
      </c>
      <c r="O2121" s="12"/>
    </row>
    <row r="2122" spans="1:15" outlineLevel="2" x14ac:dyDescent="0.25">
      <c r="A2122" s="9">
        <v>1030</v>
      </c>
      <c r="B2122" s="9">
        <v>1030</v>
      </c>
      <c r="C2122" s="9" t="s">
        <v>13</v>
      </c>
      <c r="D2122" s="9">
        <v>640040</v>
      </c>
      <c r="E2122" s="10" t="s">
        <v>707</v>
      </c>
      <c r="F2122" s="9">
        <v>693100015</v>
      </c>
      <c r="H2122" s="9" t="s">
        <v>15</v>
      </c>
      <c r="I2122" s="9">
        <v>939</v>
      </c>
      <c r="J2122" s="9" t="s">
        <v>16</v>
      </c>
      <c r="K2122" s="9">
        <v>62</v>
      </c>
      <c r="L2122" s="9">
        <v>252</v>
      </c>
      <c r="M2122" s="9">
        <v>3</v>
      </c>
      <c r="N2122" s="11">
        <f t="shared" si="33"/>
        <v>939</v>
      </c>
      <c r="O2122" s="12"/>
    </row>
    <row r="2123" spans="1:15" outlineLevel="2" x14ac:dyDescent="0.25">
      <c r="A2123" s="9">
        <v>1030</v>
      </c>
      <c r="B2123" s="9">
        <v>1030</v>
      </c>
      <c r="C2123" s="9" t="s">
        <v>13</v>
      </c>
      <c r="D2123" s="9">
        <v>640040</v>
      </c>
      <c r="E2123" s="10" t="s">
        <v>707</v>
      </c>
      <c r="F2123" s="9">
        <v>693100101</v>
      </c>
      <c r="H2123" s="9" t="s">
        <v>15</v>
      </c>
      <c r="I2123" s="9">
        <v>2040.2700000000002</v>
      </c>
      <c r="J2123" s="9" t="s">
        <v>16</v>
      </c>
      <c r="K2123" s="9">
        <v>62</v>
      </c>
      <c r="L2123" s="9">
        <v>253</v>
      </c>
      <c r="M2123" s="9">
        <v>3</v>
      </c>
      <c r="N2123" s="11">
        <f t="shared" si="33"/>
        <v>2040.2700000000002</v>
      </c>
      <c r="O2123" s="12"/>
    </row>
    <row r="2124" spans="1:15" outlineLevel="2" x14ac:dyDescent="0.25">
      <c r="A2124" s="9">
        <v>1030</v>
      </c>
      <c r="B2124" s="9">
        <v>1030</v>
      </c>
      <c r="C2124" s="9" t="s">
        <v>13</v>
      </c>
      <c r="D2124" s="9">
        <v>640040</v>
      </c>
      <c r="E2124" s="10" t="s">
        <v>707</v>
      </c>
      <c r="F2124" s="9">
        <v>693400014</v>
      </c>
      <c r="H2124" s="9" t="s">
        <v>15</v>
      </c>
      <c r="I2124" s="9">
        <v>1445</v>
      </c>
      <c r="J2124" s="9" t="s">
        <v>16</v>
      </c>
      <c r="K2124" s="9">
        <v>62</v>
      </c>
      <c r="L2124" s="9">
        <v>254</v>
      </c>
      <c r="M2124" s="9">
        <v>3</v>
      </c>
      <c r="N2124" s="11">
        <f t="shared" si="33"/>
        <v>1445</v>
      </c>
      <c r="O2124" s="13"/>
    </row>
    <row r="2125" spans="1:15" outlineLevel="2" x14ac:dyDescent="0.25">
      <c r="A2125" s="9">
        <v>1030</v>
      </c>
      <c r="B2125" s="9">
        <v>1030</v>
      </c>
      <c r="C2125" s="9" t="s">
        <v>13</v>
      </c>
      <c r="D2125" s="9">
        <v>640040</v>
      </c>
      <c r="E2125" s="10" t="s">
        <v>707</v>
      </c>
      <c r="F2125" s="9">
        <v>693400016</v>
      </c>
      <c r="H2125" s="9" t="s">
        <v>15</v>
      </c>
      <c r="I2125" s="9">
        <v>4425.6799999999994</v>
      </c>
      <c r="J2125" s="9" t="s">
        <v>16</v>
      </c>
      <c r="K2125" s="9">
        <v>62</v>
      </c>
      <c r="L2125" s="9">
        <v>255</v>
      </c>
      <c r="M2125" s="9">
        <v>3</v>
      </c>
      <c r="N2125" s="11">
        <f t="shared" si="33"/>
        <v>4425.6799999999994</v>
      </c>
      <c r="O2125" s="12"/>
    </row>
    <row r="2126" spans="1:15" outlineLevel="2" x14ac:dyDescent="0.25">
      <c r="A2126" s="9">
        <v>1030</v>
      </c>
      <c r="B2126" s="9">
        <v>1030</v>
      </c>
      <c r="C2126" s="9" t="s">
        <v>13</v>
      </c>
      <c r="D2126" s="9">
        <v>640040</v>
      </c>
      <c r="E2126" s="10" t="s">
        <v>707</v>
      </c>
      <c r="F2126" s="9">
        <v>693400020</v>
      </c>
      <c r="H2126" s="9" t="s">
        <v>15</v>
      </c>
      <c r="I2126" s="9">
        <v>226.95</v>
      </c>
      <c r="J2126" s="9" t="s">
        <v>16</v>
      </c>
      <c r="K2126" s="9">
        <v>62</v>
      </c>
      <c r="L2126" s="9">
        <v>256</v>
      </c>
      <c r="M2126" s="9">
        <v>3</v>
      </c>
      <c r="N2126" s="11">
        <f t="shared" si="33"/>
        <v>226.95</v>
      </c>
      <c r="O2126" s="12"/>
    </row>
    <row r="2127" spans="1:15" outlineLevel="2" x14ac:dyDescent="0.25">
      <c r="A2127" s="9">
        <v>1030</v>
      </c>
      <c r="B2127" s="9">
        <v>1030</v>
      </c>
      <c r="C2127" s="9" t="s">
        <v>13</v>
      </c>
      <c r="D2127" s="9">
        <v>640040</v>
      </c>
      <c r="E2127" s="10" t="s">
        <v>707</v>
      </c>
      <c r="F2127" s="9">
        <v>693400021</v>
      </c>
      <c r="H2127" s="9" t="s">
        <v>15</v>
      </c>
      <c r="I2127" s="9">
        <v>739.28</v>
      </c>
      <c r="J2127" s="9" t="s">
        <v>16</v>
      </c>
      <c r="K2127" s="9">
        <v>62</v>
      </c>
      <c r="L2127" s="9">
        <v>257</v>
      </c>
      <c r="M2127" s="9">
        <v>3</v>
      </c>
      <c r="N2127" s="11">
        <f t="shared" si="33"/>
        <v>739.28</v>
      </c>
      <c r="O2127" s="12"/>
    </row>
    <row r="2128" spans="1:15" outlineLevel="2" x14ac:dyDescent="0.25">
      <c r="A2128" s="9">
        <v>1030</v>
      </c>
      <c r="B2128" s="9">
        <v>1030</v>
      </c>
      <c r="C2128" s="9" t="s">
        <v>13</v>
      </c>
      <c r="D2128" s="9">
        <v>640040</v>
      </c>
      <c r="E2128" s="10" t="s">
        <v>707</v>
      </c>
      <c r="F2128" s="9">
        <v>693400022</v>
      </c>
      <c r="H2128" s="9" t="s">
        <v>17</v>
      </c>
      <c r="I2128" s="9">
        <v>4.5</v>
      </c>
      <c r="J2128" s="9" t="s">
        <v>16</v>
      </c>
      <c r="K2128" s="9">
        <v>62</v>
      </c>
      <c r="L2128" s="9">
        <v>258</v>
      </c>
      <c r="M2128" s="9">
        <v>3</v>
      </c>
      <c r="N2128" s="11">
        <f t="shared" si="33"/>
        <v>-4.5</v>
      </c>
      <c r="O2128" s="12"/>
    </row>
    <row r="2129" spans="1:15" outlineLevel="2" x14ac:dyDescent="0.25">
      <c r="A2129" s="9">
        <v>1030</v>
      </c>
      <c r="B2129" s="9">
        <v>1030</v>
      </c>
      <c r="C2129" s="9" t="s">
        <v>13</v>
      </c>
      <c r="D2129" s="9">
        <v>640040</v>
      </c>
      <c r="E2129" s="10" t="s">
        <v>707</v>
      </c>
      <c r="F2129" s="9">
        <v>693400023</v>
      </c>
      <c r="H2129" s="9" t="s">
        <v>15</v>
      </c>
      <c r="I2129" s="9">
        <v>4872.25</v>
      </c>
      <c r="J2129" s="9" t="s">
        <v>16</v>
      </c>
      <c r="K2129" s="9">
        <v>62</v>
      </c>
      <c r="L2129" s="9">
        <v>259</v>
      </c>
      <c r="M2129" s="9">
        <v>3</v>
      </c>
      <c r="N2129" s="11">
        <f t="shared" si="33"/>
        <v>4872.25</v>
      </c>
      <c r="O2129" s="13"/>
    </row>
    <row r="2130" spans="1:15" outlineLevel="2" x14ac:dyDescent="0.25">
      <c r="A2130" s="9">
        <v>1030</v>
      </c>
      <c r="B2130" s="9">
        <v>1030</v>
      </c>
      <c r="C2130" s="9" t="s">
        <v>13</v>
      </c>
      <c r="D2130" s="9">
        <v>640040</v>
      </c>
      <c r="E2130" s="10" t="s">
        <v>707</v>
      </c>
      <c r="F2130" s="9">
        <v>693500003</v>
      </c>
      <c r="H2130" s="9" t="s">
        <v>15</v>
      </c>
      <c r="I2130" s="9">
        <v>1615.37</v>
      </c>
      <c r="J2130" s="9" t="s">
        <v>16</v>
      </c>
      <c r="K2130" s="9">
        <v>62</v>
      </c>
      <c r="L2130" s="9">
        <v>260</v>
      </c>
      <c r="M2130" s="9">
        <v>3</v>
      </c>
      <c r="N2130" s="11">
        <f t="shared" si="33"/>
        <v>1615.37</v>
      </c>
      <c r="O2130" s="12"/>
    </row>
    <row r="2131" spans="1:15" outlineLevel="2" x14ac:dyDescent="0.25">
      <c r="A2131" s="9">
        <v>1030</v>
      </c>
      <c r="B2131" s="9">
        <v>1030</v>
      </c>
      <c r="C2131" s="9" t="s">
        <v>13</v>
      </c>
      <c r="D2131" s="9">
        <v>640040</v>
      </c>
      <c r="E2131" s="10" t="s">
        <v>707</v>
      </c>
      <c r="F2131" s="9">
        <v>693500014</v>
      </c>
      <c r="H2131" s="9" t="s">
        <v>15</v>
      </c>
      <c r="I2131" s="9">
        <v>952.1400000000001</v>
      </c>
      <c r="J2131" s="9" t="s">
        <v>16</v>
      </c>
      <c r="K2131" s="9">
        <v>62</v>
      </c>
      <c r="L2131" s="9">
        <v>261</v>
      </c>
      <c r="M2131" s="9">
        <v>3</v>
      </c>
      <c r="N2131" s="11">
        <f t="shared" si="33"/>
        <v>952.1400000000001</v>
      </c>
      <c r="O2131" s="12"/>
    </row>
    <row r="2132" spans="1:15" outlineLevel="2" x14ac:dyDescent="0.25">
      <c r="A2132" s="9">
        <v>1030</v>
      </c>
      <c r="B2132" s="9">
        <v>1030</v>
      </c>
      <c r="C2132" s="9" t="s">
        <v>13</v>
      </c>
      <c r="D2132" s="9">
        <v>640040</v>
      </c>
      <c r="E2132" s="10" t="s">
        <v>707</v>
      </c>
      <c r="F2132" s="9">
        <v>693500048</v>
      </c>
      <c r="H2132" s="9" t="s">
        <v>15</v>
      </c>
      <c r="I2132" s="9">
        <v>220.23</v>
      </c>
      <c r="J2132" s="9" t="s">
        <v>16</v>
      </c>
      <c r="K2132" s="9">
        <v>62</v>
      </c>
      <c r="L2132" s="9">
        <v>262</v>
      </c>
      <c r="M2132" s="9">
        <v>3</v>
      </c>
      <c r="N2132" s="11">
        <f t="shared" si="33"/>
        <v>220.23</v>
      </c>
      <c r="O2132" s="13"/>
    </row>
    <row r="2133" spans="1:15" outlineLevel="2" x14ac:dyDescent="0.25">
      <c r="A2133" s="9">
        <v>1030</v>
      </c>
      <c r="B2133" s="9">
        <v>1030</v>
      </c>
      <c r="C2133" s="9" t="s">
        <v>13</v>
      </c>
      <c r="D2133" s="9">
        <v>640040</v>
      </c>
      <c r="E2133" s="10" t="s">
        <v>707</v>
      </c>
      <c r="F2133" s="9">
        <v>693500049</v>
      </c>
      <c r="H2133" s="9" t="s">
        <v>15</v>
      </c>
      <c r="I2133" s="9">
        <v>559.58000000000004</v>
      </c>
      <c r="J2133" s="9" t="s">
        <v>16</v>
      </c>
      <c r="K2133" s="9">
        <v>62</v>
      </c>
      <c r="L2133" s="9">
        <v>263</v>
      </c>
      <c r="M2133" s="9">
        <v>3</v>
      </c>
      <c r="N2133" s="11">
        <f t="shared" si="33"/>
        <v>559.58000000000004</v>
      </c>
      <c r="O2133" s="12"/>
    </row>
    <row r="2134" spans="1:15" outlineLevel="2" x14ac:dyDescent="0.25">
      <c r="A2134" s="9">
        <v>1030</v>
      </c>
      <c r="B2134" s="9">
        <v>1030</v>
      </c>
      <c r="C2134" s="9" t="s">
        <v>13</v>
      </c>
      <c r="D2134" s="9">
        <v>640040</v>
      </c>
      <c r="E2134" s="10" t="s">
        <v>707</v>
      </c>
      <c r="F2134" s="9">
        <v>693500051</v>
      </c>
      <c r="H2134" s="9" t="s">
        <v>15</v>
      </c>
      <c r="I2134" s="9">
        <v>945.88</v>
      </c>
      <c r="J2134" s="9" t="s">
        <v>16</v>
      </c>
      <c r="K2134" s="9">
        <v>62</v>
      </c>
      <c r="L2134" s="9">
        <v>264</v>
      </c>
      <c r="M2134" s="9">
        <v>3</v>
      </c>
      <c r="N2134" s="11">
        <f t="shared" si="33"/>
        <v>945.88</v>
      </c>
      <c r="O2134" s="12"/>
    </row>
    <row r="2135" spans="1:15" outlineLevel="2" x14ac:dyDescent="0.25">
      <c r="A2135" s="9">
        <v>1030</v>
      </c>
      <c r="B2135" s="9">
        <v>1030</v>
      </c>
      <c r="C2135" s="9" t="s">
        <v>13</v>
      </c>
      <c r="D2135" s="9">
        <v>640040</v>
      </c>
      <c r="E2135" s="10" t="s">
        <v>707</v>
      </c>
      <c r="F2135" s="9">
        <v>693500053</v>
      </c>
      <c r="H2135" s="9" t="s">
        <v>15</v>
      </c>
      <c r="I2135" s="9">
        <v>1465.63</v>
      </c>
      <c r="J2135" s="9" t="s">
        <v>16</v>
      </c>
      <c r="K2135" s="9">
        <v>62</v>
      </c>
      <c r="L2135" s="9">
        <v>265</v>
      </c>
      <c r="M2135" s="9">
        <v>3</v>
      </c>
      <c r="N2135" s="11">
        <f t="shared" si="33"/>
        <v>1465.63</v>
      </c>
      <c r="O2135" s="13"/>
    </row>
    <row r="2136" spans="1:15" outlineLevel="2" x14ac:dyDescent="0.25">
      <c r="A2136" s="9">
        <v>1030</v>
      </c>
      <c r="B2136" s="9">
        <v>1030</v>
      </c>
      <c r="C2136" s="9" t="s">
        <v>13</v>
      </c>
      <c r="D2136" s="9">
        <v>640040</v>
      </c>
      <c r="E2136" s="10" t="s">
        <v>707</v>
      </c>
      <c r="F2136" s="9">
        <v>693600001</v>
      </c>
      <c r="H2136" s="9" t="s">
        <v>15</v>
      </c>
      <c r="I2136" s="9">
        <v>90.68</v>
      </c>
      <c r="J2136" s="9" t="s">
        <v>16</v>
      </c>
      <c r="K2136" s="9">
        <v>62</v>
      </c>
      <c r="L2136" s="9">
        <v>266</v>
      </c>
      <c r="M2136" s="9">
        <v>3</v>
      </c>
      <c r="N2136" s="11">
        <f t="shared" si="33"/>
        <v>90.68</v>
      </c>
      <c r="O2136" s="12"/>
    </row>
    <row r="2137" spans="1:15" outlineLevel="2" x14ac:dyDescent="0.25">
      <c r="A2137" s="9">
        <v>1030</v>
      </c>
      <c r="B2137" s="9">
        <v>1030</v>
      </c>
      <c r="C2137" s="9" t="s">
        <v>13</v>
      </c>
      <c r="D2137" s="9">
        <v>640040</v>
      </c>
      <c r="E2137" s="10" t="s">
        <v>707</v>
      </c>
      <c r="F2137" s="9">
        <v>693600002</v>
      </c>
      <c r="H2137" s="9" t="s">
        <v>15</v>
      </c>
      <c r="I2137" s="9">
        <v>400</v>
      </c>
      <c r="J2137" s="9" t="s">
        <v>16</v>
      </c>
      <c r="K2137" s="9">
        <v>62</v>
      </c>
      <c r="L2137" s="9">
        <v>267</v>
      </c>
      <c r="M2137" s="9">
        <v>3</v>
      </c>
      <c r="N2137" s="11">
        <f t="shared" si="33"/>
        <v>400</v>
      </c>
      <c r="O2137" s="13"/>
    </row>
    <row r="2138" spans="1:15" outlineLevel="2" x14ac:dyDescent="0.25">
      <c r="A2138" s="9">
        <v>1030</v>
      </c>
      <c r="B2138" s="9">
        <v>1030</v>
      </c>
      <c r="C2138" s="9" t="s">
        <v>13</v>
      </c>
      <c r="D2138" s="9">
        <v>640040</v>
      </c>
      <c r="E2138" s="10" t="s">
        <v>707</v>
      </c>
      <c r="F2138" s="9">
        <v>693600003</v>
      </c>
      <c r="H2138" s="9" t="s">
        <v>15</v>
      </c>
      <c r="I2138" s="9">
        <v>44.25</v>
      </c>
      <c r="J2138" s="9" t="s">
        <v>16</v>
      </c>
      <c r="K2138" s="9">
        <v>62</v>
      </c>
      <c r="L2138" s="9">
        <v>268</v>
      </c>
      <c r="M2138" s="9">
        <v>3</v>
      </c>
      <c r="N2138" s="11">
        <f t="shared" si="33"/>
        <v>44.25</v>
      </c>
      <c r="O2138" s="12"/>
    </row>
    <row r="2139" spans="1:15" outlineLevel="2" x14ac:dyDescent="0.25">
      <c r="A2139" s="9">
        <v>1030</v>
      </c>
      <c r="B2139" s="9">
        <v>1030</v>
      </c>
      <c r="C2139" s="9" t="s">
        <v>13</v>
      </c>
      <c r="D2139" s="9">
        <v>640040</v>
      </c>
      <c r="E2139" s="10" t="s">
        <v>707</v>
      </c>
      <c r="F2139" s="9">
        <v>693600005</v>
      </c>
      <c r="H2139" s="9" t="s">
        <v>15</v>
      </c>
      <c r="I2139" s="9">
        <v>973.68000000000006</v>
      </c>
      <c r="J2139" s="9" t="s">
        <v>16</v>
      </c>
      <c r="K2139" s="9">
        <v>62</v>
      </c>
      <c r="L2139" s="9">
        <v>269</v>
      </c>
      <c r="M2139" s="9">
        <v>3</v>
      </c>
      <c r="N2139" s="11">
        <f t="shared" si="33"/>
        <v>973.68000000000006</v>
      </c>
      <c r="O2139" s="13"/>
    </row>
    <row r="2140" spans="1:15" outlineLevel="2" x14ac:dyDescent="0.25">
      <c r="A2140" s="9">
        <v>1030</v>
      </c>
      <c r="B2140" s="9">
        <v>1030</v>
      </c>
      <c r="C2140" s="9" t="s">
        <v>13</v>
      </c>
      <c r="D2140" s="9">
        <v>640040</v>
      </c>
      <c r="E2140" s="10" t="s">
        <v>707</v>
      </c>
      <c r="F2140" s="9">
        <v>693600008</v>
      </c>
      <c r="H2140" s="9" t="s">
        <v>15</v>
      </c>
      <c r="I2140" s="9">
        <v>520.91000000000008</v>
      </c>
      <c r="J2140" s="9" t="s">
        <v>16</v>
      </c>
      <c r="K2140" s="9">
        <v>62</v>
      </c>
      <c r="L2140" s="9">
        <v>270</v>
      </c>
      <c r="M2140" s="9">
        <v>3</v>
      </c>
      <c r="N2140" s="11">
        <f t="shared" si="33"/>
        <v>520.91000000000008</v>
      </c>
      <c r="O2140" s="12"/>
    </row>
    <row r="2141" spans="1:15" outlineLevel="2" x14ac:dyDescent="0.25">
      <c r="A2141" s="9">
        <v>1030</v>
      </c>
      <c r="B2141" s="9">
        <v>1030</v>
      </c>
      <c r="C2141" s="9" t="s">
        <v>13</v>
      </c>
      <c r="D2141" s="9">
        <v>640040</v>
      </c>
      <c r="E2141" s="10" t="s">
        <v>707</v>
      </c>
      <c r="F2141" s="9">
        <v>693600015</v>
      </c>
      <c r="H2141" s="9" t="s">
        <v>15</v>
      </c>
      <c r="I2141" s="9">
        <v>3295.2</v>
      </c>
      <c r="J2141" s="9" t="s">
        <v>16</v>
      </c>
      <c r="K2141" s="9">
        <v>62</v>
      </c>
      <c r="L2141" s="9">
        <v>271</v>
      </c>
      <c r="M2141" s="9">
        <v>3</v>
      </c>
      <c r="N2141" s="11">
        <f t="shared" si="33"/>
        <v>3295.2</v>
      </c>
      <c r="O2141" s="13"/>
    </row>
    <row r="2142" spans="1:15" outlineLevel="2" x14ac:dyDescent="0.25">
      <c r="A2142" s="9">
        <v>1030</v>
      </c>
      <c r="B2142" s="9">
        <v>1030</v>
      </c>
      <c r="C2142" s="9" t="s">
        <v>13</v>
      </c>
      <c r="D2142" s="9">
        <v>640040</v>
      </c>
      <c r="E2142" s="10" t="s">
        <v>707</v>
      </c>
      <c r="F2142" s="9">
        <v>693600058</v>
      </c>
      <c r="H2142" s="9" t="s">
        <v>15</v>
      </c>
      <c r="I2142" s="9">
        <v>688.87</v>
      </c>
      <c r="J2142" s="9" t="s">
        <v>16</v>
      </c>
      <c r="K2142" s="9">
        <v>62</v>
      </c>
      <c r="L2142" s="9">
        <v>272</v>
      </c>
      <c r="M2142" s="9">
        <v>3</v>
      </c>
      <c r="N2142" s="11">
        <f t="shared" si="33"/>
        <v>688.87</v>
      </c>
      <c r="O2142" s="12"/>
    </row>
    <row r="2143" spans="1:15" outlineLevel="2" x14ac:dyDescent="0.25">
      <c r="A2143" s="9">
        <v>1030</v>
      </c>
      <c r="B2143" s="9">
        <v>1030</v>
      </c>
      <c r="C2143" s="9" t="s">
        <v>13</v>
      </c>
      <c r="D2143" s="9">
        <v>640040</v>
      </c>
      <c r="E2143" s="10" t="s">
        <v>707</v>
      </c>
      <c r="F2143" s="9">
        <v>693600060</v>
      </c>
      <c r="H2143" s="9" t="s">
        <v>15</v>
      </c>
      <c r="I2143" s="9">
        <v>5840.11</v>
      </c>
      <c r="J2143" s="9" t="s">
        <v>16</v>
      </c>
      <c r="K2143" s="9">
        <v>62</v>
      </c>
      <c r="L2143" s="9">
        <v>273</v>
      </c>
      <c r="M2143" s="9">
        <v>3</v>
      </c>
      <c r="N2143" s="11">
        <f t="shared" si="33"/>
        <v>5840.11</v>
      </c>
      <c r="O2143" s="13"/>
    </row>
    <row r="2144" spans="1:15" outlineLevel="2" x14ac:dyDescent="0.25">
      <c r="A2144" s="9">
        <v>1030</v>
      </c>
      <c r="B2144" s="9">
        <v>1030</v>
      </c>
      <c r="C2144" s="9" t="s">
        <v>13</v>
      </c>
      <c r="D2144" s="9">
        <v>640040</v>
      </c>
      <c r="E2144" s="10" t="s">
        <v>707</v>
      </c>
      <c r="F2144" s="9">
        <v>693600064</v>
      </c>
      <c r="H2144" s="9" t="s">
        <v>15</v>
      </c>
      <c r="I2144" s="9">
        <v>632.67000000000007</v>
      </c>
      <c r="J2144" s="9" t="s">
        <v>16</v>
      </c>
      <c r="K2144" s="9">
        <v>62</v>
      </c>
      <c r="L2144" s="9">
        <v>274</v>
      </c>
      <c r="M2144" s="9">
        <v>3</v>
      </c>
      <c r="N2144" s="11">
        <f t="shared" si="33"/>
        <v>632.67000000000007</v>
      </c>
      <c r="O2144" s="12"/>
    </row>
    <row r="2145" spans="1:15" outlineLevel="2" x14ac:dyDescent="0.25">
      <c r="A2145" s="9">
        <v>1030</v>
      </c>
      <c r="B2145" s="9">
        <v>1030</v>
      </c>
      <c r="C2145" s="9" t="s">
        <v>13</v>
      </c>
      <c r="D2145" s="9">
        <v>640040</v>
      </c>
      <c r="E2145" s="10" t="s">
        <v>707</v>
      </c>
      <c r="F2145" s="9">
        <v>693600065</v>
      </c>
      <c r="H2145" s="9" t="s">
        <v>15</v>
      </c>
      <c r="I2145" s="9">
        <v>566.99</v>
      </c>
      <c r="J2145" s="9" t="s">
        <v>16</v>
      </c>
      <c r="K2145" s="9">
        <v>62</v>
      </c>
      <c r="L2145" s="9">
        <v>275</v>
      </c>
      <c r="M2145" s="9">
        <v>3</v>
      </c>
      <c r="N2145" s="11">
        <f t="shared" si="33"/>
        <v>566.99</v>
      </c>
      <c r="O2145" s="13"/>
    </row>
    <row r="2146" spans="1:15" outlineLevel="2" x14ac:dyDescent="0.25">
      <c r="A2146" s="9">
        <v>1030</v>
      </c>
      <c r="B2146" s="9">
        <v>1030</v>
      </c>
      <c r="C2146" s="9" t="s">
        <v>13</v>
      </c>
      <c r="D2146" s="9">
        <v>640040</v>
      </c>
      <c r="E2146" s="10" t="s">
        <v>707</v>
      </c>
      <c r="F2146" s="9">
        <v>693600067</v>
      </c>
      <c r="H2146" s="9" t="s">
        <v>15</v>
      </c>
      <c r="I2146" s="9">
        <v>438.78999999999996</v>
      </c>
      <c r="J2146" s="9" t="s">
        <v>16</v>
      </c>
      <c r="K2146" s="9">
        <v>62</v>
      </c>
      <c r="L2146" s="9">
        <v>276</v>
      </c>
      <c r="M2146" s="9">
        <v>3</v>
      </c>
      <c r="N2146" s="11">
        <f t="shared" si="33"/>
        <v>438.78999999999996</v>
      </c>
      <c r="O2146" s="12"/>
    </row>
    <row r="2147" spans="1:15" outlineLevel="2" x14ac:dyDescent="0.25">
      <c r="A2147" s="9">
        <v>1030</v>
      </c>
      <c r="B2147" s="9">
        <v>1030</v>
      </c>
      <c r="C2147" s="9" t="s">
        <v>13</v>
      </c>
      <c r="D2147" s="9">
        <v>640040</v>
      </c>
      <c r="E2147" s="10" t="s">
        <v>707</v>
      </c>
      <c r="F2147" s="9">
        <v>693600068</v>
      </c>
      <c r="H2147" s="9" t="s">
        <v>15</v>
      </c>
      <c r="I2147" s="9">
        <v>10.210000000000001</v>
      </c>
      <c r="J2147" s="9" t="s">
        <v>16</v>
      </c>
      <c r="K2147" s="9">
        <v>62</v>
      </c>
      <c r="L2147" s="9">
        <v>277</v>
      </c>
      <c r="M2147" s="9">
        <v>3</v>
      </c>
      <c r="N2147" s="11">
        <f t="shared" si="33"/>
        <v>10.210000000000001</v>
      </c>
      <c r="O2147" s="13"/>
    </row>
    <row r="2148" spans="1:15" outlineLevel="2" x14ac:dyDescent="0.25">
      <c r="A2148" s="9">
        <v>1030</v>
      </c>
      <c r="B2148" s="9">
        <v>1030</v>
      </c>
      <c r="C2148" s="9" t="s">
        <v>13</v>
      </c>
      <c r="D2148" s="9">
        <v>640040</v>
      </c>
      <c r="E2148" s="10" t="s">
        <v>707</v>
      </c>
      <c r="F2148" s="9">
        <v>693600079</v>
      </c>
      <c r="H2148" s="9" t="s">
        <v>15</v>
      </c>
      <c r="I2148" s="9">
        <v>688.24</v>
      </c>
      <c r="J2148" s="9" t="s">
        <v>16</v>
      </c>
      <c r="K2148" s="9">
        <v>62</v>
      </c>
      <c r="L2148" s="9">
        <v>278</v>
      </c>
      <c r="M2148" s="9">
        <v>3</v>
      </c>
      <c r="N2148" s="11">
        <f t="shared" si="33"/>
        <v>688.24</v>
      </c>
      <c r="O2148" s="12"/>
    </row>
    <row r="2149" spans="1:15" outlineLevel="2" x14ac:dyDescent="0.25">
      <c r="A2149" s="9">
        <v>1030</v>
      </c>
      <c r="B2149" s="9">
        <v>1030</v>
      </c>
      <c r="C2149" s="9" t="s">
        <v>13</v>
      </c>
      <c r="D2149" s="9">
        <v>640040</v>
      </c>
      <c r="E2149" s="10" t="s">
        <v>707</v>
      </c>
      <c r="F2149" s="9">
        <v>693600085</v>
      </c>
      <c r="H2149" s="9" t="s">
        <v>15</v>
      </c>
      <c r="I2149" s="9">
        <v>102.22</v>
      </c>
      <c r="J2149" s="9" t="s">
        <v>16</v>
      </c>
      <c r="K2149" s="9">
        <v>62</v>
      </c>
      <c r="L2149" s="9">
        <v>279</v>
      </c>
      <c r="M2149" s="9">
        <v>3</v>
      </c>
      <c r="N2149" s="11">
        <f t="shared" si="33"/>
        <v>102.22</v>
      </c>
      <c r="O2149" s="13"/>
    </row>
    <row r="2150" spans="1:15" outlineLevel="2" x14ac:dyDescent="0.25">
      <c r="A2150" s="9">
        <v>1030</v>
      </c>
      <c r="B2150" s="9">
        <v>1030</v>
      </c>
      <c r="C2150" s="9" t="s">
        <v>13</v>
      </c>
      <c r="D2150" s="9">
        <v>640040</v>
      </c>
      <c r="E2150" s="10" t="s">
        <v>707</v>
      </c>
      <c r="F2150" s="9">
        <v>693600102</v>
      </c>
      <c r="H2150" s="9" t="s">
        <v>15</v>
      </c>
      <c r="I2150" s="9">
        <v>3418.88</v>
      </c>
      <c r="J2150" s="9" t="s">
        <v>16</v>
      </c>
      <c r="K2150" s="9">
        <v>62</v>
      </c>
      <c r="L2150" s="9">
        <v>280</v>
      </c>
      <c r="M2150" s="9">
        <v>3</v>
      </c>
      <c r="N2150" s="11">
        <f t="shared" si="33"/>
        <v>3418.88</v>
      </c>
      <c r="O2150" s="12"/>
    </row>
    <row r="2151" spans="1:15" outlineLevel="2" x14ac:dyDescent="0.25">
      <c r="A2151" s="9">
        <v>1030</v>
      </c>
      <c r="B2151" s="9">
        <v>1030</v>
      </c>
      <c r="C2151" s="9" t="s">
        <v>13</v>
      </c>
      <c r="D2151" s="9">
        <v>640040</v>
      </c>
      <c r="E2151" s="10" t="s">
        <v>707</v>
      </c>
      <c r="F2151" s="9">
        <v>693600103</v>
      </c>
      <c r="H2151" s="9" t="s">
        <v>15</v>
      </c>
      <c r="I2151" s="9">
        <v>3712.59</v>
      </c>
      <c r="J2151" s="9" t="s">
        <v>16</v>
      </c>
      <c r="K2151" s="9">
        <v>62</v>
      </c>
      <c r="L2151" s="9">
        <v>281</v>
      </c>
      <c r="M2151" s="9">
        <v>3</v>
      </c>
      <c r="N2151" s="11">
        <f t="shared" si="33"/>
        <v>3712.59</v>
      </c>
      <c r="O2151" s="13"/>
    </row>
    <row r="2152" spans="1:15" outlineLevel="2" x14ac:dyDescent="0.25">
      <c r="A2152" s="9">
        <v>1030</v>
      </c>
      <c r="B2152" s="9">
        <v>1030</v>
      </c>
      <c r="C2152" s="9" t="s">
        <v>13</v>
      </c>
      <c r="D2152" s="9">
        <v>640040</v>
      </c>
      <c r="E2152" s="10" t="s">
        <v>707</v>
      </c>
      <c r="F2152" s="9">
        <v>693600104</v>
      </c>
      <c r="H2152" s="9" t="s">
        <v>15</v>
      </c>
      <c r="I2152" s="9">
        <v>449</v>
      </c>
      <c r="J2152" s="9" t="s">
        <v>16</v>
      </c>
      <c r="K2152" s="9">
        <v>62</v>
      </c>
      <c r="L2152" s="9">
        <v>282</v>
      </c>
      <c r="M2152" s="9">
        <v>3</v>
      </c>
      <c r="N2152" s="11">
        <f t="shared" si="33"/>
        <v>449</v>
      </c>
      <c r="O2152" s="12"/>
    </row>
    <row r="2153" spans="1:15" outlineLevel="2" x14ac:dyDescent="0.25">
      <c r="A2153" s="9">
        <v>1030</v>
      </c>
      <c r="B2153" s="9">
        <v>1030</v>
      </c>
      <c r="C2153" s="9" t="s">
        <v>13</v>
      </c>
      <c r="D2153" s="9">
        <v>640040</v>
      </c>
      <c r="E2153" s="10" t="s">
        <v>707</v>
      </c>
      <c r="F2153" s="9">
        <v>693600105</v>
      </c>
      <c r="H2153" s="9" t="s">
        <v>15</v>
      </c>
      <c r="I2153" s="9">
        <v>2150.8999999999996</v>
      </c>
      <c r="J2153" s="9" t="s">
        <v>16</v>
      </c>
      <c r="K2153" s="9">
        <v>62</v>
      </c>
      <c r="L2153" s="9">
        <v>283</v>
      </c>
      <c r="M2153" s="9">
        <v>3</v>
      </c>
      <c r="N2153" s="11">
        <f t="shared" si="33"/>
        <v>2150.8999999999996</v>
      </c>
      <c r="O2153" s="13"/>
    </row>
    <row r="2154" spans="1:15" outlineLevel="2" x14ac:dyDescent="0.25">
      <c r="A2154" s="9">
        <v>1030</v>
      </c>
      <c r="B2154" s="9">
        <v>1030</v>
      </c>
      <c r="C2154" s="9" t="s">
        <v>13</v>
      </c>
      <c r="D2154" s="9">
        <v>640040</v>
      </c>
      <c r="E2154" s="10" t="s">
        <v>707</v>
      </c>
      <c r="F2154" s="9">
        <v>693600106</v>
      </c>
      <c r="H2154" s="9" t="s">
        <v>15</v>
      </c>
      <c r="I2154" s="9">
        <v>11.5</v>
      </c>
      <c r="J2154" s="9" t="s">
        <v>16</v>
      </c>
      <c r="K2154" s="9">
        <v>62</v>
      </c>
      <c r="L2154" s="9">
        <v>284</v>
      </c>
      <c r="M2154" s="9">
        <v>3</v>
      </c>
      <c r="N2154" s="11">
        <f t="shared" si="33"/>
        <v>11.5</v>
      </c>
      <c r="O2154" s="12"/>
    </row>
    <row r="2155" spans="1:15" outlineLevel="2" x14ac:dyDescent="0.25">
      <c r="A2155" s="9">
        <v>1030</v>
      </c>
      <c r="B2155" s="9">
        <v>1030</v>
      </c>
      <c r="C2155" s="9" t="s">
        <v>13</v>
      </c>
      <c r="D2155" s="9">
        <v>640040</v>
      </c>
      <c r="E2155" s="10" t="s">
        <v>707</v>
      </c>
      <c r="F2155" s="9">
        <v>693600109</v>
      </c>
      <c r="H2155" s="9" t="s">
        <v>15</v>
      </c>
      <c r="I2155" s="9">
        <v>2423.6999999999998</v>
      </c>
      <c r="J2155" s="9" t="s">
        <v>16</v>
      </c>
      <c r="K2155" s="9">
        <v>62</v>
      </c>
      <c r="L2155" s="9">
        <v>285</v>
      </c>
      <c r="M2155" s="9">
        <v>3</v>
      </c>
      <c r="N2155" s="11">
        <f t="shared" si="33"/>
        <v>2423.6999999999998</v>
      </c>
      <c r="O2155" s="12"/>
    </row>
    <row r="2156" spans="1:15" outlineLevel="2" x14ac:dyDescent="0.25">
      <c r="A2156" s="9">
        <v>1030</v>
      </c>
      <c r="B2156" s="9">
        <v>1030</v>
      </c>
      <c r="C2156" s="9" t="s">
        <v>13</v>
      </c>
      <c r="D2156" s="9">
        <v>640040</v>
      </c>
      <c r="E2156" s="10" t="s">
        <v>707</v>
      </c>
      <c r="F2156" s="9">
        <v>693600127</v>
      </c>
      <c r="H2156" s="9" t="s">
        <v>15</v>
      </c>
      <c r="I2156" s="9">
        <v>160.86000000000001</v>
      </c>
      <c r="J2156" s="9" t="s">
        <v>16</v>
      </c>
      <c r="K2156" s="9">
        <v>62</v>
      </c>
      <c r="L2156" s="9">
        <v>286</v>
      </c>
      <c r="M2156" s="9">
        <v>3</v>
      </c>
      <c r="N2156" s="11">
        <f t="shared" si="33"/>
        <v>160.86000000000001</v>
      </c>
      <c r="O2156" s="12"/>
    </row>
    <row r="2157" spans="1:15" outlineLevel="2" x14ac:dyDescent="0.25">
      <c r="A2157" s="9">
        <v>1030</v>
      </c>
      <c r="B2157" s="9">
        <v>1030</v>
      </c>
      <c r="C2157" s="9" t="s">
        <v>13</v>
      </c>
      <c r="D2157" s="9">
        <v>640040</v>
      </c>
      <c r="E2157" s="10" t="s">
        <v>707</v>
      </c>
      <c r="F2157" s="9">
        <v>693600193</v>
      </c>
      <c r="H2157" s="9" t="s">
        <v>15</v>
      </c>
      <c r="I2157" s="9">
        <v>682.39</v>
      </c>
      <c r="J2157" s="9" t="s">
        <v>16</v>
      </c>
      <c r="K2157" s="9">
        <v>62</v>
      </c>
      <c r="L2157" s="9">
        <v>287</v>
      </c>
      <c r="M2157" s="9">
        <v>3</v>
      </c>
      <c r="N2157" s="11">
        <f t="shared" si="33"/>
        <v>682.39</v>
      </c>
      <c r="O2157" s="12"/>
    </row>
    <row r="2158" spans="1:15" outlineLevel="2" x14ac:dyDescent="0.25">
      <c r="A2158" s="9">
        <v>1030</v>
      </c>
      <c r="B2158" s="9">
        <v>1030</v>
      </c>
      <c r="C2158" s="9" t="s">
        <v>13</v>
      </c>
      <c r="D2158" s="9">
        <v>640040</v>
      </c>
      <c r="E2158" s="10" t="s">
        <v>707</v>
      </c>
      <c r="F2158" s="9">
        <v>693603003</v>
      </c>
      <c r="H2158" s="9" t="s">
        <v>15</v>
      </c>
      <c r="I2158" s="9">
        <v>237.14</v>
      </c>
      <c r="J2158" s="9" t="s">
        <v>16</v>
      </c>
      <c r="K2158" s="9">
        <v>62</v>
      </c>
      <c r="L2158" s="9">
        <v>288</v>
      </c>
      <c r="M2158" s="9">
        <v>3</v>
      </c>
      <c r="N2158" s="11">
        <f t="shared" si="33"/>
        <v>237.14</v>
      </c>
      <c r="O2158" s="12"/>
    </row>
    <row r="2159" spans="1:15" outlineLevel="2" x14ac:dyDescent="0.25">
      <c r="A2159" s="9">
        <v>1030</v>
      </c>
      <c r="B2159" s="9">
        <v>1030</v>
      </c>
      <c r="C2159" s="9" t="s">
        <v>13</v>
      </c>
      <c r="D2159" s="9">
        <v>640040</v>
      </c>
      <c r="E2159" s="10" t="s">
        <v>707</v>
      </c>
      <c r="F2159" s="9">
        <v>693603007</v>
      </c>
      <c r="H2159" s="9" t="s">
        <v>15</v>
      </c>
      <c r="I2159" s="9">
        <v>51.24</v>
      </c>
      <c r="J2159" s="9" t="s">
        <v>16</v>
      </c>
      <c r="K2159" s="9">
        <v>62</v>
      </c>
      <c r="L2159" s="9">
        <v>289</v>
      </c>
      <c r="M2159" s="9">
        <v>3</v>
      </c>
      <c r="N2159" s="11">
        <f t="shared" si="33"/>
        <v>51.24</v>
      </c>
      <c r="O2159" s="12"/>
    </row>
    <row r="2160" spans="1:15" outlineLevel="2" x14ac:dyDescent="0.25">
      <c r="A2160" s="9">
        <v>1030</v>
      </c>
      <c r="B2160" s="9">
        <v>1030</v>
      </c>
      <c r="C2160" s="9" t="s">
        <v>13</v>
      </c>
      <c r="D2160" s="9">
        <v>640040</v>
      </c>
      <c r="E2160" s="10" t="s">
        <v>707</v>
      </c>
      <c r="F2160" s="9">
        <v>693603010</v>
      </c>
      <c r="H2160" s="9" t="s">
        <v>15</v>
      </c>
      <c r="I2160" s="9">
        <v>1595</v>
      </c>
      <c r="J2160" s="9" t="s">
        <v>16</v>
      </c>
      <c r="K2160" s="9">
        <v>62</v>
      </c>
      <c r="L2160" s="9">
        <v>290</v>
      </c>
      <c r="M2160" s="9">
        <v>3</v>
      </c>
      <c r="N2160" s="11">
        <f t="shared" si="33"/>
        <v>1595</v>
      </c>
      <c r="O2160" s="13"/>
    </row>
    <row r="2161" spans="1:15" outlineLevel="2" x14ac:dyDescent="0.25">
      <c r="A2161" s="9">
        <v>1030</v>
      </c>
      <c r="B2161" s="9">
        <v>1030</v>
      </c>
      <c r="C2161" s="9" t="s">
        <v>13</v>
      </c>
      <c r="D2161" s="9">
        <v>640040</v>
      </c>
      <c r="E2161" s="10" t="s">
        <v>707</v>
      </c>
      <c r="F2161" s="9">
        <v>693603011</v>
      </c>
      <c r="H2161" s="9" t="s">
        <v>15</v>
      </c>
      <c r="I2161" s="9">
        <v>2097.1600000000003</v>
      </c>
      <c r="J2161" s="9" t="s">
        <v>16</v>
      </c>
      <c r="K2161" s="9">
        <v>62</v>
      </c>
      <c r="L2161" s="9">
        <v>291</v>
      </c>
      <c r="M2161" s="9">
        <v>3</v>
      </c>
      <c r="N2161" s="11">
        <f t="shared" si="33"/>
        <v>2097.1600000000003</v>
      </c>
      <c r="O2161" s="12"/>
    </row>
    <row r="2162" spans="1:15" outlineLevel="2" x14ac:dyDescent="0.25">
      <c r="A2162" s="9">
        <v>1030</v>
      </c>
      <c r="B2162" s="9">
        <v>1030</v>
      </c>
      <c r="C2162" s="9" t="s">
        <v>13</v>
      </c>
      <c r="D2162" s="9">
        <v>640040</v>
      </c>
      <c r="E2162" s="10" t="s">
        <v>707</v>
      </c>
      <c r="F2162" s="9">
        <v>693603033</v>
      </c>
      <c r="H2162" s="9" t="s">
        <v>15</v>
      </c>
      <c r="I2162" s="9">
        <v>34.64</v>
      </c>
      <c r="J2162" s="9" t="s">
        <v>16</v>
      </c>
      <c r="K2162" s="9">
        <v>62</v>
      </c>
      <c r="L2162" s="9">
        <v>292</v>
      </c>
      <c r="M2162" s="9">
        <v>3</v>
      </c>
      <c r="N2162" s="11">
        <f t="shared" si="33"/>
        <v>34.64</v>
      </c>
      <c r="O2162" s="13"/>
    </row>
    <row r="2163" spans="1:15" outlineLevel="2" x14ac:dyDescent="0.25">
      <c r="A2163" s="9">
        <v>1030</v>
      </c>
      <c r="B2163" s="9">
        <v>1030</v>
      </c>
      <c r="C2163" s="9" t="s">
        <v>13</v>
      </c>
      <c r="D2163" s="9">
        <v>640040</v>
      </c>
      <c r="E2163" s="10" t="s">
        <v>707</v>
      </c>
      <c r="F2163" s="9">
        <v>693603036</v>
      </c>
      <c r="H2163" s="9" t="s">
        <v>15</v>
      </c>
      <c r="I2163" s="9">
        <v>87.68</v>
      </c>
      <c r="J2163" s="9" t="s">
        <v>16</v>
      </c>
      <c r="K2163" s="9">
        <v>62</v>
      </c>
      <c r="L2163" s="9">
        <v>293</v>
      </c>
      <c r="M2163" s="9">
        <v>3</v>
      </c>
      <c r="N2163" s="11">
        <f t="shared" si="33"/>
        <v>87.68</v>
      </c>
      <c r="O2163" s="12"/>
    </row>
    <row r="2164" spans="1:15" outlineLevel="2" x14ac:dyDescent="0.25">
      <c r="A2164" s="9">
        <v>1030</v>
      </c>
      <c r="B2164" s="9">
        <v>1030</v>
      </c>
      <c r="C2164" s="9" t="s">
        <v>13</v>
      </c>
      <c r="D2164" s="9">
        <v>640040</v>
      </c>
      <c r="E2164" s="10" t="s">
        <v>707</v>
      </c>
      <c r="F2164" s="9">
        <v>693610010</v>
      </c>
      <c r="H2164" s="9" t="s">
        <v>15</v>
      </c>
      <c r="I2164" s="9">
        <v>604.74</v>
      </c>
      <c r="J2164" s="9" t="s">
        <v>16</v>
      </c>
      <c r="K2164" s="9">
        <v>62</v>
      </c>
      <c r="L2164" s="9">
        <v>294</v>
      </c>
      <c r="M2164" s="9">
        <v>3</v>
      </c>
      <c r="N2164" s="11">
        <f t="shared" si="33"/>
        <v>604.74</v>
      </c>
      <c r="O2164" s="12"/>
    </row>
    <row r="2165" spans="1:15" outlineLevel="2" x14ac:dyDescent="0.25">
      <c r="A2165" s="9">
        <v>1030</v>
      </c>
      <c r="B2165" s="9">
        <v>1030</v>
      </c>
      <c r="C2165" s="9" t="s">
        <v>13</v>
      </c>
      <c r="D2165" s="9">
        <v>640040</v>
      </c>
      <c r="E2165" s="10" t="s">
        <v>707</v>
      </c>
      <c r="F2165" s="9">
        <v>693610015</v>
      </c>
      <c r="H2165" s="9" t="s">
        <v>15</v>
      </c>
      <c r="I2165" s="9">
        <v>163.13</v>
      </c>
      <c r="J2165" s="9" t="s">
        <v>16</v>
      </c>
      <c r="K2165" s="9">
        <v>62</v>
      </c>
      <c r="L2165" s="9">
        <v>295</v>
      </c>
      <c r="M2165" s="9">
        <v>3</v>
      </c>
      <c r="N2165" s="11">
        <f t="shared" si="33"/>
        <v>163.13</v>
      </c>
      <c r="O2165" s="13"/>
    </row>
    <row r="2166" spans="1:15" outlineLevel="2" x14ac:dyDescent="0.25">
      <c r="A2166" s="9">
        <v>1030</v>
      </c>
      <c r="B2166" s="9">
        <v>1030</v>
      </c>
      <c r="C2166" s="9" t="s">
        <v>13</v>
      </c>
      <c r="D2166" s="9">
        <v>640040</v>
      </c>
      <c r="E2166" s="10" t="s">
        <v>707</v>
      </c>
      <c r="F2166" s="9">
        <v>693610019</v>
      </c>
      <c r="H2166" s="9" t="s">
        <v>15</v>
      </c>
      <c r="I2166" s="9">
        <v>80.239999999999995</v>
      </c>
      <c r="J2166" s="9" t="s">
        <v>16</v>
      </c>
      <c r="K2166" s="9">
        <v>62</v>
      </c>
      <c r="L2166" s="9">
        <v>296</v>
      </c>
      <c r="M2166" s="9">
        <v>3</v>
      </c>
      <c r="N2166" s="11">
        <f t="shared" si="33"/>
        <v>80.239999999999995</v>
      </c>
      <c r="O2166" s="12"/>
    </row>
    <row r="2167" spans="1:15" outlineLevel="2" x14ac:dyDescent="0.25">
      <c r="A2167" s="9">
        <v>1030</v>
      </c>
      <c r="B2167" s="9">
        <v>1030</v>
      </c>
      <c r="C2167" s="9" t="s">
        <v>13</v>
      </c>
      <c r="D2167" s="9">
        <v>640040</v>
      </c>
      <c r="E2167" s="10" t="s">
        <v>707</v>
      </c>
      <c r="F2167" s="9">
        <v>693610030</v>
      </c>
      <c r="H2167" s="9" t="s">
        <v>15</v>
      </c>
      <c r="I2167" s="9">
        <v>361.62</v>
      </c>
      <c r="J2167" s="9" t="s">
        <v>16</v>
      </c>
      <c r="K2167" s="9">
        <v>62</v>
      </c>
      <c r="L2167" s="9">
        <v>297</v>
      </c>
      <c r="M2167" s="9">
        <v>3</v>
      </c>
      <c r="N2167" s="11">
        <f t="shared" si="33"/>
        <v>361.62</v>
      </c>
      <c r="O2167" s="13"/>
    </row>
    <row r="2168" spans="1:15" outlineLevel="2" x14ac:dyDescent="0.25">
      <c r="A2168" s="9">
        <v>1030</v>
      </c>
      <c r="B2168" s="9">
        <v>1030</v>
      </c>
      <c r="C2168" s="9" t="s">
        <v>13</v>
      </c>
      <c r="D2168" s="9">
        <v>640040</v>
      </c>
      <c r="E2168" s="10" t="s">
        <v>707</v>
      </c>
      <c r="F2168" s="9">
        <v>693630103</v>
      </c>
      <c r="H2168" s="9" t="s">
        <v>15</v>
      </c>
      <c r="I2168" s="9">
        <v>392.8</v>
      </c>
      <c r="J2168" s="9" t="s">
        <v>16</v>
      </c>
      <c r="K2168" s="9">
        <v>62</v>
      </c>
      <c r="L2168" s="9">
        <v>298</v>
      </c>
      <c r="M2168" s="9">
        <v>3</v>
      </c>
      <c r="N2168" s="11">
        <f t="shared" si="33"/>
        <v>392.8</v>
      </c>
      <c r="O2168" s="12"/>
    </row>
    <row r="2169" spans="1:15" outlineLevel="2" x14ac:dyDescent="0.25">
      <c r="A2169" s="9">
        <v>1030</v>
      </c>
      <c r="B2169" s="9">
        <v>1030</v>
      </c>
      <c r="C2169" s="9" t="s">
        <v>13</v>
      </c>
      <c r="D2169" s="9">
        <v>640040</v>
      </c>
      <c r="E2169" s="10" t="s">
        <v>707</v>
      </c>
      <c r="F2169" s="9">
        <v>693630106</v>
      </c>
      <c r="H2169" s="9" t="s">
        <v>15</v>
      </c>
      <c r="I2169" s="9">
        <v>324.7</v>
      </c>
      <c r="J2169" s="9" t="s">
        <v>16</v>
      </c>
      <c r="K2169" s="9">
        <v>62</v>
      </c>
      <c r="L2169" s="9">
        <v>299</v>
      </c>
      <c r="M2169" s="9">
        <v>3</v>
      </c>
      <c r="N2169" s="11">
        <f t="shared" si="33"/>
        <v>324.7</v>
      </c>
      <c r="O2169" s="13"/>
    </row>
    <row r="2170" spans="1:15" outlineLevel="2" x14ac:dyDescent="0.25">
      <c r="A2170" s="9">
        <v>1030</v>
      </c>
      <c r="B2170" s="9">
        <v>1030</v>
      </c>
      <c r="C2170" s="9" t="s">
        <v>13</v>
      </c>
      <c r="D2170" s="9">
        <v>640040</v>
      </c>
      <c r="E2170" s="10" t="s">
        <v>707</v>
      </c>
      <c r="F2170" s="9">
        <v>693660014</v>
      </c>
      <c r="H2170" s="9" t="s">
        <v>15</v>
      </c>
      <c r="I2170" s="9">
        <v>125.17</v>
      </c>
      <c r="J2170" s="9" t="s">
        <v>16</v>
      </c>
      <c r="K2170" s="9">
        <v>62</v>
      </c>
      <c r="L2170" s="9">
        <v>300</v>
      </c>
      <c r="M2170" s="9">
        <v>3</v>
      </c>
      <c r="N2170" s="11">
        <f t="shared" si="33"/>
        <v>125.17</v>
      </c>
      <c r="O2170" s="12"/>
    </row>
    <row r="2171" spans="1:15" outlineLevel="2" x14ac:dyDescent="0.25">
      <c r="A2171" s="9">
        <v>1030</v>
      </c>
      <c r="B2171" s="9">
        <v>1030</v>
      </c>
      <c r="C2171" s="9" t="s">
        <v>13</v>
      </c>
      <c r="D2171" s="9">
        <v>640040</v>
      </c>
      <c r="E2171" s="10" t="s">
        <v>707</v>
      </c>
      <c r="F2171" s="9">
        <v>693660022</v>
      </c>
      <c r="H2171" s="9" t="s">
        <v>15</v>
      </c>
      <c r="I2171" s="9">
        <v>1245.21</v>
      </c>
      <c r="J2171" s="9" t="s">
        <v>16</v>
      </c>
      <c r="K2171" s="9">
        <v>62</v>
      </c>
      <c r="L2171" s="9">
        <v>301</v>
      </c>
      <c r="M2171" s="9">
        <v>3</v>
      </c>
      <c r="N2171" s="11">
        <f t="shared" si="33"/>
        <v>1245.21</v>
      </c>
      <c r="O2171" s="13"/>
    </row>
    <row r="2172" spans="1:15" outlineLevel="2" x14ac:dyDescent="0.25">
      <c r="A2172" s="9">
        <v>1030</v>
      </c>
      <c r="B2172" s="9">
        <v>1030</v>
      </c>
      <c r="C2172" s="9" t="s">
        <v>13</v>
      </c>
      <c r="D2172" s="9">
        <v>640040</v>
      </c>
      <c r="E2172" s="10" t="s">
        <v>707</v>
      </c>
      <c r="F2172" s="9">
        <v>693660023</v>
      </c>
      <c r="H2172" s="9" t="s">
        <v>15</v>
      </c>
      <c r="I2172" s="9">
        <v>1306.2300000000002</v>
      </c>
      <c r="J2172" s="9" t="s">
        <v>16</v>
      </c>
      <c r="K2172" s="9">
        <v>62</v>
      </c>
      <c r="L2172" s="9">
        <v>302</v>
      </c>
      <c r="M2172" s="9">
        <v>3</v>
      </c>
      <c r="N2172" s="11">
        <f t="shared" si="33"/>
        <v>1306.2300000000002</v>
      </c>
      <c r="O2172" s="12"/>
    </row>
    <row r="2173" spans="1:15" outlineLevel="2" x14ac:dyDescent="0.25">
      <c r="A2173" s="9">
        <v>1030</v>
      </c>
      <c r="B2173" s="9">
        <v>1030</v>
      </c>
      <c r="C2173" s="9" t="s">
        <v>13</v>
      </c>
      <c r="D2173" s="9">
        <v>640040</v>
      </c>
      <c r="E2173" s="10" t="s">
        <v>707</v>
      </c>
      <c r="F2173" s="9">
        <v>693660025</v>
      </c>
      <c r="H2173" s="9" t="s">
        <v>15</v>
      </c>
      <c r="I2173" s="9">
        <v>183.89</v>
      </c>
      <c r="J2173" s="9" t="s">
        <v>16</v>
      </c>
      <c r="K2173" s="9">
        <v>62</v>
      </c>
      <c r="L2173" s="9">
        <v>303</v>
      </c>
      <c r="M2173" s="9">
        <v>3</v>
      </c>
      <c r="N2173" s="11">
        <f t="shared" si="33"/>
        <v>183.89</v>
      </c>
      <c r="O2173" s="13"/>
    </row>
    <row r="2174" spans="1:15" outlineLevel="2" x14ac:dyDescent="0.25">
      <c r="A2174" s="9">
        <v>1030</v>
      </c>
      <c r="B2174" s="9">
        <v>1030</v>
      </c>
      <c r="C2174" s="9" t="s">
        <v>13</v>
      </c>
      <c r="D2174" s="9">
        <v>640040</v>
      </c>
      <c r="E2174" s="10" t="s">
        <v>707</v>
      </c>
      <c r="F2174" s="9">
        <v>693660028</v>
      </c>
      <c r="H2174" s="9" t="s">
        <v>15</v>
      </c>
      <c r="I2174" s="9">
        <v>138.55000000000001</v>
      </c>
      <c r="J2174" s="9" t="s">
        <v>16</v>
      </c>
      <c r="K2174" s="9">
        <v>62</v>
      </c>
      <c r="L2174" s="9">
        <v>304</v>
      </c>
      <c r="M2174" s="9">
        <v>3</v>
      </c>
      <c r="N2174" s="11">
        <f t="shared" si="33"/>
        <v>138.55000000000001</v>
      </c>
      <c r="O2174" s="12"/>
    </row>
    <row r="2175" spans="1:15" outlineLevel="2" x14ac:dyDescent="0.25">
      <c r="A2175" s="9">
        <v>1030</v>
      </c>
      <c r="B2175" s="9">
        <v>1030</v>
      </c>
      <c r="C2175" s="9" t="s">
        <v>13</v>
      </c>
      <c r="D2175" s="9">
        <v>640040</v>
      </c>
      <c r="E2175" s="10" t="s">
        <v>707</v>
      </c>
      <c r="F2175" s="9">
        <v>693660030</v>
      </c>
      <c r="H2175" s="9" t="s">
        <v>15</v>
      </c>
      <c r="I2175" s="9">
        <v>2375.6900000000005</v>
      </c>
      <c r="J2175" s="9" t="s">
        <v>16</v>
      </c>
      <c r="K2175" s="9">
        <v>62</v>
      </c>
      <c r="L2175" s="9">
        <v>305</v>
      </c>
      <c r="M2175" s="9">
        <v>3</v>
      </c>
      <c r="N2175" s="11">
        <f t="shared" si="33"/>
        <v>2375.6900000000005</v>
      </c>
      <c r="O2175" s="13"/>
    </row>
    <row r="2176" spans="1:15" outlineLevel="2" x14ac:dyDescent="0.25">
      <c r="A2176" s="9">
        <v>1030</v>
      </c>
      <c r="B2176" s="9">
        <v>1030</v>
      </c>
      <c r="C2176" s="9" t="s">
        <v>13</v>
      </c>
      <c r="D2176" s="9">
        <v>640040</v>
      </c>
      <c r="E2176" s="10" t="s">
        <v>707</v>
      </c>
      <c r="F2176" s="9">
        <v>693660034</v>
      </c>
      <c r="H2176" s="9" t="s">
        <v>15</v>
      </c>
      <c r="I2176" s="9">
        <v>225.96</v>
      </c>
      <c r="J2176" s="9" t="s">
        <v>16</v>
      </c>
      <c r="K2176" s="9">
        <v>62</v>
      </c>
      <c r="L2176" s="9">
        <v>306</v>
      </c>
      <c r="M2176" s="9">
        <v>3</v>
      </c>
      <c r="N2176" s="11">
        <f t="shared" si="33"/>
        <v>225.96</v>
      </c>
      <c r="O2176" s="12"/>
    </row>
    <row r="2177" spans="1:15" outlineLevel="2" x14ac:dyDescent="0.25">
      <c r="A2177" s="9">
        <v>1030</v>
      </c>
      <c r="B2177" s="9">
        <v>1030</v>
      </c>
      <c r="C2177" s="9" t="s">
        <v>13</v>
      </c>
      <c r="D2177" s="9">
        <v>640040</v>
      </c>
      <c r="E2177" s="10" t="s">
        <v>707</v>
      </c>
      <c r="F2177" s="9">
        <v>693660036</v>
      </c>
      <c r="H2177" s="9" t="s">
        <v>15</v>
      </c>
      <c r="I2177" s="9">
        <v>1824.6799999999998</v>
      </c>
      <c r="J2177" s="9" t="s">
        <v>16</v>
      </c>
      <c r="K2177" s="9">
        <v>62</v>
      </c>
      <c r="L2177" s="9">
        <v>307</v>
      </c>
      <c r="M2177" s="9">
        <v>3</v>
      </c>
      <c r="N2177" s="11">
        <f t="shared" si="33"/>
        <v>1824.6799999999998</v>
      </c>
      <c r="O2177" s="13"/>
    </row>
    <row r="2178" spans="1:15" outlineLevel="2" x14ac:dyDescent="0.25">
      <c r="A2178" s="9">
        <v>1030</v>
      </c>
      <c r="B2178" s="9">
        <v>1030</v>
      </c>
      <c r="C2178" s="9" t="s">
        <v>13</v>
      </c>
      <c r="D2178" s="9">
        <v>640040</v>
      </c>
      <c r="E2178" s="10" t="s">
        <v>707</v>
      </c>
      <c r="F2178" s="9">
        <v>693660037</v>
      </c>
      <c r="H2178" s="9" t="s">
        <v>15</v>
      </c>
      <c r="I2178" s="9">
        <v>184.33</v>
      </c>
      <c r="J2178" s="9" t="s">
        <v>16</v>
      </c>
      <c r="K2178" s="9">
        <v>62</v>
      </c>
      <c r="L2178" s="9">
        <v>308</v>
      </c>
      <c r="M2178" s="9">
        <v>3</v>
      </c>
      <c r="N2178" s="11">
        <f t="shared" si="33"/>
        <v>184.33</v>
      </c>
      <c r="O2178" s="12"/>
    </row>
    <row r="2179" spans="1:15" outlineLevel="2" x14ac:dyDescent="0.25">
      <c r="A2179" s="9">
        <v>1030</v>
      </c>
      <c r="B2179" s="9">
        <v>1030</v>
      </c>
      <c r="C2179" s="9" t="s">
        <v>13</v>
      </c>
      <c r="D2179" s="9">
        <v>640040</v>
      </c>
      <c r="E2179" s="10" t="s">
        <v>707</v>
      </c>
      <c r="F2179" s="9">
        <v>693660039</v>
      </c>
      <c r="H2179" s="9" t="s">
        <v>15</v>
      </c>
      <c r="I2179" s="9">
        <v>140.69999999999999</v>
      </c>
      <c r="J2179" s="9" t="s">
        <v>16</v>
      </c>
      <c r="K2179" s="9">
        <v>62</v>
      </c>
      <c r="L2179" s="9">
        <v>309</v>
      </c>
      <c r="M2179" s="9">
        <v>3</v>
      </c>
      <c r="N2179" s="11">
        <f t="shared" ref="N2179:N2181" si="34">IF(H2179="DR",I2179,I2179*-1)</f>
        <v>140.69999999999999</v>
      </c>
      <c r="O2179" s="13"/>
    </row>
    <row r="2180" spans="1:15" outlineLevel="2" x14ac:dyDescent="0.25">
      <c r="A2180" s="9">
        <v>1030</v>
      </c>
      <c r="B2180" s="9">
        <v>1030</v>
      </c>
      <c r="C2180" s="9" t="s">
        <v>13</v>
      </c>
      <c r="D2180" s="9">
        <v>640040</v>
      </c>
      <c r="E2180" s="10" t="s">
        <v>707</v>
      </c>
      <c r="F2180" s="9">
        <v>693900002</v>
      </c>
      <c r="H2180" s="9" t="s">
        <v>15</v>
      </c>
      <c r="I2180" s="9">
        <v>187.75</v>
      </c>
      <c r="J2180" s="9" t="s">
        <v>16</v>
      </c>
      <c r="K2180" s="9">
        <v>62</v>
      </c>
      <c r="L2180" s="9">
        <v>310</v>
      </c>
      <c r="M2180" s="9">
        <v>3</v>
      </c>
      <c r="N2180" s="11">
        <f t="shared" si="34"/>
        <v>187.75</v>
      </c>
      <c r="O2180" s="12"/>
    </row>
    <row r="2181" spans="1:15" outlineLevel="1" collapsed="1" x14ac:dyDescent="0.25">
      <c r="A2181" s="9">
        <v>1030</v>
      </c>
      <c r="B2181" s="9">
        <v>1030</v>
      </c>
      <c r="C2181" s="9" t="s">
        <v>13</v>
      </c>
      <c r="D2181" s="9">
        <v>212800</v>
      </c>
      <c r="E2181" s="10" t="s">
        <v>707</v>
      </c>
      <c r="H2181" s="9" t="s">
        <v>17</v>
      </c>
      <c r="I2181" s="9">
        <v>65841.72</v>
      </c>
      <c r="J2181" s="9" t="s">
        <v>18</v>
      </c>
      <c r="K2181" s="9">
        <v>62</v>
      </c>
      <c r="L2181" s="9">
        <v>311</v>
      </c>
      <c r="M2181" s="9">
        <v>3</v>
      </c>
      <c r="N2181" s="11">
        <f t="shared" si="34"/>
        <v>-65841.72</v>
      </c>
      <c r="O2181" s="13"/>
    </row>
  </sheetData>
  <autoFilter ref="A1:O218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3"/>
  <sheetViews>
    <sheetView showGridLines="0" workbookViewId="0">
      <selection activeCell="L18" sqref="L18"/>
    </sheetView>
  </sheetViews>
  <sheetFormatPr defaultRowHeight="15" x14ac:dyDescent="0.25"/>
  <cols>
    <col min="1" max="1" width="13.7109375" customWidth="1"/>
    <col min="2" max="2" width="13.42578125" customWidth="1"/>
    <col min="3" max="3" width="13" customWidth="1"/>
    <col min="4" max="4" width="11.7109375" customWidth="1"/>
    <col min="5" max="5" width="12.5703125" customWidth="1"/>
    <col min="12" max="12" width="10.42578125" customWidth="1"/>
  </cols>
  <sheetData>
    <row r="1" spans="1:12" s="23" customFormat="1" ht="15" customHeight="1" x14ac:dyDescent="0.25">
      <c r="A1" s="15" t="s">
        <v>709</v>
      </c>
      <c r="B1" s="16"/>
      <c r="C1" s="17"/>
      <c r="D1" s="18"/>
      <c r="E1" s="19"/>
      <c r="F1" s="19"/>
      <c r="G1" s="20"/>
      <c r="H1" s="20"/>
      <c r="I1" s="21"/>
      <c r="J1" s="22" t="s">
        <v>710</v>
      </c>
      <c r="K1" s="22"/>
      <c r="L1" s="22"/>
    </row>
    <row r="2" spans="1:12" s="23" customFormat="1" ht="12.75" x14ac:dyDescent="0.2">
      <c r="A2" s="24" t="s">
        <v>711</v>
      </c>
      <c r="B2" s="25"/>
      <c r="C2" s="26"/>
      <c r="D2" s="18"/>
      <c r="E2" s="19"/>
      <c r="F2" s="19"/>
      <c r="G2" s="27"/>
      <c r="H2" s="28"/>
      <c r="I2" s="29"/>
      <c r="J2" s="30" t="s">
        <v>712</v>
      </c>
      <c r="K2" s="27" t="s">
        <v>15</v>
      </c>
      <c r="L2" s="28">
        <f t="shared" ref="L2:L8" ca="1" si="0">IF(J2&lt;&gt;"",SUMIFS($I$24:$I$1248,$B$24:$B$1248,J2,$H$24:$H$1248,K2),"")</f>
        <v>0</v>
      </c>
    </row>
    <row r="3" spans="1:12" s="23" customFormat="1" ht="12.75" x14ac:dyDescent="0.2">
      <c r="A3" s="15" t="s">
        <v>713</v>
      </c>
      <c r="B3" s="16"/>
      <c r="C3" s="31"/>
      <c r="D3" s="18"/>
      <c r="E3" s="19"/>
      <c r="F3" s="19"/>
      <c r="G3" s="27"/>
      <c r="H3" s="28"/>
      <c r="I3" s="29"/>
      <c r="J3" s="30" t="s">
        <v>714</v>
      </c>
      <c r="K3" s="27" t="s">
        <v>15</v>
      </c>
      <c r="L3" s="28">
        <f t="shared" ca="1" si="0"/>
        <v>0</v>
      </c>
    </row>
    <row r="4" spans="1:12" s="23" customFormat="1" ht="12.75" x14ac:dyDescent="0.2">
      <c r="A4" s="15" t="s">
        <v>715</v>
      </c>
      <c r="B4" s="16"/>
      <c r="C4" s="31"/>
      <c r="D4" s="18"/>
      <c r="E4" s="19"/>
      <c r="F4" s="19"/>
      <c r="G4" s="27"/>
      <c r="H4" s="28"/>
      <c r="I4" s="29"/>
      <c r="J4" s="30" t="s">
        <v>716</v>
      </c>
      <c r="K4" s="27" t="s">
        <v>15</v>
      </c>
      <c r="L4" s="28">
        <f t="shared" ca="1" si="0"/>
        <v>0</v>
      </c>
    </row>
    <row r="5" spans="1:12" s="23" customFormat="1" ht="12.75" x14ac:dyDescent="0.2">
      <c r="A5" s="15" t="s">
        <v>717</v>
      </c>
      <c r="B5" s="16"/>
      <c r="C5" s="32"/>
      <c r="D5" s="18"/>
      <c r="E5" s="19"/>
      <c r="F5" s="19"/>
      <c r="G5" s="27"/>
      <c r="H5" s="28"/>
      <c r="I5" s="29"/>
      <c r="J5" s="30" t="s">
        <v>718</v>
      </c>
      <c r="K5" s="27" t="s">
        <v>15</v>
      </c>
      <c r="L5" s="28">
        <f t="shared" ca="1" si="0"/>
        <v>0</v>
      </c>
    </row>
    <row r="6" spans="1:12" s="23" customFormat="1" ht="12.75" x14ac:dyDescent="0.2">
      <c r="A6" s="24" t="s">
        <v>719</v>
      </c>
      <c r="B6" s="25"/>
      <c r="C6" s="33"/>
      <c r="D6" s="18"/>
      <c r="E6" s="19"/>
      <c r="F6" s="19"/>
      <c r="G6" s="27"/>
      <c r="H6" s="28"/>
      <c r="I6" s="29"/>
      <c r="J6" s="30" t="s">
        <v>720</v>
      </c>
      <c r="K6" s="27" t="s">
        <v>15</v>
      </c>
      <c r="L6" s="28">
        <f t="shared" ca="1" si="0"/>
        <v>0</v>
      </c>
    </row>
    <row r="7" spans="1:12" s="23" customFormat="1" ht="12.75" x14ac:dyDescent="0.2">
      <c r="A7" s="15" t="s">
        <v>721</v>
      </c>
      <c r="B7" s="16"/>
      <c r="C7" s="34"/>
      <c r="D7" s="34"/>
      <c r="E7" s="34"/>
      <c r="F7" s="34"/>
      <c r="G7" s="27"/>
      <c r="H7" s="28"/>
      <c r="I7" s="29"/>
      <c r="J7" s="30" t="s">
        <v>722</v>
      </c>
      <c r="K7" s="27" t="s">
        <v>15</v>
      </c>
      <c r="L7" s="28">
        <f t="shared" ca="1" si="0"/>
        <v>0</v>
      </c>
    </row>
    <row r="8" spans="1:12" s="23" customFormat="1" ht="12.75" x14ac:dyDescent="0.2">
      <c r="A8" s="15" t="s">
        <v>723</v>
      </c>
      <c r="B8" s="16"/>
      <c r="C8" s="34"/>
      <c r="D8" s="34"/>
      <c r="E8" s="34"/>
      <c r="F8" s="34"/>
      <c r="G8" s="19"/>
      <c r="H8" s="18"/>
      <c r="I8" s="29"/>
      <c r="J8" s="35" t="s">
        <v>724</v>
      </c>
      <c r="K8" s="27" t="s">
        <v>15</v>
      </c>
      <c r="L8" s="28">
        <f t="shared" ca="1" si="0"/>
        <v>0</v>
      </c>
    </row>
    <row r="9" spans="1:12" s="23" customFormat="1" ht="12.75" x14ac:dyDescent="0.2">
      <c r="A9" s="15" t="s">
        <v>725</v>
      </c>
      <c r="B9" s="16"/>
      <c r="C9" s="36"/>
      <c r="D9" s="34"/>
      <c r="E9" s="34"/>
      <c r="F9" s="34"/>
      <c r="G9" s="19"/>
      <c r="H9" s="18"/>
      <c r="I9" s="29"/>
      <c r="J9" s="19"/>
      <c r="L9" s="28" t="str">
        <f>IF(I9&lt;&gt;"",SUMIFS($I$24:$I$1248,$B$24:$B$1248,I9,$H$24:$H$1248,J9),"")</f>
        <v/>
      </c>
    </row>
    <row r="10" spans="1:12" s="23" customFormat="1" ht="12.75" x14ac:dyDescent="0.2">
      <c r="A10" s="15" t="s">
        <v>726</v>
      </c>
      <c r="B10" s="16"/>
      <c r="C10" s="34"/>
      <c r="D10" s="34"/>
      <c r="E10" s="34"/>
      <c r="F10" s="34"/>
      <c r="G10" s="34"/>
      <c r="H10" s="34"/>
      <c r="I10" s="29"/>
      <c r="J10" s="19"/>
      <c r="L10" s="28" t="str">
        <f>IF(I10&lt;&gt;"",SUMIFS($I$24:$I$1248,$B$24:$B$1248,I10,$H$24:$H$1248,J10),"")</f>
        <v/>
      </c>
    </row>
    <row r="11" spans="1:12" s="23" customFormat="1" ht="12.75" x14ac:dyDescent="0.2">
      <c r="A11" s="19"/>
      <c r="B11" s="19"/>
      <c r="C11" s="19"/>
      <c r="D11" s="18"/>
      <c r="E11" s="19"/>
      <c r="F11" s="19"/>
      <c r="G11" s="19"/>
      <c r="H11" s="18"/>
      <c r="I11" s="29"/>
      <c r="J11" s="19"/>
      <c r="L11" s="28" t="str">
        <f>IF(I11&lt;&gt;"",SUMIFS($I$24:$I$1248,$B$24:$B$1248,I11,$H$24:$H$1248,J11),"")</f>
        <v/>
      </c>
    </row>
    <row r="12" spans="1:12" s="23" customFormat="1" ht="13.5" thickBot="1" x14ac:dyDescent="0.25">
      <c r="A12" s="37" t="s">
        <v>727</v>
      </c>
      <c r="B12" s="37"/>
      <c r="C12" s="38"/>
      <c r="D12" s="37"/>
      <c r="E12" s="19"/>
      <c r="F12" s="39"/>
      <c r="G12" s="19"/>
      <c r="H12" s="18"/>
      <c r="I12" s="37"/>
      <c r="J12" s="19"/>
      <c r="L12" s="40">
        <f ca="1">SUM(L2:L11)</f>
        <v>0</v>
      </c>
    </row>
    <row r="13" spans="1:12" s="23" customFormat="1" ht="12.75" x14ac:dyDescent="0.2">
      <c r="A13" s="19"/>
      <c r="B13" s="19"/>
      <c r="C13" s="19"/>
      <c r="D13" s="18"/>
      <c r="E13" s="19"/>
      <c r="F13" s="19"/>
      <c r="G13" s="19"/>
      <c r="H13" s="18"/>
      <c r="I13" s="29"/>
      <c r="J13" s="19"/>
    </row>
    <row r="14" spans="1:12" s="23" customFormat="1" x14ac:dyDescent="0.25">
      <c r="A14" s="23" t="s">
        <v>728</v>
      </c>
      <c r="C14" s="41" t="s">
        <v>15</v>
      </c>
      <c r="D14" s="42"/>
      <c r="E14" s="43">
        <f>SUMIF(H24:H975,C14,I24:I975)</f>
        <v>0</v>
      </c>
      <c r="G14" s="19"/>
      <c r="H14" s="18"/>
      <c r="I14" s="29"/>
      <c r="J14" s="19"/>
    </row>
    <row r="15" spans="1:12" s="23" customFormat="1" x14ac:dyDescent="0.25">
      <c r="A15" s="23" t="s">
        <v>729</v>
      </c>
      <c r="C15" s="41" t="s">
        <v>17</v>
      </c>
      <c r="D15" s="42"/>
      <c r="E15" s="44">
        <f>SUMIF(H24:H975,C15,I24:I975)</f>
        <v>0</v>
      </c>
      <c r="F15" s="19"/>
      <c r="G15" s="19"/>
      <c r="H15" s="18"/>
      <c r="I15" s="29"/>
      <c r="J15" s="19"/>
    </row>
    <row r="16" spans="1:12" s="23" customFormat="1" x14ac:dyDescent="0.25">
      <c r="C16" s="45"/>
      <c r="D16" s="42"/>
      <c r="E16" s="19"/>
      <c r="F16" s="19"/>
      <c r="G16" s="19"/>
      <c r="H16" s="18"/>
      <c r="I16" s="29"/>
      <c r="J16" s="19"/>
    </row>
    <row r="17" spans="1:12" s="23" customFormat="1" x14ac:dyDescent="0.25">
      <c r="C17" s="45" t="s">
        <v>730</v>
      </c>
      <c r="D17" s="42"/>
      <c r="E17" s="43">
        <f ca="1">SUMIFS(I24:I975,D24:D975,"&gt;399999",H24:H975,"DR")-SUMIFS(I24:I975,D24:D975,"&gt;399999",H24:H975,"CR")</f>
        <v>0</v>
      </c>
      <c r="F17" s="19"/>
      <c r="G17" s="19"/>
      <c r="H17" s="18"/>
      <c r="I17" s="29"/>
      <c r="J17" s="19"/>
    </row>
    <row r="18" spans="1:12" s="23" customFormat="1" ht="12.75" x14ac:dyDescent="0.2">
      <c r="A18" s="18" t="str">
        <f>IF(D18&lt;&gt;"",IF($C$1&lt;&gt;"",IF($C$1&gt;0,$C$1,""),""),"")</f>
        <v/>
      </c>
      <c r="B18" s="18" t="str">
        <f>A18</f>
        <v/>
      </c>
      <c r="C18" s="18" t="str">
        <f>IF(D18&lt;&gt;"",IF($C$6&lt;&gt;"",IF($C$6&gt;0,$C$6,""),""),"")</f>
        <v/>
      </c>
      <c r="D18" s="18"/>
      <c r="E18" s="18"/>
      <c r="F18" s="18"/>
      <c r="G18" s="18"/>
      <c r="H18" s="18" t="str">
        <f>IF(I18&lt;&gt;"",IF(I18&gt;0,"DR","CR"),"")</f>
        <v/>
      </c>
      <c r="I18" s="46"/>
      <c r="J18" s="19"/>
      <c r="K18" s="47" t="str">
        <f>IF(A18&lt;&gt;"",IF(OR(A18={1030,1050,1060,1070,1080,1085,1100,1270,1325,1365,1370,1445,7005,7215}),"US",IF(A18=3040,"TT",IF(OR(A18={1031,1045}),"CA",IF(OR(A18={3215,3240,3255,3360,3390,3435,3455}),"MX")))),"")</f>
        <v/>
      </c>
      <c r="L18" s="48" t="str">
        <f>IF(A18&lt;&gt;"",IF(E18&lt;&gt;"",MID(E18,2,2),MID(F18,2,2)),"")</f>
        <v/>
      </c>
    </row>
    <row r="19" spans="1:12" s="23" customFormat="1" ht="12.75" x14ac:dyDescent="0.2">
      <c r="A19" s="49" t="s">
        <v>731</v>
      </c>
      <c r="B19" s="19"/>
      <c r="C19" s="19"/>
      <c r="D19" s="18"/>
      <c r="E19" s="19"/>
      <c r="F19" s="19"/>
      <c r="G19" s="19"/>
      <c r="H19" s="18"/>
      <c r="I19" s="29"/>
      <c r="J19" s="19"/>
    </row>
    <row r="20" spans="1:12" s="23" customFormat="1" ht="12.75" x14ac:dyDescent="0.2">
      <c r="A20" s="50" t="s">
        <v>732</v>
      </c>
      <c r="B20" s="50" t="s">
        <v>733</v>
      </c>
      <c r="C20" s="50" t="s">
        <v>2</v>
      </c>
      <c r="D20" s="51" t="s">
        <v>734</v>
      </c>
      <c r="E20" s="51" t="s">
        <v>735</v>
      </c>
      <c r="F20" s="51" t="s">
        <v>736</v>
      </c>
      <c r="G20" s="51" t="s">
        <v>737</v>
      </c>
      <c r="H20" s="52" t="s">
        <v>738</v>
      </c>
      <c r="I20" s="53" t="s">
        <v>739</v>
      </c>
      <c r="J20" s="51" t="s">
        <v>740</v>
      </c>
      <c r="K20" s="52" t="s">
        <v>741</v>
      </c>
      <c r="L20" s="52" t="s">
        <v>742</v>
      </c>
    </row>
    <row r="21" spans="1:12" s="23" customFormat="1" ht="12.75" x14ac:dyDescent="0.2">
      <c r="A21" s="54" t="s">
        <v>743</v>
      </c>
      <c r="B21" s="54" t="s">
        <v>743</v>
      </c>
      <c r="C21" s="54" t="s">
        <v>744</v>
      </c>
      <c r="D21" s="55" t="s">
        <v>745</v>
      </c>
      <c r="E21" s="55" t="s">
        <v>745</v>
      </c>
      <c r="F21" s="55" t="s">
        <v>746</v>
      </c>
      <c r="G21" s="55" t="s">
        <v>747</v>
      </c>
      <c r="H21" s="56" t="s">
        <v>748</v>
      </c>
      <c r="I21" s="57" t="s">
        <v>749</v>
      </c>
      <c r="J21" s="55" t="s">
        <v>750</v>
      </c>
      <c r="K21" s="56" t="s">
        <v>748</v>
      </c>
      <c r="L21" s="56" t="s">
        <v>748</v>
      </c>
    </row>
    <row r="22" spans="1:12" s="23" customFormat="1" ht="12.75" x14ac:dyDescent="0.2">
      <c r="A22" s="58" t="s">
        <v>751</v>
      </c>
      <c r="B22" s="58" t="s">
        <v>752</v>
      </c>
      <c r="C22" s="58" t="s">
        <v>753</v>
      </c>
      <c r="D22" s="59" t="s">
        <v>754</v>
      </c>
      <c r="E22" s="59" t="s">
        <v>755</v>
      </c>
      <c r="F22" s="59" t="s">
        <v>756</v>
      </c>
      <c r="G22" s="59" t="s">
        <v>757</v>
      </c>
      <c r="H22" s="60" t="s">
        <v>758</v>
      </c>
      <c r="I22" s="59" t="s">
        <v>759</v>
      </c>
      <c r="J22" s="59" t="s">
        <v>760</v>
      </c>
      <c r="K22" s="59" t="s">
        <v>761</v>
      </c>
      <c r="L22" s="59" t="s">
        <v>762</v>
      </c>
    </row>
    <row r="23" spans="1:12" s="23" customFormat="1" ht="12.75" x14ac:dyDescent="0.2">
      <c r="A23" s="61" t="s">
        <v>763</v>
      </c>
      <c r="B23" s="61" t="s">
        <v>763</v>
      </c>
      <c r="C23" s="61" t="s">
        <v>763</v>
      </c>
      <c r="D23" s="62" t="s">
        <v>763</v>
      </c>
      <c r="E23" s="63" t="s">
        <v>764</v>
      </c>
      <c r="F23" s="63" t="s">
        <v>764</v>
      </c>
      <c r="G23" s="63" t="s">
        <v>764</v>
      </c>
      <c r="H23" s="64" t="s">
        <v>765</v>
      </c>
      <c r="I23" s="62" t="s">
        <v>763</v>
      </c>
      <c r="J23" s="62" t="s">
        <v>763</v>
      </c>
      <c r="K23" s="63" t="s">
        <v>764</v>
      </c>
      <c r="L23" s="63" t="s">
        <v>764</v>
      </c>
    </row>
  </sheetData>
  <mergeCells count="2">
    <mergeCell ref="G1:H1"/>
    <mergeCell ref="J1:L1"/>
  </mergeCells>
  <dataValidations count="1">
    <dataValidation type="list" allowBlank="1" showInputMessage="1" showErrorMessage="1" sqref="C9">
      <formula1>"SA,ZA"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header template of JV</vt:lpstr>
    </vt:vector>
  </TitlesOfParts>
  <Company>Baker Hughes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Luciche, Anibal</dc:creator>
  <cp:lastModifiedBy>Luciche, Anibal</cp:lastModifiedBy>
  <dcterms:created xsi:type="dcterms:W3CDTF">2012-09-20T00:31:23Z</dcterms:created>
  <dcterms:modified xsi:type="dcterms:W3CDTF">2012-09-20T00:40:34Z</dcterms:modified>
</cp:coreProperties>
</file>